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7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8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9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0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1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12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13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drawings/drawing14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15.xml" ContentType="application/vnd.openxmlformats-officedocument.drawing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6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drawings/drawing17.xml" ContentType="application/vnd.openxmlformats-officedocument.drawing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rawings/drawing18.xml" ContentType="application/vnd.openxmlformats-officedocument.drawing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19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drawings/drawing20.xml" ContentType="application/vnd.openxmlformats-officedocument.drawing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21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22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drawings/drawing23.xml" ContentType="application/vnd.openxmlformats-officedocument.drawing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24.xml" ContentType="application/vnd.openxmlformats-officedocument.drawing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drawings/drawing25.xml" ContentType="application/vnd.openxmlformats-officedocument.drawing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6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drawings/drawing27.xml" ContentType="application/vnd.openxmlformats-officedocument.drawing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28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drawings/drawing29.xml" ContentType="application/vnd.openxmlformats-officedocument.drawing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drawings/drawing30.xml" ContentType="application/vnd.openxmlformats-officedocument.drawing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31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drawings/drawing32.xml" ContentType="application/vnd.openxmlformats-officedocument.drawing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drawings/drawing33.xml" ContentType="application/vnd.openxmlformats-officedocument.drawing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drawings/drawing34.xml" ContentType="application/vnd.openxmlformats-officedocument.drawing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drawings/drawing35.xml" ContentType="application/vnd.openxmlformats-officedocument.drawing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Data\UBI\Ensino\UnidadesCurriculares_Atuais\Projeto de Aeronaves - 15096\Aulas\ProjetoCalculo\AircraftDesign\"/>
    </mc:Choice>
  </mc:AlternateContent>
  <xr:revisionPtr revIDLastSave="0" documentId="13_ncr:1_{32BB83C2-C7C3-4310-97E6-1B89F9C21D83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Introduction" sheetId="90" r:id="rId1"/>
    <sheet name="Airfoil" sheetId="89" r:id="rId2"/>
    <sheet name="Airfoil 1-00" sheetId="11" r:id="rId3"/>
    <sheet name="Airfoil 1-01" sheetId="96" r:id="rId4"/>
    <sheet name="Airfoil 1-02" sheetId="99" r:id="rId5"/>
    <sheet name="Airfoil 1-03" sheetId="121" r:id="rId6"/>
    <sheet name="Airfoil 2-00" sheetId="91" r:id="rId7"/>
    <sheet name="Airfoil 2-01" sheetId="102" r:id="rId8"/>
    <sheet name="Airfoil 3" sheetId="92" r:id="rId9"/>
    <sheet name="Airfoil 4" sheetId="93" r:id="rId10"/>
    <sheet name="Airfoil 5" sheetId="95" r:id="rId11"/>
    <sheet name="Airfoil 7-01" sheetId="97" r:id="rId12"/>
    <sheet name="Airfoil 7-02" sheetId="100" r:id="rId13"/>
    <sheet name="Airfoil 8-01" sheetId="98" r:id="rId14"/>
    <sheet name="Airfoil 8-02" sheetId="101" r:id="rId15"/>
    <sheet name="Airfoil 9-01" sheetId="103" r:id="rId16"/>
    <sheet name="Airfoil 9-02" sheetId="119" r:id="rId17"/>
    <sheet name="Airfoil 10" sheetId="104" r:id="rId18"/>
    <sheet name="Airfoil 11" sheetId="105" r:id="rId19"/>
    <sheet name="Airfoil 12" sheetId="106" r:id="rId20"/>
    <sheet name="Airfoil 13" sheetId="107" r:id="rId21"/>
    <sheet name="Airfoil 14" sheetId="108" r:id="rId22"/>
    <sheet name="Airfoil 15" sheetId="110" r:id="rId23"/>
    <sheet name="Airfoil 16" sheetId="109" r:id="rId24"/>
    <sheet name="Airfoil 17" sheetId="111" r:id="rId25"/>
    <sheet name="Airfoil 18" sheetId="112" r:id="rId26"/>
    <sheet name="Airfoil 19" sheetId="113" r:id="rId27"/>
    <sheet name="Airfoil 20-01" sheetId="114" r:id="rId28"/>
    <sheet name="Airfoil 20-02" sheetId="120" r:id="rId29"/>
    <sheet name="Airfoil 21" sheetId="115" r:id="rId30"/>
    <sheet name="Airfoil 22" sheetId="116" r:id="rId31"/>
    <sheet name="Airfoil 23" sheetId="117" r:id="rId32"/>
    <sheet name="Airfoil 24" sheetId="118" r:id="rId33"/>
    <sheet name="Airfoil 25" sheetId="122" r:id="rId34"/>
    <sheet name="Airfoil 26" sheetId="123" r:id="rId35"/>
    <sheet name="Airfoil 27" sheetId="124" r:id="rId36"/>
  </sheet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4" i="89" l="1"/>
  <c r="H14" i="89"/>
  <c r="G14" i="89"/>
  <c r="F14" i="89"/>
  <c r="I13" i="89"/>
  <c r="H13" i="89"/>
  <c r="G13" i="89"/>
  <c r="F13" i="89"/>
  <c r="I11" i="89"/>
  <c r="I12" i="89" s="1"/>
  <c r="H11" i="89"/>
  <c r="H12" i="89" s="1"/>
  <c r="G11" i="89"/>
  <c r="G12" i="89" s="1"/>
  <c r="F11" i="89"/>
  <c r="F12" i="89" s="1"/>
  <c r="L116" i="124" l="1"/>
  <c r="K116" i="124"/>
  <c r="J116" i="124"/>
  <c r="N116" i="124" s="1"/>
  <c r="L115" i="124"/>
  <c r="K115" i="124"/>
  <c r="J115" i="124"/>
  <c r="N115" i="124" s="1"/>
  <c r="M114" i="124"/>
  <c r="L114" i="124"/>
  <c r="K114" i="124"/>
  <c r="J114" i="124"/>
  <c r="N114" i="124" s="1"/>
  <c r="N113" i="124"/>
  <c r="L113" i="124"/>
  <c r="K113" i="124"/>
  <c r="J113" i="124"/>
  <c r="M113" i="124" s="1"/>
  <c r="L112" i="124"/>
  <c r="K112" i="124"/>
  <c r="J112" i="124"/>
  <c r="N112" i="124" s="1"/>
  <c r="M111" i="124"/>
  <c r="L111" i="124"/>
  <c r="K111" i="124"/>
  <c r="J111" i="124"/>
  <c r="N111" i="124" s="1"/>
  <c r="M110" i="124"/>
  <c r="L110" i="124"/>
  <c r="K110" i="124"/>
  <c r="J110" i="124"/>
  <c r="N110" i="124" s="1"/>
  <c r="L109" i="124"/>
  <c r="K109" i="124"/>
  <c r="J109" i="124"/>
  <c r="M109" i="124" s="1"/>
  <c r="L108" i="124"/>
  <c r="K108" i="124"/>
  <c r="J108" i="124"/>
  <c r="N108" i="124" s="1"/>
  <c r="L107" i="124"/>
  <c r="K107" i="124"/>
  <c r="J107" i="124"/>
  <c r="N107" i="124" s="1"/>
  <c r="N106" i="124"/>
  <c r="L106" i="124"/>
  <c r="K106" i="124"/>
  <c r="J106" i="124"/>
  <c r="M106" i="124" s="1"/>
  <c r="L105" i="124"/>
  <c r="K105" i="124"/>
  <c r="J105" i="124"/>
  <c r="N105" i="124" s="1"/>
  <c r="L104" i="124"/>
  <c r="K104" i="124"/>
  <c r="J104" i="124"/>
  <c r="N104" i="124" s="1"/>
  <c r="L103" i="124"/>
  <c r="K103" i="124"/>
  <c r="J103" i="124"/>
  <c r="N103" i="124" s="1"/>
  <c r="L102" i="124"/>
  <c r="K102" i="124"/>
  <c r="J102" i="124"/>
  <c r="N102" i="124" s="1"/>
  <c r="L101" i="124"/>
  <c r="K101" i="124"/>
  <c r="J101" i="124"/>
  <c r="M101" i="124" s="1"/>
  <c r="N100" i="124"/>
  <c r="L100" i="124"/>
  <c r="K100" i="124"/>
  <c r="J100" i="124"/>
  <c r="M100" i="124" s="1"/>
  <c r="N99" i="124"/>
  <c r="M99" i="124"/>
  <c r="L99" i="124"/>
  <c r="K99" i="124"/>
  <c r="J99" i="124"/>
  <c r="L98" i="124"/>
  <c r="K98" i="124"/>
  <c r="J98" i="124"/>
  <c r="N98" i="124" s="1"/>
  <c r="N97" i="124"/>
  <c r="L97" i="124"/>
  <c r="K97" i="124"/>
  <c r="J97" i="124"/>
  <c r="M97" i="124" s="1"/>
  <c r="E97" i="124"/>
  <c r="L91" i="124"/>
  <c r="K91" i="124"/>
  <c r="J91" i="124"/>
  <c r="N91" i="124" s="1"/>
  <c r="L90" i="124"/>
  <c r="K90" i="124"/>
  <c r="J90" i="124"/>
  <c r="N90" i="124" s="1"/>
  <c r="L89" i="124"/>
  <c r="K89" i="124"/>
  <c r="J89" i="124"/>
  <c r="M89" i="124" s="1"/>
  <c r="M88" i="124"/>
  <c r="L88" i="124"/>
  <c r="K88" i="124"/>
  <c r="J88" i="124"/>
  <c r="N88" i="124" s="1"/>
  <c r="L87" i="124"/>
  <c r="K87" i="124"/>
  <c r="J87" i="124"/>
  <c r="N87" i="124" s="1"/>
  <c r="N86" i="124"/>
  <c r="M86" i="124"/>
  <c r="L86" i="124"/>
  <c r="K86" i="124"/>
  <c r="J86" i="124"/>
  <c r="N85" i="124"/>
  <c r="L85" i="124"/>
  <c r="K85" i="124"/>
  <c r="J85" i="124"/>
  <c r="M85" i="124" s="1"/>
  <c r="L84" i="124"/>
  <c r="K84" i="124"/>
  <c r="J84" i="124"/>
  <c r="N84" i="124" s="1"/>
  <c r="N83" i="124"/>
  <c r="L83" i="124"/>
  <c r="K83" i="124"/>
  <c r="J83" i="124"/>
  <c r="M83" i="124" s="1"/>
  <c r="M82" i="124"/>
  <c r="L82" i="124"/>
  <c r="K82" i="124"/>
  <c r="J82" i="124"/>
  <c r="N82" i="124" s="1"/>
  <c r="L81" i="124"/>
  <c r="K81" i="124"/>
  <c r="J81" i="124"/>
  <c r="N81" i="124" s="1"/>
  <c r="N80" i="124"/>
  <c r="M80" i="124"/>
  <c r="L80" i="124"/>
  <c r="K80" i="124"/>
  <c r="J80" i="124"/>
  <c r="L79" i="124"/>
  <c r="K79" i="124"/>
  <c r="J79" i="124"/>
  <c r="N79" i="124" s="1"/>
  <c r="L78" i="124"/>
  <c r="K78" i="124"/>
  <c r="J78" i="124"/>
  <c r="N78" i="124" s="1"/>
  <c r="N77" i="124"/>
  <c r="L77" i="124"/>
  <c r="K77" i="124"/>
  <c r="J77" i="124"/>
  <c r="M77" i="124" s="1"/>
  <c r="M76" i="124"/>
  <c r="L76" i="124"/>
  <c r="K76" i="124"/>
  <c r="J76" i="124"/>
  <c r="N76" i="124" s="1"/>
  <c r="L75" i="124"/>
  <c r="K75" i="124"/>
  <c r="J75" i="124"/>
  <c r="N75" i="124" s="1"/>
  <c r="N74" i="124"/>
  <c r="M74" i="124"/>
  <c r="L74" i="124"/>
  <c r="K74" i="124"/>
  <c r="J74" i="124"/>
  <c r="N73" i="124"/>
  <c r="L73" i="124"/>
  <c r="K73" i="124"/>
  <c r="J73" i="124"/>
  <c r="M73" i="124" s="1"/>
  <c r="L72" i="124"/>
  <c r="K72" i="124"/>
  <c r="J72" i="124"/>
  <c r="N72" i="124" s="1"/>
  <c r="E72" i="124"/>
  <c r="M66" i="124"/>
  <c r="L66" i="124"/>
  <c r="K66" i="124"/>
  <c r="J66" i="124"/>
  <c r="N66" i="124" s="1"/>
  <c r="L65" i="124"/>
  <c r="K65" i="124"/>
  <c r="J65" i="124"/>
  <c r="M65" i="124" s="1"/>
  <c r="N64" i="124"/>
  <c r="M64" i="124"/>
  <c r="L64" i="124"/>
  <c r="K64" i="124"/>
  <c r="J64" i="124"/>
  <c r="N63" i="124"/>
  <c r="L63" i="124"/>
  <c r="K63" i="124"/>
  <c r="J63" i="124"/>
  <c r="M63" i="124" s="1"/>
  <c r="M62" i="124"/>
  <c r="L62" i="124"/>
  <c r="K62" i="124"/>
  <c r="J62" i="124"/>
  <c r="N62" i="124" s="1"/>
  <c r="N61" i="124"/>
  <c r="L61" i="124"/>
  <c r="K61" i="124"/>
  <c r="J61" i="124"/>
  <c r="M61" i="124" s="1"/>
  <c r="L60" i="124"/>
  <c r="K60" i="124"/>
  <c r="J60" i="124"/>
  <c r="N60" i="124" s="1"/>
  <c r="L59" i="124"/>
  <c r="K59" i="124"/>
  <c r="J59" i="124"/>
  <c r="M59" i="124" s="1"/>
  <c r="M58" i="124"/>
  <c r="L58" i="124"/>
  <c r="K58" i="124"/>
  <c r="J58" i="124"/>
  <c r="N58" i="124" s="1"/>
  <c r="L57" i="124"/>
  <c r="K57" i="124"/>
  <c r="J57" i="124"/>
  <c r="M57" i="124" s="1"/>
  <c r="M56" i="124"/>
  <c r="L56" i="124"/>
  <c r="K56" i="124"/>
  <c r="J56" i="124"/>
  <c r="N56" i="124" s="1"/>
  <c r="L55" i="124"/>
  <c r="K55" i="124"/>
  <c r="J55" i="124"/>
  <c r="N55" i="124" s="1"/>
  <c r="L54" i="124"/>
  <c r="K54" i="124"/>
  <c r="J54" i="124"/>
  <c r="N54" i="124" s="1"/>
  <c r="L53" i="124"/>
  <c r="K53" i="124"/>
  <c r="J53" i="124"/>
  <c r="M53" i="124" s="1"/>
  <c r="M52" i="124"/>
  <c r="L52" i="124"/>
  <c r="K52" i="124"/>
  <c r="J52" i="124"/>
  <c r="N52" i="124" s="1"/>
  <c r="N51" i="124"/>
  <c r="L51" i="124"/>
  <c r="K51" i="124"/>
  <c r="J51" i="124"/>
  <c r="M51" i="124" s="1"/>
  <c r="N50" i="124"/>
  <c r="M50" i="124"/>
  <c r="L50" i="124"/>
  <c r="K50" i="124"/>
  <c r="J50" i="124"/>
  <c r="N49" i="124"/>
  <c r="L49" i="124"/>
  <c r="K49" i="124"/>
  <c r="J49" i="124"/>
  <c r="M49" i="124" s="1"/>
  <c r="L48" i="124"/>
  <c r="K48" i="124"/>
  <c r="J48" i="124"/>
  <c r="N48" i="124" s="1"/>
  <c r="N47" i="124"/>
  <c r="L47" i="124"/>
  <c r="K47" i="124"/>
  <c r="J47" i="124"/>
  <c r="M47" i="124" s="1"/>
  <c r="E47" i="124"/>
  <c r="N41" i="124"/>
  <c r="L41" i="124"/>
  <c r="K41" i="124"/>
  <c r="J41" i="124"/>
  <c r="M41" i="124" s="1"/>
  <c r="L40" i="124"/>
  <c r="K40" i="124"/>
  <c r="J40" i="124"/>
  <c r="N40" i="124" s="1"/>
  <c r="L39" i="124"/>
  <c r="K39" i="124"/>
  <c r="J39" i="124"/>
  <c r="N39" i="124" s="1"/>
  <c r="N38" i="124"/>
  <c r="L38" i="124"/>
  <c r="K38" i="124"/>
  <c r="J38" i="124"/>
  <c r="M38" i="124" s="1"/>
  <c r="L37" i="124"/>
  <c r="K37" i="124"/>
  <c r="J37" i="124"/>
  <c r="M37" i="124" s="1"/>
  <c r="L36" i="124"/>
  <c r="K36" i="124"/>
  <c r="J36" i="124"/>
  <c r="N36" i="124" s="1"/>
  <c r="N35" i="124"/>
  <c r="L35" i="124"/>
  <c r="K35" i="124"/>
  <c r="J35" i="124"/>
  <c r="M35" i="124" s="1"/>
  <c r="M34" i="124"/>
  <c r="L34" i="124"/>
  <c r="K34" i="124"/>
  <c r="J34" i="124"/>
  <c r="N34" i="124" s="1"/>
  <c r="L33" i="124"/>
  <c r="K33" i="124"/>
  <c r="J33" i="124"/>
  <c r="N33" i="124" s="1"/>
  <c r="N32" i="124"/>
  <c r="M32" i="124"/>
  <c r="L32" i="124"/>
  <c r="K32" i="124"/>
  <c r="J32" i="124"/>
  <c r="L31" i="124"/>
  <c r="K31" i="124"/>
  <c r="J31" i="124"/>
  <c r="N31" i="124" s="1"/>
  <c r="L30" i="124"/>
  <c r="K30" i="124"/>
  <c r="J30" i="124"/>
  <c r="N30" i="124" s="1"/>
  <c r="N29" i="124"/>
  <c r="L29" i="124"/>
  <c r="K29" i="124"/>
  <c r="J29" i="124"/>
  <c r="M29" i="124" s="1"/>
  <c r="M28" i="124"/>
  <c r="L28" i="124"/>
  <c r="K28" i="124"/>
  <c r="J28" i="124"/>
  <c r="N28" i="124" s="1"/>
  <c r="L27" i="124"/>
  <c r="K27" i="124"/>
  <c r="J27" i="124"/>
  <c r="N27" i="124" s="1"/>
  <c r="L26" i="124"/>
  <c r="K26" i="124"/>
  <c r="J26" i="124"/>
  <c r="N26" i="124" s="1"/>
  <c r="L25" i="124"/>
  <c r="K25" i="124"/>
  <c r="J25" i="124"/>
  <c r="M25" i="124" s="1"/>
  <c r="L24" i="124"/>
  <c r="K24" i="124"/>
  <c r="J24" i="124"/>
  <c r="N24" i="124" s="1"/>
  <c r="N23" i="124"/>
  <c r="L23" i="124"/>
  <c r="K23" i="124"/>
  <c r="J23" i="124"/>
  <c r="M23" i="124" s="1"/>
  <c r="M22" i="124"/>
  <c r="L22" i="124"/>
  <c r="K22" i="124"/>
  <c r="J22" i="124"/>
  <c r="N22" i="124" s="1"/>
  <c r="E22" i="124"/>
  <c r="I14" i="124"/>
  <c r="H14" i="124"/>
  <c r="G14" i="124"/>
  <c r="F14" i="124"/>
  <c r="I13" i="124"/>
  <c r="H13" i="124"/>
  <c r="G13" i="124"/>
  <c r="F13" i="124"/>
  <c r="G12" i="124"/>
  <c r="I11" i="124"/>
  <c r="I12" i="124" s="1"/>
  <c r="H11" i="124"/>
  <c r="H12" i="124" s="1"/>
  <c r="G11" i="124"/>
  <c r="F11" i="124"/>
  <c r="F12" i="124" s="1"/>
  <c r="M102" i="124" l="1"/>
  <c r="N109" i="124"/>
  <c r="M112" i="124"/>
  <c r="M98" i="124"/>
  <c r="M104" i="124"/>
  <c r="N101" i="124"/>
  <c r="M116" i="124"/>
  <c r="M75" i="124"/>
  <c r="N89" i="124"/>
  <c r="M78" i="124"/>
  <c r="M87" i="124"/>
  <c r="M90" i="124"/>
  <c r="N53" i="124"/>
  <c r="N59" i="124"/>
  <c r="N65" i="124"/>
  <c r="M54" i="124"/>
  <c r="M27" i="124"/>
  <c r="M39" i="124"/>
  <c r="M30" i="124"/>
  <c r="M40" i="124"/>
  <c r="M26" i="124"/>
  <c r="M107" i="124"/>
  <c r="N25" i="124"/>
  <c r="M81" i="124"/>
  <c r="M105" i="124"/>
  <c r="N37" i="124"/>
  <c r="M33" i="124"/>
  <c r="N57" i="124"/>
  <c r="M31" i="124"/>
  <c r="M55" i="124"/>
  <c r="M79" i="124"/>
  <c r="M91" i="124"/>
  <c r="M103" i="124"/>
  <c r="I15" i="124" s="1"/>
  <c r="I16" i="124" s="1"/>
  <c r="M115" i="124"/>
  <c r="M24" i="124"/>
  <c r="M36" i="124"/>
  <c r="M48" i="124"/>
  <c r="G15" i="124" s="1"/>
  <c r="G16" i="124" s="1"/>
  <c r="M60" i="124"/>
  <c r="M72" i="124"/>
  <c r="M84" i="124"/>
  <c r="M108" i="124"/>
  <c r="F15" i="124" l="1"/>
  <c r="F16" i="124" s="1"/>
  <c r="H15" i="124"/>
  <c r="H16" i="124" s="1"/>
  <c r="L116" i="123"/>
  <c r="K116" i="123"/>
  <c r="J116" i="123"/>
  <c r="N116" i="123" s="1"/>
  <c r="L115" i="123"/>
  <c r="K115" i="123"/>
  <c r="J115" i="123"/>
  <c r="N115" i="123" s="1"/>
  <c r="N114" i="123"/>
  <c r="L114" i="123"/>
  <c r="K114" i="123"/>
  <c r="J114" i="123"/>
  <c r="M114" i="123" s="1"/>
  <c r="L113" i="123"/>
  <c r="K113" i="123"/>
  <c r="J113" i="123"/>
  <c r="M113" i="123" s="1"/>
  <c r="M112" i="123"/>
  <c r="L112" i="123"/>
  <c r="K112" i="123"/>
  <c r="J112" i="123"/>
  <c r="N112" i="123" s="1"/>
  <c r="L111" i="123"/>
  <c r="K111" i="123"/>
  <c r="J111" i="123"/>
  <c r="N111" i="123" s="1"/>
  <c r="L110" i="123"/>
  <c r="K110" i="123"/>
  <c r="J110" i="123"/>
  <c r="N110" i="123" s="1"/>
  <c r="N109" i="123"/>
  <c r="L109" i="123"/>
  <c r="K109" i="123"/>
  <c r="J109" i="123"/>
  <c r="M109" i="123" s="1"/>
  <c r="L108" i="123"/>
  <c r="K108" i="123"/>
  <c r="J108" i="123"/>
  <c r="M108" i="123" s="1"/>
  <c r="L107" i="123"/>
  <c r="K107" i="123"/>
  <c r="J107" i="123"/>
  <c r="N107" i="123" s="1"/>
  <c r="L106" i="123"/>
  <c r="K106" i="123"/>
  <c r="J106" i="123"/>
  <c r="N106" i="123" s="1"/>
  <c r="N105" i="123"/>
  <c r="M105" i="123"/>
  <c r="L105" i="123"/>
  <c r="K105" i="123"/>
  <c r="J105" i="123"/>
  <c r="L104" i="123"/>
  <c r="K104" i="123"/>
  <c r="J104" i="123"/>
  <c r="N104" i="123" s="1"/>
  <c r="L103" i="123"/>
  <c r="K103" i="123"/>
  <c r="J103" i="123"/>
  <c r="N103" i="123" s="1"/>
  <c r="N102" i="123"/>
  <c r="M102" i="123"/>
  <c r="L102" i="123"/>
  <c r="K102" i="123"/>
  <c r="J102" i="123"/>
  <c r="L101" i="123"/>
  <c r="K101" i="123"/>
  <c r="J101" i="123"/>
  <c r="M101" i="123" s="1"/>
  <c r="M100" i="123"/>
  <c r="L100" i="123"/>
  <c r="K100" i="123"/>
  <c r="J100" i="123"/>
  <c r="N100" i="123" s="1"/>
  <c r="L99" i="123"/>
  <c r="K99" i="123"/>
  <c r="J99" i="123"/>
  <c r="N99" i="123" s="1"/>
  <c r="M98" i="123"/>
  <c r="L98" i="123"/>
  <c r="K98" i="123"/>
  <c r="J98" i="123"/>
  <c r="N98" i="123" s="1"/>
  <c r="N97" i="123"/>
  <c r="L97" i="123"/>
  <c r="K97" i="123"/>
  <c r="J97" i="123"/>
  <c r="M97" i="123" s="1"/>
  <c r="E97" i="123"/>
  <c r="L91" i="123"/>
  <c r="K91" i="123"/>
  <c r="J91" i="123"/>
  <c r="N91" i="123" s="1"/>
  <c r="L90" i="123"/>
  <c r="K90" i="123"/>
  <c r="J90" i="123"/>
  <c r="N90" i="123" s="1"/>
  <c r="L89" i="123"/>
  <c r="K89" i="123"/>
  <c r="J89" i="123"/>
  <c r="N89" i="123" s="1"/>
  <c r="M88" i="123"/>
  <c r="L88" i="123"/>
  <c r="K88" i="123"/>
  <c r="J88" i="123"/>
  <c r="N88" i="123" s="1"/>
  <c r="L87" i="123"/>
  <c r="K87" i="123"/>
  <c r="J87" i="123"/>
  <c r="N87" i="123" s="1"/>
  <c r="N86" i="123"/>
  <c r="M86" i="123"/>
  <c r="L86" i="123"/>
  <c r="K86" i="123"/>
  <c r="J86" i="123"/>
  <c r="N85" i="123"/>
  <c r="L85" i="123"/>
  <c r="K85" i="123"/>
  <c r="J85" i="123"/>
  <c r="M85" i="123" s="1"/>
  <c r="L84" i="123"/>
  <c r="K84" i="123"/>
  <c r="J84" i="123"/>
  <c r="M84" i="123" s="1"/>
  <c r="N83" i="123"/>
  <c r="M83" i="123"/>
  <c r="L83" i="123"/>
  <c r="K83" i="123"/>
  <c r="J83" i="123"/>
  <c r="L82" i="123"/>
  <c r="K82" i="123"/>
  <c r="J82" i="123"/>
  <c r="N82" i="123" s="1"/>
  <c r="L81" i="123"/>
  <c r="K81" i="123"/>
  <c r="J81" i="123"/>
  <c r="N81" i="123" s="1"/>
  <c r="L80" i="123"/>
  <c r="K80" i="123"/>
  <c r="J80" i="123"/>
  <c r="N80" i="123" s="1"/>
  <c r="L79" i="123"/>
  <c r="K79" i="123"/>
  <c r="J79" i="123"/>
  <c r="N79" i="123" s="1"/>
  <c r="L78" i="123"/>
  <c r="K78" i="123"/>
  <c r="J78" i="123"/>
  <c r="N78" i="123" s="1"/>
  <c r="L77" i="123"/>
  <c r="K77" i="123"/>
  <c r="J77" i="123"/>
  <c r="N77" i="123" s="1"/>
  <c r="M76" i="123"/>
  <c r="L76" i="123"/>
  <c r="K76" i="123"/>
  <c r="J76" i="123"/>
  <c r="N76" i="123" s="1"/>
  <c r="L75" i="123"/>
  <c r="K75" i="123"/>
  <c r="J75" i="123"/>
  <c r="N75" i="123" s="1"/>
  <c r="N74" i="123"/>
  <c r="M74" i="123"/>
  <c r="L74" i="123"/>
  <c r="K74" i="123"/>
  <c r="J74" i="123"/>
  <c r="N73" i="123"/>
  <c r="L73" i="123"/>
  <c r="K73" i="123"/>
  <c r="J73" i="123"/>
  <c r="M73" i="123" s="1"/>
  <c r="L72" i="123"/>
  <c r="K72" i="123"/>
  <c r="J72" i="123"/>
  <c r="M72" i="123" s="1"/>
  <c r="E72" i="123"/>
  <c r="L66" i="123"/>
  <c r="K66" i="123"/>
  <c r="J66" i="123"/>
  <c r="M66" i="123" s="1"/>
  <c r="L65" i="123"/>
  <c r="K65" i="123"/>
  <c r="J65" i="123"/>
  <c r="M65" i="123" s="1"/>
  <c r="L64" i="123"/>
  <c r="K64" i="123"/>
  <c r="J64" i="123"/>
  <c r="N64" i="123" s="1"/>
  <c r="L63" i="123"/>
  <c r="K63" i="123"/>
  <c r="J63" i="123"/>
  <c r="N63" i="123" s="1"/>
  <c r="M62" i="123"/>
  <c r="L62" i="123"/>
  <c r="K62" i="123"/>
  <c r="J62" i="123"/>
  <c r="N62" i="123" s="1"/>
  <c r="L61" i="123"/>
  <c r="K61" i="123"/>
  <c r="J61" i="123"/>
  <c r="M61" i="123" s="1"/>
  <c r="L60" i="123"/>
  <c r="K60" i="123"/>
  <c r="J60" i="123"/>
  <c r="N60" i="123" s="1"/>
  <c r="M59" i="123"/>
  <c r="L59" i="123"/>
  <c r="K59" i="123"/>
  <c r="J59" i="123"/>
  <c r="N59" i="123" s="1"/>
  <c r="L58" i="123"/>
  <c r="K58" i="123"/>
  <c r="J58" i="123"/>
  <c r="N58" i="123" s="1"/>
  <c r="N57" i="123"/>
  <c r="M57" i="123"/>
  <c r="L57" i="123"/>
  <c r="K57" i="123"/>
  <c r="J57" i="123"/>
  <c r="L56" i="123"/>
  <c r="K56" i="123"/>
  <c r="J56" i="123"/>
  <c r="N56" i="123" s="1"/>
  <c r="L55" i="123"/>
  <c r="K55" i="123"/>
  <c r="J55" i="123"/>
  <c r="N55" i="123" s="1"/>
  <c r="N54" i="123"/>
  <c r="M54" i="123"/>
  <c r="L54" i="123"/>
  <c r="K54" i="123"/>
  <c r="J54" i="123"/>
  <c r="L53" i="123"/>
  <c r="K53" i="123"/>
  <c r="J53" i="123"/>
  <c r="M53" i="123" s="1"/>
  <c r="L52" i="123"/>
  <c r="K52" i="123"/>
  <c r="J52" i="123"/>
  <c r="N52" i="123" s="1"/>
  <c r="L51" i="123"/>
  <c r="K51" i="123"/>
  <c r="J51" i="123"/>
  <c r="N51" i="123" s="1"/>
  <c r="M50" i="123"/>
  <c r="L50" i="123"/>
  <c r="K50" i="123"/>
  <c r="J50" i="123"/>
  <c r="N50" i="123" s="1"/>
  <c r="L49" i="123"/>
  <c r="K49" i="123"/>
  <c r="J49" i="123"/>
  <c r="M49" i="123" s="1"/>
  <c r="L48" i="123"/>
  <c r="K48" i="123"/>
  <c r="J48" i="123"/>
  <c r="M48" i="123" s="1"/>
  <c r="M47" i="123"/>
  <c r="L47" i="123"/>
  <c r="K47" i="123"/>
  <c r="J47" i="123"/>
  <c r="N47" i="123" s="1"/>
  <c r="E47" i="123"/>
  <c r="L41" i="123"/>
  <c r="K41" i="123"/>
  <c r="J41" i="123"/>
  <c r="M41" i="123" s="1"/>
  <c r="L40" i="123"/>
  <c r="K40" i="123"/>
  <c r="J40" i="123"/>
  <c r="N40" i="123" s="1"/>
  <c r="L39" i="123"/>
  <c r="K39" i="123"/>
  <c r="J39" i="123"/>
  <c r="N39" i="123" s="1"/>
  <c r="N38" i="123"/>
  <c r="M38" i="123"/>
  <c r="L38" i="123"/>
  <c r="K38" i="123"/>
  <c r="J38" i="123"/>
  <c r="N37" i="123"/>
  <c r="L37" i="123"/>
  <c r="K37" i="123"/>
  <c r="J37" i="123"/>
  <c r="M37" i="123" s="1"/>
  <c r="L36" i="123"/>
  <c r="K36" i="123"/>
  <c r="J36" i="123"/>
  <c r="N36" i="123" s="1"/>
  <c r="N35" i="123"/>
  <c r="M35" i="123"/>
  <c r="L35" i="123"/>
  <c r="K35" i="123"/>
  <c r="J35" i="123"/>
  <c r="L34" i="123"/>
  <c r="K34" i="123"/>
  <c r="J34" i="123"/>
  <c r="N34" i="123" s="1"/>
  <c r="L33" i="123"/>
  <c r="K33" i="123"/>
  <c r="J33" i="123"/>
  <c r="N33" i="123" s="1"/>
  <c r="L32" i="123"/>
  <c r="K32" i="123"/>
  <c r="J32" i="123"/>
  <c r="N32" i="123" s="1"/>
  <c r="L31" i="123"/>
  <c r="K31" i="123"/>
  <c r="J31" i="123"/>
  <c r="N31" i="123" s="1"/>
  <c r="L30" i="123"/>
  <c r="K30" i="123"/>
  <c r="J30" i="123"/>
  <c r="N30" i="123" s="1"/>
  <c r="L29" i="123"/>
  <c r="K29" i="123"/>
  <c r="J29" i="123"/>
  <c r="M29" i="123" s="1"/>
  <c r="N28" i="123"/>
  <c r="L28" i="123"/>
  <c r="K28" i="123"/>
  <c r="J28" i="123"/>
  <c r="M28" i="123" s="1"/>
  <c r="L27" i="123"/>
  <c r="K27" i="123"/>
  <c r="J27" i="123"/>
  <c r="N27" i="123" s="1"/>
  <c r="L26" i="123"/>
  <c r="K26" i="123"/>
  <c r="J26" i="123"/>
  <c r="M26" i="123" s="1"/>
  <c r="L25" i="123"/>
  <c r="K25" i="123"/>
  <c r="J25" i="123"/>
  <c r="M25" i="123" s="1"/>
  <c r="L24" i="123"/>
  <c r="K24" i="123"/>
  <c r="J24" i="123"/>
  <c r="M24" i="123" s="1"/>
  <c r="L23" i="123"/>
  <c r="K23" i="123"/>
  <c r="J23" i="123"/>
  <c r="M23" i="123" s="1"/>
  <c r="L22" i="123"/>
  <c r="K22" i="123"/>
  <c r="J22" i="123"/>
  <c r="N22" i="123" s="1"/>
  <c r="E22" i="123"/>
  <c r="I14" i="123"/>
  <c r="H14" i="123"/>
  <c r="G14" i="123"/>
  <c r="F14" i="123"/>
  <c r="I13" i="123"/>
  <c r="H13" i="123"/>
  <c r="G13" i="123"/>
  <c r="F13" i="123"/>
  <c r="I11" i="123"/>
  <c r="I12" i="123" s="1"/>
  <c r="H11" i="123"/>
  <c r="H12" i="123" s="1"/>
  <c r="G11" i="123"/>
  <c r="G12" i="123" s="1"/>
  <c r="F11" i="123"/>
  <c r="F12" i="123" s="1"/>
  <c r="L116" i="122"/>
  <c r="K116" i="122"/>
  <c r="J116" i="122"/>
  <c r="N116" i="122" s="1"/>
  <c r="L115" i="122"/>
  <c r="K115" i="122"/>
  <c r="J115" i="122"/>
  <c r="N115" i="122" s="1"/>
  <c r="L114" i="122"/>
  <c r="K114" i="122"/>
  <c r="J114" i="122"/>
  <c r="N114" i="122" s="1"/>
  <c r="L113" i="122"/>
  <c r="K113" i="122"/>
  <c r="J113" i="122"/>
  <c r="N113" i="122" s="1"/>
  <c r="L112" i="122"/>
  <c r="K112" i="122"/>
  <c r="J112" i="122"/>
  <c r="N112" i="122" s="1"/>
  <c r="L111" i="122"/>
  <c r="K111" i="122"/>
  <c r="J111" i="122"/>
  <c r="N111" i="122" s="1"/>
  <c r="L110" i="122"/>
  <c r="K110" i="122"/>
  <c r="J110" i="122"/>
  <c r="M110" i="122" s="1"/>
  <c r="L109" i="122"/>
  <c r="K109" i="122"/>
  <c r="J109" i="122"/>
  <c r="M109" i="122" s="1"/>
  <c r="L108" i="122"/>
  <c r="K108" i="122"/>
  <c r="J108" i="122"/>
  <c r="N108" i="122" s="1"/>
  <c r="N107" i="122"/>
  <c r="M107" i="122"/>
  <c r="L107" i="122"/>
  <c r="K107" i="122"/>
  <c r="J107" i="122"/>
  <c r="L106" i="122"/>
  <c r="K106" i="122"/>
  <c r="J106" i="122"/>
  <c r="N106" i="122" s="1"/>
  <c r="L105" i="122"/>
  <c r="K105" i="122"/>
  <c r="J105" i="122"/>
  <c r="M105" i="122" s="1"/>
  <c r="L104" i="122"/>
  <c r="K104" i="122"/>
  <c r="J104" i="122"/>
  <c r="N104" i="122" s="1"/>
  <c r="L103" i="122"/>
  <c r="K103" i="122"/>
  <c r="J103" i="122"/>
  <c r="N103" i="122" s="1"/>
  <c r="L102" i="122"/>
  <c r="K102" i="122"/>
  <c r="J102" i="122"/>
  <c r="N102" i="122" s="1"/>
  <c r="L101" i="122"/>
  <c r="K101" i="122"/>
  <c r="J101" i="122"/>
  <c r="N101" i="122" s="1"/>
  <c r="N100" i="122"/>
  <c r="M100" i="122"/>
  <c r="L100" i="122"/>
  <c r="K100" i="122"/>
  <c r="J100" i="122"/>
  <c r="L99" i="122"/>
  <c r="K99" i="122"/>
  <c r="J99" i="122"/>
  <c r="N99" i="122" s="1"/>
  <c r="L98" i="122"/>
  <c r="K98" i="122"/>
  <c r="J98" i="122"/>
  <c r="M98" i="122" s="1"/>
  <c r="N97" i="122"/>
  <c r="M97" i="122"/>
  <c r="L97" i="122"/>
  <c r="K97" i="122"/>
  <c r="J97" i="122"/>
  <c r="E97" i="122"/>
  <c r="L91" i="122"/>
  <c r="K91" i="122"/>
  <c r="J91" i="122"/>
  <c r="N91" i="122" s="1"/>
  <c r="L90" i="122"/>
  <c r="K90" i="122"/>
  <c r="J90" i="122"/>
  <c r="N90" i="122" s="1"/>
  <c r="L89" i="122"/>
  <c r="K89" i="122"/>
  <c r="J89" i="122"/>
  <c r="N89" i="122" s="1"/>
  <c r="N88" i="122"/>
  <c r="M88" i="122"/>
  <c r="L88" i="122"/>
  <c r="K88" i="122"/>
  <c r="J88" i="122"/>
  <c r="L87" i="122"/>
  <c r="K87" i="122"/>
  <c r="J87" i="122"/>
  <c r="N87" i="122" s="1"/>
  <c r="L86" i="122"/>
  <c r="K86" i="122"/>
  <c r="J86" i="122"/>
  <c r="M86" i="122" s="1"/>
  <c r="M85" i="122"/>
  <c r="L85" i="122"/>
  <c r="K85" i="122"/>
  <c r="J85" i="122"/>
  <c r="N85" i="122" s="1"/>
  <c r="L84" i="122"/>
  <c r="K84" i="122"/>
  <c r="J84" i="122"/>
  <c r="N84" i="122" s="1"/>
  <c r="M83" i="122"/>
  <c r="L83" i="122"/>
  <c r="K83" i="122"/>
  <c r="J83" i="122"/>
  <c r="N83" i="122" s="1"/>
  <c r="L82" i="122"/>
  <c r="K82" i="122"/>
  <c r="J82" i="122"/>
  <c r="N82" i="122" s="1"/>
  <c r="L81" i="122"/>
  <c r="K81" i="122"/>
  <c r="J81" i="122"/>
  <c r="M81" i="122" s="1"/>
  <c r="L80" i="122"/>
  <c r="K80" i="122"/>
  <c r="J80" i="122"/>
  <c r="M80" i="122" s="1"/>
  <c r="L79" i="122"/>
  <c r="K79" i="122"/>
  <c r="J79" i="122"/>
  <c r="N79" i="122" s="1"/>
  <c r="N78" i="122"/>
  <c r="L78" i="122"/>
  <c r="K78" i="122"/>
  <c r="J78" i="122"/>
  <c r="M78" i="122" s="1"/>
  <c r="L77" i="122"/>
  <c r="K77" i="122"/>
  <c r="J77" i="122"/>
  <c r="N77" i="122" s="1"/>
  <c r="N76" i="122"/>
  <c r="M76" i="122"/>
  <c r="L76" i="122"/>
  <c r="K76" i="122"/>
  <c r="J76" i="122"/>
  <c r="L75" i="122"/>
  <c r="K75" i="122"/>
  <c r="J75" i="122"/>
  <c r="N75" i="122" s="1"/>
  <c r="L74" i="122"/>
  <c r="K74" i="122"/>
  <c r="J74" i="122"/>
  <c r="M74" i="122" s="1"/>
  <c r="N73" i="122"/>
  <c r="M73" i="122"/>
  <c r="L73" i="122"/>
  <c r="K73" i="122"/>
  <c r="J73" i="122"/>
  <c r="L72" i="122"/>
  <c r="K72" i="122"/>
  <c r="J72" i="122"/>
  <c r="N72" i="122" s="1"/>
  <c r="E72" i="122"/>
  <c r="L66" i="122"/>
  <c r="K66" i="122"/>
  <c r="J66" i="122"/>
  <c r="N66" i="122" s="1"/>
  <c r="L65" i="122"/>
  <c r="K65" i="122"/>
  <c r="J65" i="122"/>
  <c r="N65" i="122" s="1"/>
  <c r="N64" i="122"/>
  <c r="L64" i="122"/>
  <c r="K64" i="122"/>
  <c r="J64" i="122"/>
  <c r="M64" i="122" s="1"/>
  <c r="L63" i="122"/>
  <c r="K63" i="122"/>
  <c r="J63" i="122"/>
  <c r="N63" i="122" s="1"/>
  <c r="L62" i="122"/>
  <c r="K62" i="122"/>
  <c r="J62" i="122"/>
  <c r="M62" i="122" s="1"/>
  <c r="N61" i="122"/>
  <c r="M61" i="122"/>
  <c r="L61" i="122"/>
  <c r="K61" i="122"/>
  <c r="J61" i="122"/>
  <c r="L60" i="122"/>
  <c r="K60" i="122"/>
  <c r="J60" i="122"/>
  <c r="N60" i="122" s="1"/>
  <c r="N59" i="122"/>
  <c r="M59" i="122"/>
  <c r="L59" i="122"/>
  <c r="K59" i="122"/>
  <c r="J59" i="122"/>
  <c r="M58" i="122"/>
  <c r="L58" i="122"/>
  <c r="K58" i="122"/>
  <c r="J58" i="122"/>
  <c r="N58" i="122" s="1"/>
  <c r="L57" i="122"/>
  <c r="K57" i="122"/>
  <c r="J57" i="122"/>
  <c r="M57" i="122" s="1"/>
  <c r="L56" i="122"/>
  <c r="K56" i="122"/>
  <c r="J56" i="122"/>
  <c r="M56" i="122" s="1"/>
  <c r="L55" i="122"/>
  <c r="K55" i="122"/>
  <c r="J55" i="122"/>
  <c r="N55" i="122" s="1"/>
  <c r="L54" i="122"/>
  <c r="K54" i="122"/>
  <c r="J54" i="122"/>
  <c r="N54" i="122" s="1"/>
  <c r="L53" i="122"/>
  <c r="K53" i="122"/>
  <c r="J53" i="122"/>
  <c r="N53" i="122" s="1"/>
  <c r="N52" i="122"/>
  <c r="M52" i="122"/>
  <c r="L52" i="122"/>
  <c r="K52" i="122"/>
  <c r="J52" i="122"/>
  <c r="L51" i="122"/>
  <c r="K51" i="122"/>
  <c r="J51" i="122"/>
  <c r="N51" i="122" s="1"/>
  <c r="L50" i="122"/>
  <c r="K50" i="122"/>
  <c r="J50" i="122"/>
  <c r="M50" i="122" s="1"/>
  <c r="N49" i="122"/>
  <c r="M49" i="122"/>
  <c r="L49" i="122"/>
  <c r="K49" i="122"/>
  <c r="J49" i="122"/>
  <c r="L48" i="122"/>
  <c r="K48" i="122"/>
  <c r="J48" i="122"/>
  <c r="N48" i="122" s="1"/>
  <c r="L47" i="122"/>
  <c r="K47" i="122"/>
  <c r="J47" i="122"/>
  <c r="N47" i="122" s="1"/>
  <c r="E47" i="122"/>
  <c r="L41" i="122"/>
  <c r="K41" i="122"/>
  <c r="J41" i="122"/>
  <c r="N41" i="122" s="1"/>
  <c r="L40" i="122"/>
  <c r="K40" i="122"/>
  <c r="J40" i="122"/>
  <c r="N40" i="122" s="1"/>
  <c r="L39" i="122"/>
  <c r="K39" i="122"/>
  <c r="J39" i="122"/>
  <c r="N39" i="122" s="1"/>
  <c r="L38" i="122"/>
  <c r="K38" i="122"/>
  <c r="J38" i="122"/>
  <c r="M38" i="122" s="1"/>
  <c r="N37" i="122"/>
  <c r="M37" i="122"/>
  <c r="L37" i="122"/>
  <c r="K37" i="122"/>
  <c r="J37" i="122"/>
  <c r="L36" i="122"/>
  <c r="K36" i="122"/>
  <c r="J36" i="122"/>
  <c r="N36" i="122" s="1"/>
  <c r="N35" i="122"/>
  <c r="L35" i="122"/>
  <c r="K35" i="122"/>
  <c r="J35" i="122"/>
  <c r="M35" i="122" s="1"/>
  <c r="M34" i="122"/>
  <c r="L34" i="122"/>
  <c r="K34" i="122"/>
  <c r="J34" i="122"/>
  <c r="N34" i="122" s="1"/>
  <c r="L33" i="122"/>
  <c r="K33" i="122"/>
  <c r="J33" i="122"/>
  <c r="M33" i="122" s="1"/>
  <c r="N32" i="122"/>
  <c r="L32" i="122"/>
  <c r="K32" i="122"/>
  <c r="J32" i="122"/>
  <c r="M32" i="122" s="1"/>
  <c r="L31" i="122"/>
  <c r="K31" i="122"/>
  <c r="J31" i="122"/>
  <c r="N31" i="122" s="1"/>
  <c r="L30" i="122"/>
  <c r="K30" i="122"/>
  <c r="J30" i="122"/>
  <c r="N30" i="122" s="1"/>
  <c r="L29" i="122"/>
  <c r="K29" i="122"/>
  <c r="J29" i="122"/>
  <c r="N29" i="122" s="1"/>
  <c r="N28" i="122"/>
  <c r="M28" i="122"/>
  <c r="L28" i="122"/>
  <c r="K28" i="122"/>
  <c r="J28" i="122"/>
  <c r="L27" i="122"/>
  <c r="K27" i="122"/>
  <c r="J27" i="122"/>
  <c r="N27" i="122" s="1"/>
  <c r="L26" i="122"/>
  <c r="K26" i="122"/>
  <c r="J26" i="122"/>
  <c r="M26" i="122" s="1"/>
  <c r="L25" i="122"/>
  <c r="K25" i="122"/>
  <c r="J25" i="122"/>
  <c r="N25" i="122" s="1"/>
  <c r="L24" i="122"/>
  <c r="K24" i="122"/>
  <c r="J24" i="122"/>
  <c r="N24" i="122" s="1"/>
  <c r="N23" i="122"/>
  <c r="M23" i="122"/>
  <c r="L23" i="122"/>
  <c r="K23" i="122"/>
  <c r="J23" i="122"/>
  <c r="L22" i="122"/>
  <c r="K22" i="122"/>
  <c r="J22" i="122"/>
  <c r="N22" i="122" s="1"/>
  <c r="E22" i="122"/>
  <c r="I14" i="122"/>
  <c r="H14" i="122"/>
  <c r="G14" i="122"/>
  <c r="F14" i="122"/>
  <c r="I13" i="122"/>
  <c r="H13" i="122"/>
  <c r="G13" i="122"/>
  <c r="F13" i="122"/>
  <c r="I11" i="122"/>
  <c r="I12" i="122" s="1"/>
  <c r="H11" i="122"/>
  <c r="H12" i="122" s="1"/>
  <c r="G11" i="122"/>
  <c r="G12" i="122" s="1"/>
  <c r="F11" i="122"/>
  <c r="F12" i="122" s="1"/>
  <c r="M103" i="123" l="1"/>
  <c r="M115" i="123"/>
  <c r="M107" i="123"/>
  <c r="M110" i="123"/>
  <c r="M78" i="123"/>
  <c r="M81" i="123"/>
  <c r="M90" i="123"/>
  <c r="M79" i="123"/>
  <c r="M91" i="123"/>
  <c r="N66" i="123"/>
  <c r="N49" i="123"/>
  <c r="M52" i="123"/>
  <c r="N61" i="123"/>
  <c r="M64" i="123"/>
  <c r="M55" i="123"/>
  <c r="N23" i="123"/>
  <c r="N26" i="123"/>
  <c r="M33" i="123"/>
  <c r="M30" i="123"/>
  <c r="M40" i="123"/>
  <c r="N25" i="123"/>
  <c r="N48" i="123"/>
  <c r="M77" i="123"/>
  <c r="M89" i="123"/>
  <c r="N108" i="123"/>
  <c r="M22" i="123"/>
  <c r="N29" i="123"/>
  <c r="M34" i="123"/>
  <c r="N41" i="123"/>
  <c r="N53" i="123"/>
  <c r="M58" i="123"/>
  <c r="N65" i="123"/>
  <c r="M82" i="123"/>
  <c r="N101" i="123"/>
  <c r="M106" i="123"/>
  <c r="N113" i="123"/>
  <c r="M31" i="123"/>
  <c r="M36" i="123"/>
  <c r="N72" i="123"/>
  <c r="M27" i="123"/>
  <c r="M39" i="123"/>
  <c r="M51" i="123"/>
  <c r="G15" i="123" s="1"/>
  <c r="G16" i="123" s="1"/>
  <c r="M63" i="123"/>
  <c r="M75" i="123"/>
  <c r="M87" i="123"/>
  <c r="M99" i="123"/>
  <c r="I15" i="123" s="1"/>
  <c r="I16" i="123" s="1"/>
  <c r="M111" i="123"/>
  <c r="M60" i="123"/>
  <c r="N24" i="123"/>
  <c r="N84" i="123"/>
  <c r="M32" i="123"/>
  <c r="M56" i="123"/>
  <c r="M80" i="123"/>
  <c r="H15" i="123" s="1"/>
  <c r="H16" i="123" s="1"/>
  <c r="M104" i="123"/>
  <c r="M116" i="123"/>
  <c r="M114" i="122"/>
  <c r="M112" i="122"/>
  <c r="M102" i="122"/>
  <c r="N109" i="122"/>
  <c r="N80" i="122"/>
  <c r="M90" i="122"/>
  <c r="M47" i="122"/>
  <c r="N56" i="122"/>
  <c r="M66" i="122"/>
  <c r="M54" i="122"/>
  <c r="M30" i="122"/>
  <c r="M40" i="122"/>
  <c r="M22" i="122"/>
  <c r="M25" i="122"/>
  <c r="N26" i="122"/>
  <c r="M31" i="122"/>
  <c r="N38" i="122"/>
  <c r="N50" i="122"/>
  <c r="M55" i="122"/>
  <c r="N62" i="122"/>
  <c r="N74" i="122"/>
  <c r="M79" i="122"/>
  <c r="N86" i="122"/>
  <c r="M91" i="122"/>
  <c r="N98" i="122"/>
  <c r="M103" i="122"/>
  <c r="N110" i="122"/>
  <c r="M115" i="122"/>
  <c r="M24" i="122"/>
  <c r="F15" i="122" s="1"/>
  <c r="F16" i="122" s="1"/>
  <c r="M36" i="122"/>
  <c r="M48" i="122"/>
  <c r="M60" i="122"/>
  <c r="M72" i="122"/>
  <c r="M84" i="122"/>
  <c r="M108" i="122"/>
  <c r="M29" i="122"/>
  <c r="M41" i="122"/>
  <c r="M53" i="122"/>
  <c r="M65" i="122"/>
  <c r="M77" i="122"/>
  <c r="M89" i="122"/>
  <c r="M101" i="122"/>
  <c r="M113" i="122"/>
  <c r="N33" i="122"/>
  <c r="N81" i="122"/>
  <c r="M82" i="122"/>
  <c r="M106" i="122"/>
  <c r="N57" i="122"/>
  <c r="N105" i="122"/>
  <c r="M27" i="122"/>
  <c r="M39" i="122"/>
  <c r="M51" i="122"/>
  <c r="M63" i="122"/>
  <c r="M75" i="122"/>
  <c r="M87" i="122"/>
  <c r="M99" i="122"/>
  <c r="M111" i="122"/>
  <c r="M104" i="122"/>
  <c r="M116" i="122"/>
  <c r="L116" i="121"/>
  <c r="K116" i="121"/>
  <c r="J116" i="121"/>
  <c r="N116" i="121" s="1"/>
  <c r="L115" i="121"/>
  <c r="K115" i="121"/>
  <c r="J115" i="121"/>
  <c r="N115" i="121" s="1"/>
  <c r="N114" i="121"/>
  <c r="L114" i="121"/>
  <c r="K114" i="121"/>
  <c r="J114" i="121"/>
  <c r="M114" i="121" s="1"/>
  <c r="L113" i="121"/>
  <c r="K113" i="121"/>
  <c r="J113" i="121"/>
  <c r="N113" i="121" s="1"/>
  <c r="L112" i="121"/>
  <c r="K112" i="121"/>
  <c r="J112" i="121"/>
  <c r="N112" i="121" s="1"/>
  <c r="N111" i="121"/>
  <c r="L111" i="121"/>
  <c r="K111" i="121"/>
  <c r="J111" i="121"/>
  <c r="M111" i="121" s="1"/>
  <c r="L110" i="121"/>
  <c r="K110" i="121"/>
  <c r="J110" i="121"/>
  <c r="N110" i="121" s="1"/>
  <c r="L109" i="121"/>
  <c r="K109" i="121"/>
  <c r="J109" i="121"/>
  <c r="N109" i="121" s="1"/>
  <c r="L108" i="121"/>
  <c r="K108" i="121"/>
  <c r="J108" i="121"/>
  <c r="N108" i="121" s="1"/>
  <c r="L107" i="121"/>
  <c r="K107" i="121"/>
  <c r="J107" i="121"/>
  <c r="N107" i="121" s="1"/>
  <c r="L106" i="121"/>
  <c r="K106" i="121"/>
  <c r="J106" i="121"/>
  <c r="M106" i="121" s="1"/>
  <c r="M105" i="121"/>
  <c r="L105" i="121"/>
  <c r="K105" i="121"/>
  <c r="J105" i="121"/>
  <c r="N105" i="121" s="1"/>
  <c r="L104" i="121"/>
  <c r="K104" i="121"/>
  <c r="J104" i="121"/>
  <c r="N104" i="121" s="1"/>
  <c r="L103" i="121"/>
  <c r="K103" i="121"/>
  <c r="J103" i="121"/>
  <c r="N103" i="121" s="1"/>
  <c r="N102" i="121"/>
  <c r="L102" i="121"/>
  <c r="K102" i="121"/>
  <c r="J102" i="121"/>
  <c r="M102" i="121" s="1"/>
  <c r="L101" i="121"/>
  <c r="K101" i="121"/>
  <c r="J101" i="121"/>
  <c r="N101" i="121" s="1"/>
  <c r="L100" i="121"/>
  <c r="K100" i="121"/>
  <c r="J100" i="121"/>
  <c r="N100" i="121" s="1"/>
  <c r="N99" i="121"/>
  <c r="L99" i="121"/>
  <c r="K99" i="121"/>
  <c r="J99" i="121"/>
  <c r="M99" i="121" s="1"/>
  <c r="L98" i="121"/>
  <c r="K98" i="121"/>
  <c r="J98" i="121"/>
  <c r="N98" i="121" s="1"/>
  <c r="M97" i="121"/>
  <c r="L97" i="121"/>
  <c r="K97" i="121"/>
  <c r="J97" i="121"/>
  <c r="N97" i="121" s="1"/>
  <c r="E97" i="121"/>
  <c r="L91" i="121"/>
  <c r="K91" i="121"/>
  <c r="J91" i="121"/>
  <c r="N91" i="121" s="1"/>
  <c r="L90" i="121"/>
  <c r="K90" i="121"/>
  <c r="J90" i="121"/>
  <c r="M90" i="121" s="1"/>
  <c r="L89" i="121"/>
  <c r="K89" i="121"/>
  <c r="J89" i="121"/>
  <c r="N89" i="121" s="1"/>
  <c r="N88" i="121"/>
  <c r="M88" i="121"/>
  <c r="L88" i="121"/>
  <c r="K88" i="121"/>
  <c r="J88" i="121"/>
  <c r="N87" i="121"/>
  <c r="L87" i="121"/>
  <c r="K87" i="121"/>
  <c r="J87" i="121"/>
  <c r="M87" i="121" s="1"/>
  <c r="L86" i="121"/>
  <c r="K86" i="121"/>
  <c r="J86" i="121"/>
  <c r="N86" i="121" s="1"/>
  <c r="M85" i="121"/>
  <c r="L85" i="121"/>
  <c r="K85" i="121"/>
  <c r="J85" i="121"/>
  <c r="N85" i="121" s="1"/>
  <c r="L84" i="121"/>
  <c r="K84" i="121"/>
  <c r="J84" i="121"/>
  <c r="N84" i="121" s="1"/>
  <c r="L83" i="121"/>
  <c r="K83" i="121"/>
  <c r="J83" i="121"/>
  <c r="N83" i="121" s="1"/>
  <c r="N82" i="121"/>
  <c r="L82" i="121"/>
  <c r="K82" i="121"/>
  <c r="J82" i="121"/>
  <c r="M82" i="121" s="1"/>
  <c r="M81" i="121"/>
  <c r="L81" i="121"/>
  <c r="K81" i="121"/>
  <c r="J81" i="121"/>
  <c r="N81" i="121" s="1"/>
  <c r="L80" i="121"/>
  <c r="K80" i="121"/>
  <c r="J80" i="121"/>
  <c r="N80" i="121" s="1"/>
  <c r="L79" i="121"/>
  <c r="K79" i="121"/>
  <c r="J79" i="121"/>
  <c r="N79" i="121" s="1"/>
  <c r="L78" i="121"/>
  <c r="K78" i="121"/>
  <c r="J78" i="121"/>
  <c r="M78" i="121" s="1"/>
  <c r="L77" i="121"/>
  <c r="K77" i="121"/>
  <c r="J77" i="121"/>
  <c r="N77" i="121" s="1"/>
  <c r="N76" i="121"/>
  <c r="M76" i="121"/>
  <c r="L76" i="121"/>
  <c r="K76" i="121"/>
  <c r="J76" i="121"/>
  <c r="N75" i="121"/>
  <c r="L75" i="121"/>
  <c r="K75" i="121"/>
  <c r="J75" i="121"/>
  <c r="M75" i="121" s="1"/>
  <c r="L74" i="121"/>
  <c r="K74" i="121"/>
  <c r="J74" i="121"/>
  <c r="N74" i="121" s="1"/>
  <c r="M73" i="121"/>
  <c r="L73" i="121"/>
  <c r="K73" i="121"/>
  <c r="J73" i="121"/>
  <c r="N73" i="121" s="1"/>
  <c r="L72" i="121"/>
  <c r="K72" i="121"/>
  <c r="J72" i="121"/>
  <c r="N72" i="121" s="1"/>
  <c r="E72" i="121"/>
  <c r="N66" i="121"/>
  <c r="L66" i="121"/>
  <c r="K66" i="121"/>
  <c r="J66" i="121"/>
  <c r="M66" i="121" s="1"/>
  <c r="L65" i="121"/>
  <c r="K65" i="121"/>
  <c r="J65" i="121"/>
  <c r="N65" i="121" s="1"/>
  <c r="N64" i="121"/>
  <c r="L64" i="121"/>
  <c r="K64" i="121"/>
  <c r="J64" i="121"/>
  <c r="M64" i="121" s="1"/>
  <c r="N63" i="121"/>
  <c r="M63" i="121"/>
  <c r="L63" i="121"/>
  <c r="K63" i="121"/>
  <c r="J63" i="121"/>
  <c r="L62" i="121"/>
  <c r="K62" i="121"/>
  <c r="J62" i="121"/>
  <c r="N62" i="121" s="1"/>
  <c r="L61" i="121"/>
  <c r="K61" i="121"/>
  <c r="J61" i="121"/>
  <c r="N61" i="121" s="1"/>
  <c r="L60" i="121"/>
  <c r="K60" i="121"/>
  <c r="J60" i="121"/>
  <c r="N60" i="121" s="1"/>
  <c r="L59" i="121"/>
  <c r="K59" i="121"/>
  <c r="J59" i="121"/>
  <c r="N59" i="121" s="1"/>
  <c r="L58" i="121"/>
  <c r="K58" i="121"/>
  <c r="J58" i="121"/>
  <c r="M58" i="121" s="1"/>
  <c r="M57" i="121"/>
  <c r="L57" i="121"/>
  <c r="K57" i="121"/>
  <c r="J57" i="121"/>
  <c r="N57" i="121" s="1"/>
  <c r="L56" i="121"/>
  <c r="K56" i="121"/>
  <c r="J56" i="121"/>
  <c r="N56" i="121" s="1"/>
  <c r="L55" i="121"/>
  <c r="K55" i="121"/>
  <c r="J55" i="121"/>
  <c r="N55" i="121" s="1"/>
  <c r="N54" i="121"/>
  <c r="L54" i="121"/>
  <c r="K54" i="121"/>
  <c r="J54" i="121"/>
  <c r="M54" i="121" s="1"/>
  <c r="L53" i="121"/>
  <c r="K53" i="121"/>
  <c r="J53" i="121"/>
  <c r="N53" i="121" s="1"/>
  <c r="L52" i="121"/>
  <c r="K52" i="121"/>
  <c r="J52" i="121"/>
  <c r="N52" i="121" s="1"/>
  <c r="N51" i="121"/>
  <c r="M51" i="121"/>
  <c r="L51" i="121"/>
  <c r="K51" i="121"/>
  <c r="J51" i="121"/>
  <c r="L50" i="121"/>
  <c r="K50" i="121"/>
  <c r="J50" i="121"/>
  <c r="N50" i="121" s="1"/>
  <c r="L49" i="121"/>
  <c r="K49" i="121"/>
  <c r="J49" i="121"/>
  <c r="N49" i="121" s="1"/>
  <c r="L48" i="121"/>
  <c r="K48" i="121"/>
  <c r="J48" i="121"/>
  <c r="N48" i="121" s="1"/>
  <c r="L47" i="121"/>
  <c r="K47" i="121"/>
  <c r="J47" i="121"/>
  <c r="N47" i="121" s="1"/>
  <c r="E47" i="121"/>
  <c r="N41" i="121"/>
  <c r="L41" i="121"/>
  <c r="K41" i="121"/>
  <c r="J41" i="121"/>
  <c r="M41" i="121" s="1"/>
  <c r="L40" i="121"/>
  <c r="K40" i="121"/>
  <c r="J40" i="121"/>
  <c r="M40" i="121" s="1"/>
  <c r="L39" i="121"/>
  <c r="K39" i="121"/>
  <c r="J39" i="121"/>
  <c r="N39" i="121" s="1"/>
  <c r="L38" i="121"/>
  <c r="K38" i="121"/>
  <c r="J38" i="121"/>
  <c r="N38" i="121" s="1"/>
  <c r="L37" i="121"/>
  <c r="K37" i="121"/>
  <c r="J37" i="121"/>
  <c r="N37" i="121" s="1"/>
  <c r="L36" i="121"/>
  <c r="K36" i="121"/>
  <c r="J36" i="121"/>
  <c r="N36" i="121" s="1"/>
  <c r="M35" i="121"/>
  <c r="L35" i="121"/>
  <c r="K35" i="121"/>
  <c r="J35" i="121"/>
  <c r="N35" i="121" s="1"/>
  <c r="L34" i="121"/>
  <c r="K34" i="121"/>
  <c r="J34" i="121"/>
  <c r="M34" i="121" s="1"/>
  <c r="M33" i="121"/>
  <c r="L33" i="121"/>
  <c r="K33" i="121"/>
  <c r="J33" i="121"/>
  <c r="N33" i="121" s="1"/>
  <c r="M32" i="121"/>
  <c r="L32" i="121"/>
  <c r="K32" i="121"/>
  <c r="J32" i="121"/>
  <c r="N32" i="121" s="1"/>
  <c r="L31" i="121"/>
  <c r="K31" i="121"/>
  <c r="J31" i="121"/>
  <c r="N31" i="121" s="1"/>
  <c r="N30" i="121"/>
  <c r="L30" i="121"/>
  <c r="K30" i="121"/>
  <c r="J30" i="121"/>
  <c r="M30" i="121" s="1"/>
  <c r="M29" i="121"/>
  <c r="L29" i="121"/>
  <c r="K29" i="121"/>
  <c r="J29" i="121"/>
  <c r="N29" i="121" s="1"/>
  <c r="N28" i="121"/>
  <c r="M28" i="121"/>
  <c r="L28" i="121"/>
  <c r="K28" i="121"/>
  <c r="J28" i="121"/>
  <c r="L27" i="121"/>
  <c r="K27" i="121"/>
  <c r="J27" i="121"/>
  <c r="M27" i="121" s="1"/>
  <c r="L26" i="121"/>
  <c r="K26" i="121"/>
  <c r="J26" i="121"/>
  <c r="N26" i="121" s="1"/>
  <c r="M25" i="121"/>
  <c r="L25" i="121"/>
  <c r="K25" i="121"/>
  <c r="J25" i="121"/>
  <c r="N25" i="121" s="1"/>
  <c r="L24" i="121"/>
  <c r="K24" i="121"/>
  <c r="J24" i="121"/>
  <c r="N24" i="121" s="1"/>
  <c r="M23" i="121"/>
  <c r="L23" i="121"/>
  <c r="K23" i="121"/>
  <c r="J23" i="121"/>
  <c r="N23" i="121" s="1"/>
  <c r="N22" i="121"/>
  <c r="L22" i="121"/>
  <c r="K22" i="121"/>
  <c r="J22" i="121"/>
  <c r="M22" i="121" s="1"/>
  <c r="E22" i="121"/>
  <c r="I14" i="121"/>
  <c r="H14" i="121"/>
  <c r="G14" i="121"/>
  <c r="F14" i="121"/>
  <c r="I13" i="121"/>
  <c r="H13" i="121"/>
  <c r="G13" i="121"/>
  <c r="F13" i="121"/>
  <c r="H12" i="121"/>
  <c r="I11" i="121"/>
  <c r="I12" i="121" s="1"/>
  <c r="H11" i="121"/>
  <c r="G11" i="121"/>
  <c r="G12" i="121" s="1"/>
  <c r="F11" i="121"/>
  <c r="F12" i="121" s="1"/>
  <c r="F15" i="123" l="1"/>
  <c r="F16" i="123" s="1"/>
  <c r="I15" i="122"/>
  <c r="I16" i="122" s="1"/>
  <c r="G15" i="122"/>
  <c r="G16" i="122" s="1"/>
  <c r="H15" i="122"/>
  <c r="H16" i="122" s="1"/>
  <c r="N106" i="121"/>
  <c r="M109" i="121"/>
  <c r="M112" i="121"/>
  <c r="M100" i="121"/>
  <c r="M104" i="121"/>
  <c r="M107" i="121"/>
  <c r="M101" i="121"/>
  <c r="M113" i="121"/>
  <c r="M80" i="121"/>
  <c r="M83" i="121"/>
  <c r="M77" i="121"/>
  <c r="M89" i="121"/>
  <c r="N78" i="121"/>
  <c r="N90" i="121"/>
  <c r="M49" i="121"/>
  <c r="M52" i="121"/>
  <c r="N58" i="121"/>
  <c r="M61" i="121"/>
  <c r="M47" i="121"/>
  <c r="M56" i="121"/>
  <c r="M59" i="121"/>
  <c r="M53" i="121"/>
  <c r="M65" i="121"/>
  <c r="N34" i="121"/>
  <c r="M37" i="121"/>
  <c r="N40" i="121"/>
  <c r="N27" i="121"/>
  <c r="M39" i="121"/>
  <c r="M26" i="121"/>
  <c r="M38" i="121"/>
  <c r="M50" i="121"/>
  <c r="M62" i="121"/>
  <c r="M74" i="121"/>
  <c r="M86" i="121"/>
  <c r="M98" i="121"/>
  <c r="M110" i="121"/>
  <c r="M31" i="121"/>
  <c r="M55" i="121"/>
  <c r="M79" i="121"/>
  <c r="M91" i="121"/>
  <c r="M103" i="121"/>
  <c r="M115" i="121"/>
  <c r="M24" i="121"/>
  <c r="M36" i="121"/>
  <c r="M48" i="121"/>
  <c r="M60" i="121"/>
  <c r="M72" i="121"/>
  <c r="M84" i="121"/>
  <c r="M108" i="121"/>
  <c r="M116" i="121"/>
  <c r="G15" i="121" l="1"/>
  <c r="G16" i="121" s="1"/>
  <c r="F15" i="121"/>
  <c r="F16" i="121" s="1"/>
  <c r="I15" i="121"/>
  <c r="I16" i="121" s="1"/>
  <c r="H15" i="121"/>
  <c r="H16" i="121" s="1"/>
  <c r="L116" i="120" l="1"/>
  <c r="K116" i="120"/>
  <c r="J116" i="120"/>
  <c r="N116" i="120" s="1"/>
  <c r="L115" i="120"/>
  <c r="K115" i="120"/>
  <c r="J115" i="120"/>
  <c r="N115" i="120" s="1"/>
  <c r="L114" i="120"/>
  <c r="K114" i="120"/>
  <c r="J114" i="120"/>
  <c r="N114" i="120" s="1"/>
  <c r="L113" i="120"/>
  <c r="K113" i="120"/>
  <c r="J113" i="120"/>
  <c r="N113" i="120" s="1"/>
  <c r="N112" i="120"/>
  <c r="L112" i="120"/>
  <c r="K112" i="120"/>
  <c r="J112" i="120"/>
  <c r="M112" i="120" s="1"/>
  <c r="L111" i="120"/>
  <c r="K111" i="120"/>
  <c r="J111" i="120"/>
  <c r="N111" i="120" s="1"/>
  <c r="L110" i="120"/>
  <c r="K110" i="120"/>
  <c r="J110" i="120"/>
  <c r="N110" i="120" s="1"/>
  <c r="L109" i="120"/>
  <c r="K109" i="120"/>
  <c r="J109" i="120"/>
  <c r="M109" i="120" s="1"/>
  <c r="L108" i="120"/>
  <c r="K108" i="120"/>
  <c r="J108" i="120"/>
  <c r="N108" i="120" s="1"/>
  <c r="M107" i="120"/>
  <c r="L107" i="120"/>
  <c r="K107" i="120"/>
  <c r="J107" i="120"/>
  <c r="N107" i="120" s="1"/>
  <c r="L106" i="120"/>
  <c r="K106" i="120"/>
  <c r="J106" i="120"/>
  <c r="N106" i="120" s="1"/>
  <c r="L105" i="120"/>
  <c r="K105" i="120"/>
  <c r="J105" i="120"/>
  <c r="N105" i="120" s="1"/>
  <c r="L104" i="120"/>
  <c r="K104" i="120"/>
  <c r="J104" i="120"/>
  <c r="N104" i="120" s="1"/>
  <c r="L103" i="120"/>
  <c r="K103" i="120"/>
  <c r="J103" i="120"/>
  <c r="N103" i="120" s="1"/>
  <c r="N102" i="120"/>
  <c r="L102" i="120"/>
  <c r="K102" i="120"/>
  <c r="J102" i="120"/>
  <c r="M102" i="120" s="1"/>
  <c r="L101" i="120"/>
  <c r="K101" i="120"/>
  <c r="J101" i="120"/>
  <c r="M101" i="120" s="1"/>
  <c r="N100" i="120"/>
  <c r="M100" i="120"/>
  <c r="L100" i="120"/>
  <c r="K100" i="120"/>
  <c r="J100" i="120"/>
  <c r="L99" i="120"/>
  <c r="K99" i="120"/>
  <c r="J99" i="120"/>
  <c r="N99" i="120" s="1"/>
  <c r="L98" i="120"/>
  <c r="K98" i="120"/>
  <c r="J98" i="120"/>
  <c r="N98" i="120" s="1"/>
  <c r="N97" i="120"/>
  <c r="L97" i="120"/>
  <c r="K97" i="120"/>
  <c r="J97" i="120"/>
  <c r="M97" i="120" s="1"/>
  <c r="E97" i="120"/>
  <c r="L91" i="120"/>
  <c r="K91" i="120"/>
  <c r="J91" i="120"/>
  <c r="N91" i="120" s="1"/>
  <c r="L90" i="120"/>
  <c r="K90" i="120"/>
  <c r="J90" i="120"/>
  <c r="N90" i="120" s="1"/>
  <c r="N89" i="120"/>
  <c r="L89" i="120"/>
  <c r="K89" i="120"/>
  <c r="J89" i="120"/>
  <c r="M89" i="120" s="1"/>
  <c r="N88" i="120"/>
  <c r="L88" i="120"/>
  <c r="K88" i="120"/>
  <c r="J88" i="120"/>
  <c r="M88" i="120" s="1"/>
  <c r="L87" i="120"/>
  <c r="K87" i="120"/>
  <c r="J87" i="120"/>
  <c r="N87" i="120" s="1"/>
  <c r="L86" i="120"/>
  <c r="K86" i="120"/>
  <c r="J86" i="120"/>
  <c r="N86" i="120" s="1"/>
  <c r="L85" i="120"/>
  <c r="K85" i="120"/>
  <c r="J85" i="120"/>
  <c r="M85" i="120" s="1"/>
  <c r="L84" i="120"/>
  <c r="K84" i="120"/>
  <c r="J84" i="120"/>
  <c r="N84" i="120" s="1"/>
  <c r="N83" i="120"/>
  <c r="M83" i="120"/>
  <c r="L83" i="120"/>
  <c r="K83" i="120"/>
  <c r="J83" i="120"/>
  <c r="L82" i="120"/>
  <c r="K82" i="120"/>
  <c r="J82" i="120"/>
  <c r="N82" i="120" s="1"/>
  <c r="L81" i="120"/>
  <c r="K81" i="120"/>
  <c r="J81" i="120"/>
  <c r="N81" i="120" s="1"/>
  <c r="L80" i="120"/>
  <c r="K80" i="120"/>
  <c r="J80" i="120"/>
  <c r="N80" i="120" s="1"/>
  <c r="L79" i="120"/>
  <c r="K79" i="120"/>
  <c r="J79" i="120"/>
  <c r="N79" i="120" s="1"/>
  <c r="N78" i="120"/>
  <c r="M78" i="120"/>
  <c r="L78" i="120"/>
  <c r="K78" i="120"/>
  <c r="J78" i="120"/>
  <c r="L77" i="120"/>
  <c r="K77" i="120"/>
  <c r="J77" i="120"/>
  <c r="M77" i="120" s="1"/>
  <c r="N76" i="120"/>
  <c r="M76" i="120"/>
  <c r="L76" i="120"/>
  <c r="K76" i="120"/>
  <c r="J76" i="120"/>
  <c r="L75" i="120"/>
  <c r="K75" i="120"/>
  <c r="J75" i="120"/>
  <c r="N75" i="120" s="1"/>
  <c r="L74" i="120"/>
  <c r="K74" i="120"/>
  <c r="J74" i="120"/>
  <c r="N74" i="120" s="1"/>
  <c r="N73" i="120"/>
  <c r="L73" i="120"/>
  <c r="K73" i="120"/>
  <c r="J73" i="120"/>
  <c r="M73" i="120" s="1"/>
  <c r="L72" i="120"/>
  <c r="K72" i="120"/>
  <c r="J72" i="120"/>
  <c r="N72" i="120" s="1"/>
  <c r="E72" i="120"/>
  <c r="M66" i="120"/>
  <c r="L66" i="120"/>
  <c r="K66" i="120"/>
  <c r="J66" i="120"/>
  <c r="N66" i="120" s="1"/>
  <c r="L65" i="120"/>
  <c r="K65" i="120"/>
  <c r="J65" i="120"/>
  <c r="N65" i="120" s="1"/>
  <c r="L64" i="120"/>
  <c r="K64" i="120"/>
  <c r="J64" i="120"/>
  <c r="N64" i="120" s="1"/>
  <c r="L63" i="120"/>
  <c r="K63" i="120"/>
  <c r="J63" i="120"/>
  <c r="N63" i="120" s="1"/>
  <c r="L62" i="120"/>
  <c r="K62" i="120"/>
  <c r="J62" i="120"/>
  <c r="N62" i="120" s="1"/>
  <c r="L61" i="120"/>
  <c r="K61" i="120"/>
  <c r="J61" i="120"/>
  <c r="M61" i="120" s="1"/>
  <c r="L60" i="120"/>
  <c r="K60" i="120"/>
  <c r="J60" i="120"/>
  <c r="N60" i="120" s="1"/>
  <c r="N59" i="120"/>
  <c r="L59" i="120"/>
  <c r="K59" i="120"/>
  <c r="J59" i="120"/>
  <c r="M59" i="120" s="1"/>
  <c r="L58" i="120"/>
  <c r="K58" i="120"/>
  <c r="J58" i="120"/>
  <c r="N58" i="120" s="1"/>
  <c r="L57" i="120"/>
  <c r="K57" i="120"/>
  <c r="J57" i="120"/>
  <c r="N57" i="120" s="1"/>
  <c r="L56" i="120"/>
  <c r="K56" i="120"/>
  <c r="J56" i="120"/>
  <c r="N56" i="120" s="1"/>
  <c r="L55" i="120"/>
  <c r="K55" i="120"/>
  <c r="J55" i="120"/>
  <c r="N55" i="120" s="1"/>
  <c r="L54" i="120"/>
  <c r="K54" i="120"/>
  <c r="J54" i="120"/>
  <c r="N54" i="120" s="1"/>
  <c r="N53" i="120"/>
  <c r="M53" i="120"/>
  <c r="L53" i="120"/>
  <c r="K53" i="120"/>
  <c r="J53" i="120"/>
  <c r="L52" i="120"/>
  <c r="K52" i="120"/>
  <c r="J52" i="120"/>
  <c r="N52" i="120" s="1"/>
  <c r="L51" i="120"/>
  <c r="K51" i="120"/>
  <c r="J51" i="120"/>
  <c r="N51" i="120" s="1"/>
  <c r="L50" i="120"/>
  <c r="K50" i="120"/>
  <c r="J50" i="120"/>
  <c r="N50" i="120" s="1"/>
  <c r="L49" i="120"/>
  <c r="K49" i="120"/>
  <c r="J49" i="120"/>
  <c r="M49" i="120" s="1"/>
  <c r="L48" i="120"/>
  <c r="K48" i="120"/>
  <c r="J48" i="120"/>
  <c r="N48" i="120" s="1"/>
  <c r="N47" i="120"/>
  <c r="M47" i="120"/>
  <c r="L47" i="120"/>
  <c r="K47" i="120"/>
  <c r="J47" i="120"/>
  <c r="E47" i="120"/>
  <c r="L41" i="120"/>
  <c r="K41" i="120"/>
  <c r="J41" i="120"/>
  <c r="N41" i="120" s="1"/>
  <c r="N40" i="120"/>
  <c r="M40" i="120"/>
  <c r="L40" i="120"/>
  <c r="K40" i="120"/>
  <c r="J40" i="120"/>
  <c r="L39" i="120"/>
  <c r="K39" i="120"/>
  <c r="J39" i="120"/>
  <c r="N39" i="120" s="1"/>
  <c r="L38" i="120"/>
  <c r="K38" i="120"/>
  <c r="J38" i="120"/>
  <c r="N38" i="120" s="1"/>
  <c r="L37" i="120"/>
  <c r="K37" i="120"/>
  <c r="J37" i="120"/>
  <c r="M37" i="120" s="1"/>
  <c r="L36" i="120"/>
  <c r="K36" i="120"/>
  <c r="J36" i="120"/>
  <c r="N36" i="120" s="1"/>
  <c r="L35" i="120"/>
  <c r="K35" i="120"/>
  <c r="J35" i="120"/>
  <c r="N35" i="120" s="1"/>
  <c r="L34" i="120"/>
  <c r="K34" i="120"/>
  <c r="J34" i="120"/>
  <c r="N34" i="120" s="1"/>
  <c r="L33" i="120"/>
  <c r="K33" i="120"/>
  <c r="J33" i="120"/>
  <c r="N33" i="120" s="1"/>
  <c r="L32" i="120"/>
  <c r="K32" i="120"/>
  <c r="J32" i="120"/>
  <c r="N32" i="120" s="1"/>
  <c r="L31" i="120"/>
  <c r="K31" i="120"/>
  <c r="J31" i="120"/>
  <c r="N31" i="120" s="1"/>
  <c r="L30" i="120"/>
  <c r="K30" i="120"/>
  <c r="J30" i="120"/>
  <c r="N30" i="120" s="1"/>
  <c r="M29" i="120"/>
  <c r="L29" i="120"/>
  <c r="K29" i="120"/>
  <c r="J29" i="120"/>
  <c r="N29" i="120" s="1"/>
  <c r="L28" i="120"/>
  <c r="K28" i="120"/>
  <c r="J28" i="120"/>
  <c r="M28" i="120" s="1"/>
  <c r="L27" i="120"/>
  <c r="K27" i="120"/>
  <c r="J27" i="120"/>
  <c r="N27" i="120" s="1"/>
  <c r="L26" i="120"/>
  <c r="K26" i="120"/>
  <c r="J26" i="120"/>
  <c r="N26" i="120" s="1"/>
  <c r="L25" i="120"/>
  <c r="K25" i="120"/>
  <c r="J25" i="120"/>
  <c r="M25" i="120" s="1"/>
  <c r="L24" i="120"/>
  <c r="K24" i="120"/>
  <c r="J24" i="120"/>
  <c r="N24" i="120" s="1"/>
  <c r="N23" i="120"/>
  <c r="L23" i="120"/>
  <c r="K23" i="120"/>
  <c r="J23" i="120"/>
  <c r="M23" i="120" s="1"/>
  <c r="L22" i="120"/>
  <c r="K22" i="120"/>
  <c r="J22" i="120"/>
  <c r="N22" i="120" s="1"/>
  <c r="E22" i="120"/>
  <c r="I14" i="120"/>
  <c r="H14" i="120"/>
  <c r="G14" i="120"/>
  <c r="F14" i="120"/>
  <c r="I13" i="120"/>
  <c r="H13" i="120"/>
  <c r="G13" i="120"/>
  <c r="F13" i="120"/>
  <c r="I11" i="120"/>
  <c r="I12" i="120" s="1"/>
  <c r="H11" i="120"/>
  <c r="H12" i="120" s="1"/>
  <c r="G11" i="120"/>
  <c r="G12" i="120" s="1"/>
  <c r="F11" i="120"/>
  <c r="F12" i="120" s="1"/>
  <c r="N101" i="120" l="1"/>
  <c r="M114" i="120"/>
  <c r="M106" i="120"/>
  <c r="N109" i="120"/>
  <c r="N77" i="120"/>
  <c r="M90" i="120"/>
  <c r="M82" i="120"/>
  <c r="N85" i="120"/>
  <c r="M54" i="120"/>
  <c r="M64" i="120"/>
  <c r="M52" i="120"/>
  <c r="M58" i="120"/>
  <c r="N61" i="120"/>
  <c r="N49" i="120"/>
  <c r="M65" i="120"/>
  <c r="M30" i="120"/>
  <c r="N28" i="120"/>
  <c r="M34" i="120"/>
  <c r="N37" i="120"/>
  <c r="M22" i="120"/>
  <c r="N25" i="120"/>
  <c r="M41" i="120"/>
  <c r="M35" i="120"/>
  <c r="M32" i="120"/>
  <c r="M33" i="120"/>
  <c r="M57" i="120"/>
  <c r="M81" i="120"/>
  <c r="M105" i="120"/>
  <c r="M26" i="120"/>
  <c r="M38" i="120"/>
  <c r="M50" i="120"/>
  <c r="M62" i="120"/>
  <c r="M74" i="120"/>
  <c r="M86" i="120"/>
  <c r="M98" i="120"/>
  <c r="I15" i="120" s="1"/>
  <c r="I16" i="120" s="1"/>
  <c r="M110" i="120"/>
  <c r="M31" i="120"/>
  <c r="M55" i="120"/>
  <c r="M79" i="120"/>
  <c r="M91" i="120"/>
  <c r="M103" i="120"/>
  <c r="M115" i="120"/>
  <c r="M24" i="120"/>
  <c r="M36" i="120"/>
  <c r="M48" i="120"/>
  <c r="M60" i="120"/>
  <c r="M72" i="120"/>
  <c r="M84" i="120"/>
  <c r="M108" i="120"/>
  <c r="M113" i="120"/>
  <c r="M27" i="120"/>
  <c r="M39" i="120"/>
  <c r="M51" i="120"/>
  <c r="M63" i="120"/>
  <c r="M75" i="120"/>
  <c r="M87" i="120"/>
  <c r="M99" i="120"/>
  <c r="M111" i="120"/>
  <c r="M56" i="120"/>
  <c r="M80" i="120"/>
  <c r="M104" i="120"/>
  <c r="M116" i="120"/>
  <c r="L116" i="119"/>
  <c r="K116" i="119"/>
  <c r="J116" i="119"/>
  <c r="N116" i="119" s="1"/>
  <c r="L115" i="119"/>
  <c r="K115" i="119"/>
  <c r="J115" i="119"/>
  <c r="N115" i="119" s="1"/>
  <c r="L114" i="119"/>
  <c r="K114" i="119"/>
  <c r="J114" i="119"/>
  <c r="M114" i="119" s="1"/>
  <c r="L113" i="119"/>
  <c r="K113" i="119"/>
  <c r="J113" i="119"/>
  <c r="M113" i="119" s="1"/>
  <c r="N112" i="119"/>
  <c r="M112" i="119"/>
  <c r="L112" i="119"/>
  <c r="K112" i="119"/>
  <c r="J112" i="119"/>
  <c r="L111" i="119"/>
  <c r="K111" i="119"/>
  <c r="J111" i="119"/>
  <c r="N111" i="119" s="1"/>
  <c r="L110" i="119"/>
  <c r="K110" i="119"/>
  <c r="J110" i="119"/>
  <c r="N110" i="119" s="1"/>
  <c r="L109" i="119"/>
  <c r="K109" i="119"/>
  <c r="J109" i="119"/>
  <c r="M109" i="119" s="1"/>
  <c r="L108" i="119"/>
  <c r="K108" i="119"/>
  <c r="J108" i="119"/>
  <c r="N108" i="119" s="1"/>
  <c r="L107" i="119"/>
  <c r="K107" i="119"/>
  <c r="J107" i="119"/>
  <c r="M107" i="119" s="1"/>
  <c r="N106" i="119"/>
  <c r="L106" i="119"/>
  <c r="K106" i="119"/>
  <c r="J106" i="119"/>
  <c r="M106" i="119" s="1"/>
  <c r="L105" i="119"/>
  <c r="K105" i="119"/>
  <c r="J105" i="119"/>
  <c r="N105" i="119" s="1"/>
  <c r="L104" i="119"/>
  <c r="K104" i="119"/>
  <c r="J104" i="119"/>
  <c r="N104" i="119" s="1"/>
  <c r="L103" i="119"/>
  <c r="K103" i="119"/>
  <c r="J103" i="119"/>
  <c r="N103" i="119" s="1"/>
  <c r="N102" i="119"/>
  <c r="L102" i="119"/>
  <c r="K102" i="119"/>
  <c r="J102" i="119"/>
  <c r="M102" i="119" s="1"/>
  <c r="L101" i="119"/>
  <c r="K101" i="119"/>
  <c r="J101" i="119"/>
  <c r="M101" i="119" s="1"/>
  <c r="M100" i="119"/>
  <c r="L100" i="119"/>
  <c r="K100" i="119"/>
  <c r="J100" i="119"/>
  <c r="N100" i="119" s="1"/>
  <c r="M99" i="119"/>
  <c r="L99" i="119"/>
  <c r="K99" i="119"/>
  <c r="J99" i="119"/>
  <c r="N99" i="119" s="1"/>
  <c r="L98" i="119"/>
  <c r="K98" i="119"/>
  <c r="J98" i="119"/>
  <c r="N98" i="119" s="1"/>
  <c r="L97" i="119"/>
  <c r="K97" i="119"/>
  <c r="J97" i="119"/>
  <c r="M97" i="119" s="1"/>
  <c r="E97" i="119"/>
  <c r="L91" i="119"/>
  <c r="K91" i="119"/>
  <c r="J91" i="119"/>
  <c r="N91" i="119" s="1"/>
  <c r="L90" i="119"/>
  <c r="K90" i="119"/>
  <c r="J90" i="119"/>
  <c r="M90" i="119" s="1"/>
  <c r="L89" i="119"/>
  <c r="K89" i="119"/>
  <c r="J89" i="119"/>
  <c r="M89" i="119" s="1"/>
  <c r="M88" i="119"/>
  <c r="L88" i="119"/>
  <c r="K88" i="119"/>
  <c r="J88" i="119"/>
  <c r="N88" i="119" s="1"/>
  <c r="M87" i="119"/>
  <c r="L87" i="119"/>
  <c r="K87" i="119"/>
  <c r="J87" i="119"/>
  <c r="N87" i="119" s="1"/>
  <c r="L86" i="119"/>
  <c r="K86" i="119"/>
  <c r="J86" i="119"/>
  <c r="N86" i="119" s="1"/>
  <c r="L85" i="119"/>
  <c r="K85" i="119"/>
  <c r="J85" i="119"/>
  <c r="M85" i="119" s="1"/>
  <c r="L84" i="119"/>
  <c r="K84" i="119"/>
  <c r="J84" i="119"/>
  <c r="N84" i="119" s="1"/>
  <c r="N83" i="119"/>
  <c r="M83" i="119"/>
  <c r="L83" i="119"/>
  <c r="K83" i="119"/>
  <c r="J83" i="119"/>
  <c r="L82" i="119"/>
  <c r="K82" i="119"/>
  <c r="J82" i="119"/>
  <c r="N82" i="119" s="1"/>
  <c r="L81" i="119"/>
  <c r="K81" i="119"/>
  <c r="J81" i="119"/>
  <c r="N81" i="119" s="1"/>
  <c r="L80" i="119"/>
  <c r="K80" i="119"/>
  <c r="J80" i="119"/>
  <c r="N80" i="119" s="1"/>
  <c r="L79" i="119"/>
  <c r="K79" i="119"/>
  <c r="J79" i="119"/>
  <c r="N79" i="119" s="1"/>
  <c r="L78" i="119"/>
  <c r="K78" i="119"/>
  <c r="J78" i="119"/>
  <c r="M78" i="119" s="1"/>
  <c r="N77" i="119"/>
  <c r="L77" i="119"/>
  <c r="K77" i="119"/>
  <c r="J77" i="119"/>
  <c r="M77" i="119" s="1"/>
  <c r="M76" i="119"/>
  <c r="L76" i="119"/>
  <c r="K76" i="119"/>
  <c r="J76" i="119"/>
  <c r="N76" i="119" s="1"/>
  <c r="L75" i="119"/>
  <c r="K75" i="119"/>
  <c r="J75" i="119"/>
  <c r="N75" i="119" s="1"/>
  <c r="L74" i="119"/>
  <c r="K74" i="119"/>
  <c r="J74" i="119"/>
  <c r="N74" i="119" s="1"/>
  <c r="L73" i="119"/>
  <c r="K73" i="119"/>
  <c r="J73" i="119"/>
  <c r="M73" i="119" s="1"/>
  <c r="L72" i="119"/>
  <c r="K72" i="119"/>
  <c r="J72" i="119"/>
  <c r="N72" i="119" s="1"/>
  <c r="E72" i="119"/>
  <c r="L66" i="119"/>
  <c r="K66" i="119"/>
  <c r="J66" i="119"/>
  <c r="M66" i="119" s="1"/>
  <c r="L65" i="119"/>
  <c r="K65" i="119"/>
  <c r="J65" i="119"/>
  <c r="M65" i="119" s="1"/>
  <c r="L64" i="119"/>
  <c r="K64" i="119"/>
  <c r="J64" i="119"/>
  <c r="N64" i="119" s="1"/>
  <c r="L63" i="119"/>
  <c r="K63" i="119"/>
  <c r="J63" i="119"/>
  <c r="N63" i="119" s="1"/>
  <c r="L62" i="119"/>
  <c r="K62" i="119"/>
  <c r="J62" i="119"/>
  <c r="N62" i="119" s="1"/>
  <c r="L61" i="119"/>
  <c r="K61" i="119"/>
  <c r="J61" i="119"/>
  <c r="M61" i="119" s="1"/>
  <c r="L60" i="119"/>
  <c r="K60" i="119"/>
  <c r="J60" i="119"/>
  <c r="N60" i="119" s="1"/>
  <c r="L59" i="119"/>
  <c r="K59" i="119"/>
  <c r="J59" i="119"/>
  <c r="N59" i="119" s="1"/>
  <c r="N58" i="119"/>
  <c r="L58" i="119"/>
  <c r="K58" i="119"/>
  <c r="J58" i="119"/>
  <c r="M58" i="119" s="1"/>
  <c r="L57" i="119"/>
  <c r="K57" i="119"/>
  <c r="J57" i="119"/>
  <c r="N57" i="119" s="1"/>
  <c r="L56" i="119"/>
  <c r="K56" i="119"/>
  <c r="J56" i="119"/>
  <c r="N56" i="119" s="1"/>
  <c r="L55" i="119"/>
  <c r="K55" i="119"/>
  <c r="J55" i="119"/>
  <c r="N55" i="119" s="1"/>
  <c r="L54" i="119"/>
  <c r="K54" i="119"/>
  <c r="J54" i="119"/>
  <c r="M54" i="119" s="1"/>
  <c r="N53" i="119"/>
  <c r="L53" i="119"/>
  <c r="K53" i="119"/>
  <c r="J53" i="119"/>
  <c r="M53" i="119" s="1"/>
  <c r="N52" i="119"/>
  <c r="M52" i="119"/>
  <c r="L52" i="119"/>
  <c r="K52" i="119"/>
  <c r="J52" i="119"/>
  <c r="L51" i="119"/>
  <c r="K51" i="119"/>
  <c r="J51" i="119"/>
  <c r="N51" i="119" s="1"/>
  <c r="L50" i="119"/>
  <c r="K50" i="119"/>
  <c r="J50" i="119"/>
  <c r="N50" i="119" s="1"/>
  <c r="L49" i="119"/>
  <c r="K49" i="119"/>
  <c r="J49" i="119"/>
  <c r="M49" i="119" s="1"/>
  <c r="L48" i="119"/>
  <c r="K48" i="119"/>
  <c r="J48" i="119"/>
  <c r="N48" i="119" s="1"/>
  <c r="L47" i="119"/>
  <c r="K47" i="119"/>
  <c r="J47" i="119"/>
  <c r="N47" i="119" s="1"/>
  <c r="E47" i="119"/>
  <c r="L41" i="119"/>
  <c r="K41" i="119"/>
  <c r="J41" i="119"/>
  <c r="M41" i="119" s="1"/>
  <c r="L40" i="119"/>
  <c r="K40" i="119"/>
  <c r="J40" i="119"/>
  <c r="M40" i="119" s="1"/>
  <c r="L39" i="119"/>
  <c r="K39" i="119"/>
  <c r="J39" i="119"/>
  <c r="N39" i="119" s="1"/>
  <c r="L38" i="119"/>
  <c r="K38" i="119"/>
  <c r="J38" i="119"/>
  <c r="N38" i="119" s="1"/>
  <c r="L37" i="119"/>
  <c r="K37" i="119"/>
  <c r="J37" i="119"/>
  <c r="M37" i="119" s="1"/>
  <c r="L36" i="119"/>
  <c r="K36" i="119"/>
  <c r="J36" i="119"/>
  <c r="N36" i="119" s="1"/>
  <c r="N35" i="119"/>
  <c r="L35" i="119"/>
  <c r="K35" i="119"/>
  <c r="J35" i="119"/>
  <c r="M35" i="119" s="1"/>
  <c r="L34" i="119"/>
  <c r="K34" i="119"/>
  <c r="J34" i="119"/>
  <c r="N34" i="119" s="1"/>
  <c r="L33" i="119"/>
  <c r="K33" i="119"/>
  <c r="J33" i="119"/>
  <c r="N33" i="119" s="1"/>
  <c r="L32" i="119"/>
  <c r="K32" i="119"/>
  <c r="J32" i="119"/>
  <c r="N32" i="119" s="1"/>
  <c r="L31" i="119"/>
  <c r="K31" i="119"/>
  <c r="J31" i="119"/>
  <c r="N31" i="119" s="1"/>
  <c r="L30" i="119"/>
  <c r="K30" i="119"/>
  <c r="J30" i="119"/>
  <c r="M30" i="119" s="1"/>
  <c r="N29" i="119"/>
  <c r="L29" i="119"/>
  <c r="K29" i="119"/>
  <c r="J29" i="119"/>
  <c r="M29" i="119" s="1"/>
  <c r="L28" i="119"/>
  <c r="K28" i="119"/>
  <c r="J28" i="119"/>
  <c r="N28" i="119" s="1"/>
  <c r="N27" i="119"/>
  <c r="L27" i="119"/>
  <c r="K27" i="119"/>
  <c r="J27" i="119"/>
  <c r="M27" i="119" s="1"/>
  <c r="L26" i="119"/>
  <c r="K26" i="119"/>
  <c r="J26" i="119"/>
  <c r="N26" i="119" s="1"/>
  <c r="L25" i="119"/>
  <c r="K25" i="119"/>
  <c r="J25" i="119"/>
  <c r="M25" i="119" s="1"/>
  <c r="L24" i="119"/>
  <c r="K24" i="119"/>
  <c r="J24" i="119"/>
  <c r="N24" i="119" s="1"/>
  <c r="M23" i="119"/>
  <c r="L23" i="119"/>
  <c r="K23" i="119"/>
  <c r="J23" i="119"/>
  <c r="N23" i="119" s="1"/>
  <c r="L22" i="119"/>
  <c r="K22" i="119"/>
  <c r="J22" i="119"/>
  <c r="N22" i="119" s="1"/>
  <c r="E22" i="119"/>
  <c r="I14" i="119"/>
  <c r="H14" i="119"/>
  <c r="G14" i="119"/>
  <c r="F14" i="119"/>
  <c r="I13" i="119"/>
  <c r="H13" i="119"/>
  <c r="G13" i="119"/>
  <c r="F13" i="119"/>
  <c r="I11" i="119"/>
  <c r="I12" i="119" s="1"/>
  <c r="H11" i="119"/>
  <c r="H12" i="119" s="1"/>
  <c r="G11" i="119"/>
  <c r="G12" i="119" s="1"/>
  <c r="F11" i="119"/>
  <c r="F12" i="119" s="1"/>
  <c r="G15" i="120" l="1"/>
  <c r="G16" i="120" s="1"/>
  <c r="F15" i="120"/>
  <c r="F16" i="120" s="1"/>
  <c r="H15" i="120"/>
  <c r="H16" i="120" s="1"/>
  <c r="N101" i="119"/>
  <c r="N107" i="119"/>
  <c r="N113" i="119"/>
  <c r="M111" i="119"/>
  <c r="M105" i="119"/>
  <c r="N114" i="119"/>
  <c r="N89" i="119"/>
  <c r="M81" i="119"/>
  <c r="N90" i="119"/>
  <c r="M75" i="119"/>
  <c r="N78" i="119"/>
  <c r="M82" i="119"/>
  <c r="M59" i="119"/>
  <c r="M63" i="119"/>
  <c r="M47" i="119"/>
  <c r="M33" i="119"/>
  <c r="N30" i="119"/>
  <c r="M39" i="119"/>
  <c r="M57" i="119"/>
  <c r="N66" i="119"/>
  <c r="M51" i="119"/>
  <c r="N54" i="119"/>
  <c r="M64" i="119"/>
  <c r="N65" i="119"/>
  <c r="M22" i="119"/>
  <c r="M28" i="119"/>
  <c r="M34" i="119"/>
  <c r="N40" i="119"/>
  <c r="M32" i="119"/>
  <c r="N41" i="119"/>
  <c r="N25" i="119"/>
  <c r="N37" i="119"/>
  <c r="N49" i="119"/>
  <c r="N61" i="119"/>
  <c r="N73" i="119"/>
  <c r="N85" i="119"/>
  <c r="N97" i="119"/>
  <c r="N109" i="119"/>
  <c r="M26" i="119"/>
  <c r="M38" i="119"/>
  <c r="M50" i="119"/>
  <c r="M62" i="119"/>
  <c r="M74" i="119"/>
  <c r="M86" i="119"/>
  <c r="M98" i="119"/>
  <c r="M110" i="119"/>
  <c r="M31" i="119"/>
  <c r="M55" i="119"/>
  <c r="M79" i="119"/>
  <c r="M91" i="119"/>
  <c r="M103" i="119"/>
  <c r="M115" i="119"/>
  <c r="M24" i="119"/>
  <c r="M36" i="119"/>
  <c r="M48" i="119"/>
  <c r="M60" i="119"/>
  <c r="M72" i="119"/>
  <c r="M84" i="119"/>
  <c r="M108" i="119"/>
  <c r="M56" i="119"/>
  <c r="M80" i="119"/>
  <c r="M104" i="119"/>
  <c r="M116" i="119"/>
  <c r="I15" i="119" l="1"/>
  <c r="I16" i="119" s="1"/>
  <c r="G15" i="119"/>
  <c r="G16" i="119" s="1"/>
  <c r="F15" i="119"/>
  <c r="F16" i="119" s="1"/>
  <c r="H15" i="119"/>
  <c r="H16" i="119" s="1"/>
  <c r="L116" i="118" l="1"/>
  <c r="K116" i="118"/>
  <c r="J116" i="118"/>
  <c r="N116" i="118" s="1"/>
  <c r="L115" i="118"/>
  <c r="K115" i="118"/>
  <c r="J115" i="118"/>
  <c r="N115" i="118" s="1"/>
  <c r="L114" i="118"/>
  <c r="K114" i="118"/>
  <c r="J114" i="118"/>
  <c r="N114" i="118" s="1"/>
  <c r="L113" i="118"/>
  <c r="K113" i="118"/>
  <c r="J113" i="118"/>
  <c r="N113" i="118" s="1"/>
  <c r="L112" i="118"/>
  <c r="K112" i="118"/>
  <c r="J112" i="118"/>
  <c r="M112" i="118" s="1"/>
  <c r="L111" i="118"/>
  <c r="K111" i="118"/>
  <c r="J111" i="118"/>
  <c r="N111" i="118" s="1"/>
  <c r="L110" i="118"/>
  <c r="K110" i="118"/>
  <c r="J110" i="118"/>
  <c r="N110" i="118" s="1"/>
  <c r="N109" i="118"/>
  <c r="M109" i="118"/>
  <c r="L109" i="118"/>
  <c r="K109" i="118"/>
  <c r="J109" i="118"/>
  <c r="L108" i="118"/>
  <c r="K108" i="118"/>
  <c r="J108" i="118"/>
  <c r="N108" i="118" s="1"/>
  <c r="L107" i="118"/>
  <c r="K107" i="118"/>
  <c r="J107" i="118"/>
  <c r="N107" i="118" s="1"/>
  <c r="L106" i="118"/>
  <c r="K106" i="118"/>
  <c r="J106" i="118"/>
  <c r="N106" i="118" s="1"/>
  <c r="L105" i="118"/>
  <c r="K105" i="118"/>
  <c r="J105" i="118"/>
  <c r="N105" i="118" s="1"/>
  <c r="N104" i="118"/>
  <c r="M104" i="118"/>
  <c r="L104" i="118"/>
  <c r="K104" i="118"/>
  <c r="J104" i="118"/>
  <c r="L103" i="118"/>
  <c r="K103" i="118"/>
  <c r="J103" i="118"/>
  <c r="N103" i="118" s="1"/>
  <c r="N102" i="118"/>
  <c r="L102" i="118"/>
  <c r="K102" i="118"/>
  <c r="J102" i="118"/>
  <c r="M102" i="118" s="1"/>
  <c r="L101" i="118"/>
  <c r="K101" i="118"/>
  <c r="J101" i="118"/>
  <c r="N101" i="118" s="1"/>
  <c r="L100" i="118"/>
  <c r="K100" i="118"/>
  <c r="J100" i="118"/>
  <c r="M100" i="118" s="1"/>
  <c r="M99" i="118"/>
  <c r="L99" i="118"/>
  <c r="K99" i="118"/>
  <c r="J99" i="118"/>
  <c r="N99" i="118" s="1"/>
  <c r="L98" i="118"/>
  <c r="K98" i="118"/>
  <c r="J98" i="118"/>
  <c r="N98" i="118" s="1"/>
  <c r="N97" i="118"/>
  <c r="M97" i="118"/>
  <c r="L97" i="118"/>
  <c r="K97" i="118"/>
  <c r="J97" i="118"/>
  <c r="E97" i="118"/>
  <c r="L91" i="118"/>
  <c r="K91" i="118"/>
  <c r="J91" i="118"/>
  <c r="N91" i="118" s="1"/>
  <c r="N90" i="118"/>
  <c r="M90" i="118"/>
  <c r="L90" i="118"/>
  <c r="K90" i="118"/>
  <c r="J90" i="118"/>
  <c r="L89" i="118"/>
  <c r="K89" i="118"/>
  <c r="J89" i="118"/>
  <c r="N89" i="118" s="1"/>
  <c r="L88" i="118"/>
  <c r="K88" i="118"/>
  <c r="J88" i="118"/>
  <c r="M88" i="118" s="1"/>
  <c r="N87" i="118"/>
  <c r="M87" i="118"/>
  <c r="L87" i="118"/>
  <c r="K87" i="118"/>
  <c r="J87" i="118"/>
  <c r="L86" i="118"/>
  <c r="K86" i="118"/>
  <c r="J86" i="118"/>
  <c r="N86" i="118" s="1"/>
  <c r="L85" i="118"/>
  <c r="K85" i="118"/>
  <c r="J85" i="118"/>
  <c r="N85" i="118" s="1"/>
  <c r="L84" i="118"/>
  <c r="K84" i="118"/>
  <c r="J84" i="118"/>
  <c r="N84" i="118" s="1"/>
  <c r="L83" i="118"/>
  <c r="K83" i="118"/>
  <c r="J83" i="118"/>
  <c r="N83" i="118" s="1"/>
  <c r="L82" i="118"/>
  <c r="K82" i="118"/>
  <c r="J82" i="118"/>
  <c r="N82" i="118" s="1"/>
  <c r="L81" i="118"/>
  <c r="K81" i="118"/>
  <c r="J81" i="118"/>
  <c r="N81" i="118" s="1"/>
  <c r="N80" i="118"/>
  <c r="M80" i="118"/>
  <c r="L80" i="118"/>
  <c r="K80" i="118"/>
  <c r="J80" i="118"/>
  <c r="L79" i="118"/>
  <c r="K79" i="118"/>
  <c r="J79" i="118"/>
  <c r="N79" i="118" s="1"/>
  <c r="N78" i="118"/>
  <c r="M78" i="118"/>
  <c r="L78" i="118"/>
  <c r="K78" i="118"/>
  <c r="J78" i="118"/>
  <c r="L77" i="118"/>
  <c r="K77" i="118"/>
  <c r="J77" i="118"/>
  <c r="N77" i="118" s="1"/>
  <c r="L76" i="118"/>
  <c r="K76" i="118"/>
  <c r="J76" i="118"/>
  <c r="M76" i="118" s="1"/>
  <c r="N75" i="118"/>
  <c r="M75" i="118"/>
  <c r="L75" i="118"/>
  <c r="K75" i="118"/>
  <c r="J75" i="118"/>
  <c r="L74" i="118"/>
  <c r="K74" i="118"/>
  <c r="J74" i="118"/>
  <c r="N74" i="118" s="1"/>
  <c r="L73" i="118"/>
  <c r="K73" i="118"/>
  <c r="J73" i="118"/>
  <c r="M73" i="118" s="1"/>
  <c r="L72" i="118"/>
  <c r="K72" i="118"/>
  <c r="J72" i="118"/>
  <c r="N72" i="118" s="1"/>
  <c r="E72" i="118"/>
  <c r="N66" i="118"/>
  <c r="L66" i="118"/>
  <c r="K66" i="118"/>
  <c r="J66" i="118"/>
  <c r="M66" i="118" s="1"/>
  <c r="L65" i="118"/>
  <c r="K65" i="118"/>
  <c r="J65" i="118"/>
  <c r="N65" i="118" s="1"/>
  <c r="L64" i="118"/>
  <c r="K64" i="118"/>
  <c r="J64" i="118"/>
  <c r="N64" i="118" s="1"/>
  <c r="L63" i="118"/>
  <c r="K63" i="118"/>
  <c r="J63" i="118"/>
  <c r="N63" i="118" s="1"/>
  <c r="L62" i="118"/>
  <c r="K62" i="118"/>
  <c r="J62" i="118"/>
  <c r="N62" i="118" s="1"/>
  <c r="L61" i="118"/>
  <c r="K61" i="118"/>
  <c r="J61" i="118"/>
  <c r="M61" i="118" s="1"/>
  <c r="L60" i="118"/>
  <c r="K60" i="118"/>
  <c r="J60" i="118"/>
  <c r="N60" i="118" s="1"/>
  <c r="M59" i="118"/>
  <c r="L59" i="118"/>
  <c r="K59" i="118"/>
  <c r="J59" i="118"/>
  <c r="N59" i="118" s="1"/>
  <c r="L58" i="118"/>
  <c r="K58" i="118"/>
  <c r="J58" i="118"/>
  <c r="N58" i="118" s="1"/>
  <c r="L57" i="118"/>
  <c r="K57" i="118"/>
  <c r="J57" i="118"/>
  <c r="N57" i="118" s="1"/>
  <c r="L56" i="118"/>
  <c r="K56" i="118"/>
  <c r="J56" i="118"/>
  <c r="N56" i="118" s="1"/>
  <c r="L55" i="118"/>
  <c r="K55" i="118"/>
  <c r="J55" i="118"/>
  <c r="N55" i="118" s="1"/>
  <c r="L54" i="118"/>
  <c r="K54" i="118"/>
  <c r="J54" i="118"/>
  <c r="M54" i="118" s="1"/>
  <c r="L53" i="118"/>
  <c r="K53" i="118"/>
  <c r="J53" i="118"/>
  <c r="N53" i="118" s="1"/>
  <c r="L52" i="118"/>
  <c r="K52" i="118"/>
  <c r="J52" i="118"/>
  <c r="N52" i="118" s="1"/>
  <c r="L51" i="118"/>
  <c r="K51" i="118"/>
  <c r="J51" i="118"/>
  <c r="N51" i="118" s="1"/>
  <c r="L50" i="118"/>
  <c r="K50" i="118"/>
  <c r="J50" i="118"/>
  <c r="N50" i="118" s="1"/>
  <c r="L49" i="118"/>
  <c r="K49" i="118"/>
  <c r="J49" i="118"/>
  <c r="M49" i="118" s="1"/>
  <c r="L48" i="118"/>
  <c r="K48" i="118"/>
  <c r="J48" i="118"/>
  <c r="N48" i="118" s="1"/>
  <c r="L47" i="118"/>
  <c r="K47" i="118"/>
  <c r="J47" i="118"/>
  <c r="N47" i="118" s="1"/>
  <c r="E47" i="118"/>
  <c r="L41" i="118"/>
  <c r="K41" i="118"/>
  <c r="J41" i="118"/>
  <c r="N41" i="118" s="1"/>
  <c r="L40" i="118"/>
  <c r="K40" i="118"/>
  <c r="J40" i="118"/>
  <c r="N40" i="118" s="1"/>
  <c r="L39" i="118"/>
  <c r="K39" i="118"/>
  <c r="J39" i="118"/>
  <c r="N39" i="118" s="1"/>
  <c r="L38" i="118"/>
  <c r="K38" i="118"/>
  <c r="J38" i="118"/>
  <c r="N38" i="118" s="1"/>
  <c r="N37" i="118"/>
  <c r="L37" i="118"/>
  <c r="K37" i="118"/>
  <c r="J37" i="118"/>
  <c r="M37" i="118" s="1"/>
  <c r="L36" i="118"/>
  <c r="K36" i="118"/>
  <c r="J36" i="118"/>
  <c r="N36" i="118" s="1"/>
  <c r="L35" i="118"/>
  <c r="K35" i="118"/>
  <c r="J35" i="118"/>
  <c r="N35" i="118" s="1"/>
  <c r="L34" i="118"/>
  <c r="K34" i="118"/>
  <c r="J34" i="118"/>
  <c r="N34" i="118" s="1"/>
  <c r="L33" i="118"/>
  <c r="K33" i="118"/>
  <c r="J33" i="118"/>
  <c r="N33" i="118" s="1"/>
  <c r="L32" i="118"/>
  <c r="K32" i="118"/>
  <c r="J32" i="118"/>
  <c r="N32" i="118" s="1"/>
  <c r="L31" i="118"/>
  <c r="K31" i="118"/>
  <c r="J31" i="118"/>
  <c r="M31" i="118" s="1"/>
  <c r="M30" i="118"/>
  <c r="L30" i="118"/>
  <c r="K30" i="118"/>
  <c r="J30" i="118"/>
  <c r="N30" i="118" s="1"/>
  <c r="L29" i="118"/>
  <c r="K29" i="118"/>
  <c r="J29" i="118"/>
  <c r="N29" i="118" s="1"/>
  <c r="L28" i="118"/>
  <c r="K28" i="118"/>
  <c r="J28" i="118"/>
  <c r="N28" i="118" s="1"/>
  <c r="L27" i="118"/>
  <c r="K27" i="118"/>
  <c r="J27" i="118"/>
  <c r="N27" i="118" s="1"/>
  <c r="L26" i="118"/>
  <c r="K26" i="118"/>
  <c r="J26" i="118"/>
  <c r="N26" i="118" s="1"/>
  <c r="L25" i="118"/>
  <c r="K25" i="118"/>
  <c r="J25" i="118"/>
  <c r="M25" i="118" s="1"/>
  <c r="M24" i="118"/>
  <c r="L24" i="118"/>
  <c r="K24" i="118"/>
  <c r="J24" i="118"/>
  <c r="N24" i="118" s="1"/>
  <c r="M23" i="118"/>
  <c r="L23" i="118"/>
  <c r="K23" i="118"/>
  <c r="J23" i="118"/>
  <c r="N23" i="118" s="1"/>
  <c r="L22" i="118"/>
  <c r="K22" i="118"/>
  <c r="J22" i="118"/>
  <c r="N22" i="118" s="1"/>
  <c r="E22" i="118"/>
  <c r="I14" i="118"/>
  <c r="H14" i="118"/>
  <c r="G14" i="118"/>
  <c r="F14" i="118"/>
  <c r="I13" i="118"/>
  <c r="H13" i="118"/>
  <c r="G13" i="118"/>
  <c r="F13" i="118"/>
  <c r="I11" i="118"/>
  <c r="I12" i="118" s="1"/>
  <c r="H11" i="118"/>
  <c r="H12" i="118" s="1"/>
  <c r="G11" i="118"/>
  <c r="G12" i="118" s="1"/>
  <c r="F11" i="118"/>
  <c r="F12" i="118" s="1"/>
  <c r="L116" i="117"/>
  <c r="K116" i="117"/>
  <c r="J116" i="117"/>
  <c r="N116" i="117" s="1"/>
  <c r="L115" i="117"/>
  <c r="K115" i="117"/>
  <c r="J115" i="117"/>
  <c r="N115" i="117" s="1"/>
  <c r="L114" i="117"/>
  <c r="K114" i="117"/>
  <c r="J114" i="117"/>
  <c r="N114" i="117" s="1"/>
  <c r="L113" i="117"/>
  <c r="K113" i="117"/>
  <c r="J113" i="117"/>
  <c r="N113" i="117" s="1"/>
  <c r="N112" i="117"/>
  <c r="M112" i="117"/>
  <c r="L112" i="117"/>
  <c r="K112" i="117"/>
  <c r="J112" i="117"/>
  <c r="L111" i="117"/>
  <c r="K111" i="117"/>
  <c r="J111" i="117"/>
  <c r="M111" i="117" s="1"/>
  <c r="L110" i="117"/>
  <c r="K110" i="117"/>
  <c r="J110" i="117"/>
  <c r="N110" i="117" s="1"/>
  <c r="N109" i="117"/>
  <c r="M109" i="117"/>
  <c r="L109" i="117"/>
  <c r="K109" i="117"/>
  <c r="J109" i="117"/>
  <c r="L108" i="117"/>
  <c r="K108" i="117"/>
  <c r="J108" i="117"/>
  <c r="N108" i="117" s="1"/>
  <c r="L107" i="117"/>
  <c r="K107" i="117"/>
  <c r="J107" i="117"/>
  <c r="N107" i="117" s="1"/>
  <c r="L106" i="117"/>
  <c r="K106" i="117"/>
  <c r="J106" i="117"/>
  <c r="N106" i="117" s="1"/>
  <c r="L105" i="117"/>
  <c r="K105" i="117"/>
  <c r="J105" i="117"/>
  <c r="N105" i="117" s="1"/>
  <c r="L104" i="117"/>
  <c r="K104" i="117"/>
  <c r="J104" i="117"/>
  <c r="N104" i="117" s="1"/>
  <c r="L103" i="117"/>
  <c r="K103" i="117"/>
  <c r="J103" i="117"/>
  <c r="N103" i="117" s="1"/>
  <c r="L102" i="117"/>
  <c r="K102" i="117"/>
  <c r="J102" i="117"/>
  <c r="N102" i="117" s="1"/>
  <c r="L101" i="117"/>
  <c r="K101" i="117"/>
  <c r="J101" i="117"/>
  <c r="N101" i="117" s="1"/>
  <c r="N100" i="117"/>
  <c r="M100" i="117"/>
  <c r="L100" i="117"/>
  <c r="K100" i="117"/>
  <c r="J100" i="117"/>
  <c r="L99" i="117"/>
  <c r="K99" i="117"/>
  <c r="J99" i="117"/>
  <c r="M99" i="117" s="1"/>
  <c r="L98" i="117"/>
  <c r="K98" i="117"/>
  <c r="J98" i="117"/>
  <c r="N98" i="117" s="1"/>
  <c r="N97" i="117"/>
  <c r="M97" i="117"/>
  <c r="L97" i="117"/>
  <c r="K97" i="117"/>
  <c r="J97" i="117"/>
  <c r="E97" i="117"/>
  <c r="L91" i="117"/>
  <c r="K91" i="117"/>
  <c r="J91" i="117"/>
  <c r="N91" i="117" s="1"/>
  <c r="L90" i="117"/>
  <c r="K90" i="117"/>
  <c r="J90" i="117"/>
  <c r="N90" i="117" s="1"/>
  <c r="L89" i="117"/>
  <c r="K89" i="117"/>
  <c r="J89" i="117"/>
  <c r="N89" i="117" s="1"/>
  <c r="M88" i="117"/>
  <c r="L88" i="117"/>
  <c r="K88" i="117"/>
  <c r="J88" i="117"/>
  <c r="N88" i="117" s="1"/>
  <c r="N87" i="117"/>
  <c r="L87" i="117"/>
  <c r="K87" i="117"/>
  <c r="J87" i="117"/>
  <c r="M87" i="117" s="1"/>
  <c r="L86" i="117"/>
  <c r="K86" i="117"/>
  <c r="J86" i="117"/>
  <c r="N86" i="117" s="1"/>
  <c r="M85" i="117"/>
  <c r="L85" i="117"/>
  <c r="K85" i="117"/>
  <c r="J85" i="117"/>
  <c r="N85" i="117" s="1"/>
  <c r="L84" i="117"/>
  <c r="K84" i="117"/>
  <c r="J84" i="117"/>
  <c r="N84" i="117" s="1"/>
  <c r="N83" i="117"/>
  <c r="M83" i="117"/>
  <c r="L83" i="117"/>
  <c r="K83" i="117"/>
  <c r="J83" i="117"/>
  <c r="L82" i="117"/>
  <c r="K82" i="117"/>
  <c r="J82" i="117"/>
  <c r="N82" i="117" s="1"/>
  <c r="L81" i="117"/>
  <c r="K81" i="117"/>
  <c r="J81" i="117"/>
  <c r="N81" i="117" s="1"/>
  <c r="N80" i="117"/>
  <c r="M80" i="117"/>
  <c r="L80" i="117"/>
  <c r="K80" i="117"/>
  <c r="J80" i="117"/>
  <c r="L79" i="117"/>
  <c r="K79" i="117"/>
  <c r="J79" i="117"/>
  <c r="N79" i="117" s="1"/>
  <c r="M78" i="117"/>
  <c r="L78" i="117"/>
  <c r="K78" i="117"/>
  <c r="J78" i="117"/>
  <c r="N78" i="117" s="1"/>
  <c r="M77" i="117"/>
  <c r="L77" i="117"/>
  <c r="K77" i="117"/>
  <c r="J77" i="117"/>
  <c r="N77" i="117" s="1"/>
  <c r="L76" i="117"/>
  <c r="K76" i="117"/>
  <c r="J76" i="117"/>
  <c r="N76" i="117" s="1"/>
  <c r="N75" i="117"/>
  <c r="L75" i="117"/>
  <c r="K75" i="117"/>
  <c r="J75" i="117"/>
  <c r="M75" i="117" s="1"/>
  <c r="L74" i="117"/>
  <c r="K74" i="117"/>
  <c r="J74" i="117"/>
  <c r="N74" i="117" s="1"/>
  <c r="L73" i="117"/>
  <c r="K73" i="117"/>
  <c r="J73" i="117"/>
  <c r="N73" i="117" s="1"/>
  <c r="L72" i="117"/>
  <c r="K72" i="117"/>
  <c r="J72" i="117"/>
  <c r="N72" i="117" s="1"/>
  <c r="E72" i="117"/>
  <c r="L66" i="117"/>
  <c r="K66" i="117"/>
  <c r="J66" i="117"/>
  <c r="N66" i="117" s="1"/>
  <c r="M65" i="117"/>
  <c r="L65" i="117"/>
  <c r="K65" i="117"/>
  <c r="J65" i="117"/>
  <c r="N65" i="117" s="1"/>
  <c r="N64" i="117"/>
  <c r="L64" i="117"/>
  <c r="K64" i="117"/>
  <c r="J64" i="117"/>
  <c r="M64" i="117" s="1"/>
  <c r="L63" i="117"/>
  <c r="K63" i="117"/>
  <c r="J63" i="117"/>
  <c r="M63" i="117" s="1"/>
  <c r="L62" i="117"/>
  <c r="K62" i="117"/>
  <c r="J62" i="117"/>
  <c r="N62" i="117" s="1"/>
  <c r="N61" i="117"/>
  <c r="L61" i="117"/>
  <c r="K61" i="117"/>
  <c r="J61" i="117"/>
  <c r="M61" i="117" s="1"/>
  <c r="L60" i="117"/>
  <c r="K60" i="117"/>
  <c r="J60" i="117"/>
  <c r="N60" i="117" s="1"/>
  <c r="N59" i="117"/>
  <c r="L59" i="117"/>
  <c r="K59" i="117"/>
  <c r="J59" i="117"/>
  <c r="M59" i="117" s="1"/>
  <c r="L58" i="117"/>
  <c r="K58" i="117"/>
  <c r="J58" i="117"/>
  <c r="N58" i="117" s="1"/>
  <c r="L57" i="117"/>
  <c r="K57" i="117"/>
  <c r="J57" i="117"/>
  <c r="N57" i="117" s="1"/>
  <c r="N56" i="117"/>
  <c r="L56" i="117"/>
  <c r="K56" i="117"/>
  <c r="J56" i="117"/>
  <c r="M56" i="117" s="1"/>
  <c r="L55" i="117"/>
  <c r="K55" i="117"/>
  <c r="J55" i="117"/>
  <c r="N55" i="117" s="1"/>
  <c r="L54" i="117"/>
  <c r="K54" i="117"/>
  <c r="J54" i="117"/>
  <c r="N54" i="117" s="1"/>
  <c r="N53" i="117"/>
  <c r="L53" i="117"/>
  <c r="K53" i="117"/>
  <c r="J53" i="117"/>
  <c r="M53" i="117" s="1"/>
  <c r="L52" i="117"/>
  <c r="K52" i="117"/>
  <c r="J52" i="117"/>
  <c r="N52" i="117" s="1"/>
  <c r="N51" i="117"/>
  <c r="L51" i="117"/>
  <c r="K51" i="117"/>
  <c r="J51" i="117"/>
  <c r="M51" i="117" s="1"/>
  <c r="L50" i="117"/>
  <c r="K50" i="117"/>
  <c r="J50" i="117"/>
  <c r="N50" i="117" s="1"/>
  <c r="L49" i="117"/>
  <c r="K49" i="117"/>
  <c r="J49" i="117"/>
  <c r="N49" i="117" s="1"/>
  <c r="L48" i="117"/>
  <c r="K48" i="117"/>
  <c r="J48" i="117"/>
  <c r="N48" i="117" s="1"/>
  <c r="N47" i="117"/>
  <c r="M47" i="117"/>
  <c r="L47" i="117"/>
  <c r="K47" i="117"/>
  <c r="J47" i="117"/>
  <c r="E47" i="117"/>
  <c r="L41" i="117"/>
  <c r="K41" i="117"/>
  <c r="J41" i="117"/>
  <c r="N41" i="117" s="1"/>
  <c r="M40" i="117"/>
  <c r="L40" i="117"/>
  <c r="K40" i="117"/>
  <c r="J40" i="117"/>
  <c r="N40" i="117" s="1"/>
  <c r="L39" i="117"/>
  <c r="K39" i="117"/>
  <c r="J39" i="117"/>
  <c r="M39" i="117" s="1"/>
  <c r="L38" i="117"/>
  <c r="K38" i="117"/>
  <c r="J38" i="117"/>
  <c r="N38" i="117" s="1"/>
  <c r="M37" i="117"/>
  <c r="L37" i="117"/>
  <c r="K37" i="117"/>
  <c r="J37" i="117"/>
  <c r="N37" i="117" s="1"/>
  <c r="L36" i="117"/>
  <c r="K36" i="117"/>
  <c r="J36" i="117"/>
  <c r="N36" i="117" s="1"/>
  <c r="N35" i="117"/>
  <c r="M35" i="117"/>
  <c r="L35" i="117"/>
  <c r="K35" i="117"/>
  <c r="J35" i="117"/>
  <c r="L34" i="117"/>
  <c r="K34" i="117"/>
  <c r="J34" i="117"/>
  <c r="N34" i="117" s="1"/>
  <c r="M33" i="117"/>
  <c r="L33" i="117"/>
  <c r="K33" i="117"/>
  <c r="J33" i="117"/>
  <c r="N33" i="117" s="1"/>
  <c r="N32" i="117"/>
  <c r="M32" i="117"/>
  <c r="L32" i="117"/>
  <c r="K32" i="117"/>
  <c r="J32" i="117"/>
  <c r="L31" i="117"/>
  <c r="K31" i="117"/>
  <c r="J31" i="117"/>
  <c r="N31" i="117" s="1"/>
  <c r="N30" i="117"/>
  <c r="L30" i="117"/>
  <c r="K30" i="117"/>
  <c r="J30" i="117"/>
  <c r="M30" i="117" s="1"/>
  <c r="L29" i="117"/>
  <c r="K29" i="117"/>
  <c r="J29" i="117"/>
  <c r="N29" i="117" s="1"/>
  <c r="N28" i="117"/>
  <c r="M28" i="117"/>
  <c r="L28" i="117"/>
  <c r="K28" i="117"/>
  <c r="J28" i="117"/>
  <c r="N27" i="117"/>
  <c r="L27" i="117"/>
  <c r="K27" i="117"/>
  <c r="J27" i="117"/>
  <c r="M27" i="117" s="1"/>
  <c r="L26" i="117"/>
  <c r="K26" i="117"/>
  <c r="J26" i="117"/>
  <c r="N26" i="117" s="1"/>
  <c r="N25" i="117"/>
  <c r="M25" i="117"/>
  <c r="L25" i="117"/>
  <c r="K25" i="117"/>
  <c r="J25" i="117"/>
  <c r="L24" i="117"/>
  <c r="K24" i="117"/>
  <c r="J24" i="117"/>
  <c r="N24" i="117" s="1"/>
  <c r="L23" i="117"/>
  <c r="K23" i="117"/>
  <c r="J23" i="117"/>
  <c r="M23" i="117" s="1"/>
  <c r="L22" i="117"/>
  <c r="K22" i="117"/>
  <c r="J22" i="117"/>
  <c r="N22" i="117" s="1"/>
  <c r="E22" i="117"/>
  <c r="I14" i="117"/>
  <c r="H14" i="117"/>
  <c r="G14" i="117"/>
  <c r="F14" i="117"/>
  <c r="I13" i="117"/>
  <c r="H13" i="117"/>
  <c r="G13" i="117"/>
  <c r="F13" i="117"/>
  <c r="H12" i="117"/>
  <c r="I11" i="117"/>
  <c r="I12" i="117" s="1"/>
  <c r="H11" i="117"/>
  <c r="G11" i="117"/>
  <c r="G12" i="117" s="1"/>
  <c r="F11" i="117"/>
  <c r="F12" i="117" s="1"/>
  <c r="L116" i="116"/>
  <c r="K116" i="116"/>
  <c r="J116" i="116"/>
  <c r="M116" i="116" s="1"/>
  <c r="M115" i="116"/>
  <c r="L115" i="116"/>
  <c r="K115" i="116"/>
  <c r="J115" i="116"/>
  <c r="N115" i="116" s="1"/>
  <c r="L114" i="116"/>
  <c r="K114" i="116"/>
  <c r="J114" i="116"/>
  <c r="M114" i="116" s="1"/>
  <c r="L113" i="116"/>
  <c r="K113" i="116"/>
  <c r="J113" i="116"/>
  <c r="M113" i="116" s="1"/>
  <c r="L112" i="116"/>
  <c r="K112" i="116"/>
  <c r="J112" i="116"/>
  <c r="M112" i="116" s="1"/>
  <c r="M111" i="116"/>
  <c r="L111" i="116"/>
  <c r="K111" i="116"/>
  <c r="J111" i="116"/>
  <c r="N111" i="116" s="1"/>
  <c r="L110" i="116"/>
  <c r="K110" i="116"/>
  <c r="J110" i="116"/>
  <c r="N110" i="116" s="1"/>
  <c r="L109" i="116"/>
  <c r="K109" i="116"/>
  <c r="J109" i="116"/>
  <c r="N109" i="116" s="1"/>
  <c r="L108" i="116"/>
  <c r="K108" i="116"/>
  <c r="J108" i="116"/>
  <c r="N108" i="116" s="1"/>
  <c r="L107" i="116"/>
  <c r="K107" i="116"/>
  <c r="J107" i="116"/>
  <c r="N107" i="116" s="1"/>
  <c r="L106" i="116"/>
  <c r="K106" i="116"/>
  <c r="J106" i="116"/>
  <c r="N106" i="116" s="1"/>
  <c r="M105" i="116"/>
  <c r="L105" i="116"/>
  <c r="K105" i="116"/>
  <c r="J105" i="116"/>
  <c r="N105" i="116" s="1"/>
  <c r="N104" i="116"/>
  <c r="L104" i="116"/>
  <c r="K104" i="116"/>
  <c r="J104" i="116"/>
  <c r="M104" i="116" s="1"/>
  <c r="L103" i="116"/>
  <c r="K103" i="116"/>
  <c r="J103" i="116"/>
  <c r="M103" i="116" s="1"/>
  <c r="N102" i="116"/>
  <c r="L102" i="116"/>
  <c r="K102" i="116"/>
  <c r="J102" i="116"/>
  <c r="M102" i="116" s="1"/>
  <c r="L101" i="116"/>
  <c r="K101" i="116"/>
  <c r="J101" i="116"/>
  <c r="M101" i="116" s="1"/>
  <c r="L100" i="116"/>
  <c r="K100" i="116"/>
  <c r="J100" i="116"/>
  <c r="M100" i="116" s="1"/>
  <c r="L99" i="116"/>
  <c r="K99" i="116"/>
  <c r="J99" i="116"/>
  <c r="N99" i="116" s="1"/>
  <c r="L98" i="116"/>
  <c r="K98" i="116"/>
  <c r="J98" i="116"/>
  <c r="N98" i="116" s="1"/>
  <c r="L97" i="116"/>
  <c r="K97" i="116"/>
  <c r="J97" i="116"/>
  <c r="N97" i="116" s="1"/>
  <c r="E97" i="116"/>
  <c r="L91" i="116"/>
  <c r="K91" i="116"/>
  <c r="J91" i="116"/>
  <c r="M91" i="116" s="1"/>
  <c r="N90" i="116"/>
  <c r="L90" i="116"/>
  <c r="K90" i="116"/>
  <c r="J90" i="116"/>
  <c r="M90" i="116" s="1"/>
  <c r="L89" i="116"/>
  <c r="K89" i="116"/>
  <c r="J89" i="116"/>
  <c r="M89" i="116" s="1"/>
  <c r="L88" i="116"/>
  <c r="K88" i="116"/>
  <c r="J88" i="116"/>
  <c r="N88" i="116" s="1"/>
  <c r="M87" i="116"/>
  <c r="L87" i="116"/>
  <c r="K87" i="116"/>
  <c r="J87" i="116"/>
  <c r="N87" i="116" s="1"/>
  <c r="L86" i="116"/>
  <c r="K86" i="116"/>
  <c r="J86" i="116"/>
  <c r="N86" i="116" s="1"/>
  <c r="L85" i="116"/>
  <c r="K85" i="116"/>
  <c r="J85" i="116"/>
  <c r="N85" i="116" s="1"/>
  <c r="L84" i="116"/>
  <c r="K84" i="116"/>
  <c r="J84" i="116"/>
  <c r="N84" i="116" s="1"/>
  <c r="L83" i="116"/>
  <c r="K83" i="116"/>
  <c r="J83" i="116"/>
  <c r="N83" i="116" s="1"/>
  <c r="L82" i="116"/>
  <c r="K82" i="116"/>
  <c r="J82" i="116"/>
  <c r="N82" i="116" s="1"/>
  <c r="M81" i="116"/>
  <c r="L81" i="116"/>
  <c r="K81" i="116"/>
  <c r="J81" i="116"/>
  <c r="N81" i="116" s="1"/>
  <c r="N80" i="116"/>
  <c r="L80" i="116"/>
  <c r="K80" i="116"/>
  <c r="J80" i="116"/>
  <c r="M80" i="116" s="1"/>
  <c r="L79" i="116"/>
  <c r="K79" i="116"/>
  <c r="J79" i="116"/>
  <c r="M79" i="116" s="1"/>
  <c r="N78" i="116"/>
  <c r="L78" i="116"/>
  <c r="K78" i="116"/>
  <c r="J78" i="116"/>
  <c r="M78" i="116" s="1"/>
  <c r="L77" i="116"/>
  <c r="K77" i="116"/>
  <c r="J77" i="116"/>
  <c r="M77" i="116" s="1"/>
  <c r="L76" i="116"/>
  <c r="K76" i="116"/>
  <c r="J76" i="116"/>
  <c r="N76" i="116" s="1"/>
  <c r="L75" i="116"/>
  <c r="K75" i="116"/>
  <c r="J75" i="116"/>
  <c r="N75" i="116" s="1"/>
  <c r="L74" i="116"/>
  <c r="K74" i="116"/>
  <c r="J74" i="116"/>
  <c r="N74" i="116" s="1"/>
  <c r="L73" i="116"/>
  <c r="K73" i="116"/>
  <c r="J73" i="116"/>
  <c r="N73" i="116" s="1"/>
  <c r="L72" i="116"/>
  <c r="K72" i="116"/>
  <c r="J72" i="116"/>
  <c r="N72" i="116" s="1"/>
  <c r="E72" i="116"/>
  <c r="L66" i="116"/>
  <c r="K66" i="116"/>
  <c r="J66" i="116"/>
  <c r="M66" i="116" s="1"/>
  <c r="L65" i="116"/>
  <c r="K65" i="116"/>
  <c r="J65" i="116"/>
  <c r="M65" i="116" s="1"/>
  <c r="L64" i="116"/>
  <c r="K64" i="116"/>
  <c r="J64" i="116"/>
  <c r="M64" i="116" s="1"/>
  <c r="L63" i="116"/>
  <c r="K63" i="116"/>
  <c r="J63" i="116"/>
  <c r="N63" i="116" s="1"/>
  <c r="L62" i="116"/>
  <c r="K62" i="116"/>
  <c r="J62" i="116"/>
  <c r="N62" i="116" s="1"/>
  <c r="L61" i="116"/>
  <c r="K61" i="116"/>
  <c r="J61" i="116"/>
  <c r="N61" i="116" s="1"/>
  <c r="L60" i="116"/>
  <c r="K60" i="116"/>
  <c r="J60" i="116"/>
  <c r="N60" i="116" s="1"/>
  <c r="L59" i="116"/>
  <c r="K59" i="116"/>
  <c r="J59" i="116"/>
  <c r="N59" i="116" s="1"/>
  <c r="L58" i="116"/>
  <c r="K58" i="116"/>
  <c r="J58" i="116"/>
  <c r="N58" i="116" s="1"/>
  <c r="L57" i="116"/>
  <c r="K57" i="116"/>
  <c r="J57" i="116"/>
  <c r="N57" i="116" s="1"/>
  <c r="N56" i="116"/>
  <c r="L56" i="116"/>
  <c r="K56" i="116"/>
  <c r="J56" i="116"/>
  <c r="M56" i="116" s="1"/>
  <c r="L55" i="116"/>
  <c r="K55" i="116"/>
  <c r="J55" i="116"/>
  <c r="M55" i="116" s="1"/>
  <c r="N54" i="116"/>
  <c r="L54" i="116"/>
  <c r="K54" i="116"/>
  <c r="J54" i="116"/>
  <c r="M54" i="116" s="1"/>
  <c r="L53" i="116"/>
  <c r="K53" i="116"/>
  <c r="J53" i="116"/>
  <c r="M53" i="116" s="1"/>
  <c r="L52" i="116"/>
  <c r="K52" i="116"/>
  <c r="J52" i="116"/>
  <c r="M52" i="116" s="1"/>
  <c r="M51" i="116"/>
  <c r="L51" i="116"/>
  <c r="K51" i="116"/>
  <c r="J51" i="116"/>
  <c r="N51" i="116" s="1"/>
  <c r="L50" i="116"/>
  <c r="K50" i="116"/>
  <c r="J50" i="116"/>
  <c r="N50" i="116" s="1"/>
  <c r="L49" i="116"/>
  <c r="K49" i="116"/>
  <c r="J49" i="116"/>
  <c r="N49" i="116" s="1"/>
  <c r="L48" i="116"/>
  <c r="K48" i="116"/>
  <c r="J48" i="116"/>
  <c r="N48" i="116" s="1"/>
  <c r="N47" i="116"/>
  <c r="L47" i="116"/>
  <c r="K47" i="116"/>
  <c r="J47" i="116"/>
  <c r="M47" i="116" s="1"/>
  <c r="E47" i="116"/>
  <c r="L41" i="116"/>
  <c r="K41" i="116"/>
  <c r="J41" i="116"/>
  <c r="M41" i="116" s="1"/>
  <c r="L40" i="116"/>
  <c r="K40" i="116"/>
  <c r="J40" i="116"/>
  <c r="M40" i="116" s="1"/>
  <c r="L39" i="116"/>
  <c r="K39" i="116"/>
  <c r="J39" i="116"/>
  <c r="N39" i="116" s="1"/>
  <c r="L38" i="116"/>
  <c r="K38" i="116"/>
  <c r="J38" i="116"/>
  <c r="N38" i="116" s="1"/>
  <c r="L37" i="116"/>
  <c r="K37" i="116"/>
  <c r="J37" i="116"/>
  <c r="M37" i="116" s="1"/>
  <c r="L36" i="116"/>
  <c r="K36" i="116"/>
  <c r="J36" i="116"/>
  <c r="N36" i="116" s="1"/>
  <c r="N35" i="116"/>
  <c r="L35" i="116"/>
  <c r="K35" i="116"/>
  <c r="J35" i="116"/>
  <c r="M35" i="116" s="1"/>
  <c r="N34" i="116"/>
  <c r="M34" i="116"/>
  <c r="L34" i="116"/>
  <c r="K34" i="116"/>
  <c r="J34" i="116"/>
  <c r="M33" i="116"/>
  <c r="L33" i="116"/>
  <c r="K33" i="116"/>
  <c r="J33" i="116"/>
  <c r="N33" i="116" s="1"/>
  <c r="N32" i="116"/>
  <c r="M32" i="116"/>
  <c r="L32" i="116"/>
  <c r="K32" i="116"/>
  <c r="J32" i="116"/>
  <c r="L31" i="116"/>
  <c r="K31" i="116"/>
  <c r="J31" i="116"/>
  <c r="N31" i="116" s="1"/>
  <c r="L30" i="116"/>
  <c r="K30" i="116"/>
  <c r="J30" i="116"/>
  <c r="M30" i="116" s="1"/>
  <c r="N29" i="116"/>
  <c r="L29" i="116"/>
  <c r="K29" i="116"/>
  <c r="J29" i="116"/>
  <c r="M29" i="116" s="1"/>
  <c r="L28" i="116"/>
  <c r="K28" i="116"/>
  <c r="J28" i="116"/>
  <c r="M28" i="116" s="1"/>
  <c r="N27" i="116"/>
  <c r="L27" i="116"/>
  <c r="K27" i="116"/>
  <c r="J27" i="116"/>
  <c r="M27" i="116" s="1"/>
  <c r="L26" i="116"/>
  <c r="K26" i="116"/>
  <c r="J26" i="116"/>
  <c r="N26" i="116" s="1"/>
  <c r="L25" i="116"/>
  <c r="K25" i="116"/>
  <c r="J25" i="116"/>
  <c r="N25" i="116" s="1"/>
  <c r="L24" i="116"/>
  <c r="K24" i="116"/>
  <c r="J24" i="116"/>
  <c r="N24" i="116" s="1"/>
  <c r="N23" i="116"/>
  <c r="M23" i="116"/>
  <c r="L23" i="116"/>
  <c r="K23" i="116"/>
  <c r="J23" i="116"/>
  <c r="N22" i="116"/>
  <c r="M22" i="116"/>
  <c r="L22" i="116"/>
  <c r="K22" i="116"/>
  <c r="J22" i="116"/>
  <c r="E22" i="116"/>
  <c r="I14" i="116"/>
  <c r="H14" i="116"/>
  <c r="G14" i="116"/>
  <c r="F14" i="116"/>
  <c r="I13" i="116"/>
  <c r="H13" i="116"/>
  <c r="G13" i="116"/>
  <c r="F13" i="116"/>
  <c r="F12" i="116"/>
  <c r="I11" i="116"/>
  <c r="I12" i="116" s="1"/>
  <c r="H11" i="116"/>
  <c r="H12" i="116" s="1"/>
  <c r="G11" i="116"/>
  <c r="G12" i="116" s="1"/>
  <c r="F11" i="116"/>
  <c r="L116" i="115"/>
  <c r="K116" i="115"/>
  <c r="J116" i="115"/>
  <c r="M116" i="115" s="1"/>
  <c r="L115" i="115"/>
  <c r="K115" i="115"/>
  <c r="J115" i="115"/>
  <c r="M115" i="115" s="1"/>
  <c r="M114" i="115"/>
  <c r="L114" i="115"/>
  <c r="K114" i="115"/>
  <c r="J114" i="115"/>
  <c r="N114" i="115" s="1"/>
  <c r="L113" i="115"/>
  <c r="K113" i="115"/>
  <c r="J113" i="115"/>
  <c r="M113" i="115" s="1"/>
  <c r="N112" i="115"/>
  <c r="M112" i="115"/>
  <c r="L112" i="115"/>
  <c r="K112" i="115"/>
  <c r="J112" i="115"/>
  <c r="L111" i="115"/>
  <c r="K111" i="115"/>
  <c r="J111" i="115"/>
  <c r="N111" i="115" s="1"/>
  <c r="L110" i="115"/>
  <c r="K110" i="115"/>
  <c r="J110" i="115"/>
  <c r="N110" i="115" s="1"/>
  <c r="N109" i="115"/>
  <c r="M109" i="115"/>
  <c r="L109" i="115"/>
  <c r="K109" i="115"/>
  <c r="J109" i="115"/>
  <c r="L108" i="115"/>
  <c r="K108" i="115"/>
  <c r="J108" i="115"/>
  <c r="N108" i="115" s="1"/>
  <c r="L107" i="115"/>
  <c r="K107" i="115"/>
  <c r="J107" i="115"/>
  <c r="M107" i="115" s="1"/>
  <c r="L106" i="115"/>
  <c r="K106" i="115"/>
  <c r="J106" i="115"/>
  <c r="N106" i="115" s="1"/>
  <c r="L105" i="115"/>
  <c r="K105" i="115"/>
  <c r="J105" i="115"/>
  <c r="N105" i="115" s="1"/>
  <c r="N104" i="115"/>
  <c r="L104" i="115"/>
  <c r="K104" i="115"/>
  <c r="J104" i="115"/>
  <c r="M104" i="115" s="1"/>
  <c r="L103" i="115"/>
  <c r="K103" i="115"/>
  <c r="J103" i="115"/>
  <c r="M103" i="115" s="1"/>
  <c r="L102" i="115"/>
  <c r="K102" i="115"/>
  <c r="J102" i="115"/>
  <c r="N102" i="115" s="1"/>
  <c r="L101" i="115"/>
  <c r="K101" i="115"/>
  <c r="J101" i="115"/>
  <c r="N101" i="115" s="1"/>
  <c r="N100" i="115"/>
  <c r="L100" i="115"/>
  <c r="K100" i="115"/>
  <c r="J100" i="115"/>
  <c r="M100" i="115" s="1"/>
  <c r="L99" i="115"/>
  <c r="K99" i="115"/>
  <c r="J99" i="115"/>
  <c r="N99" i="115" s="1"/>
  <c r="L98" i="115"/>
  <c r="K98" i="115"/>
  <c r="J98" i="115"/>
  <c r="N98" i="115" s="1"/>
  <c r="N97" i="115"/>
  <c r="L97" i="115"/>
  <c r="K97" i="115"/>
  <c r="J97" i="115"/>
  <c r="M97" i="115" s="1"/>
  <c r="E97" i="115"/>
  <c r="L91" i="115"/>
  <c r="K91" i="115"/>
  <c r="J91" i="115"/>
  <c r="N91" i="115" s="1"/>
  <c r="N90" i="115"/>
  <c r="M90" i="115"/>
  <c r="L90" i="115"/>
  <c r="K90" i="115"/>
  <c r="J90" i="115"/>
  <c r="L89" i="115"/>
  <c r="K89" i="115"/>
  <c r="J89" i="115"/>
  <c r="M89" i="115" s="1"/>
  <c r="L88" i="115"/>
  <c r="K88" i="115"/>
  <c r="J88" i="115"/>
  <c r="M88" i="115" s="1"/>
  <c r="L87" i="115"/>
  <c r="K87" i="115"/>
  <c r="J87" i="115"/>
  <c r="N87" i="115" s="1"/>
  <c r="L86" i="115"/>
  <c r="K86" i="115"/>
  <c r="J86" i="115"/>
  <c r="N86" i="115" s="1"/>
  <c r="L85" i="115"/>
  <c r="K85" i="115"/>
  <c r="J85" i="115"/>
  <c r="N85" i="115" s="1"/>
  <c r="L84" i="115"/>
  <c r="K84" i="115"/>
  <c r="J84" i="115"/>
  <c r="N84" i="115" s="1"/>
  <c r="L83" i="115"/>
  <c r="K83" i="115"/>
  <c r="J83" i="115"/>
  <c r="N83" i="115" s="1"/>
  <c r="L82" i="115"/>
  <c r="K82" i="115"/>
  <c r="J82" i="115"/>
  <c r="N82" i="115" s="1"/>
  <c r="L81" i="115"/>
  <c r="K81" i="115"/>
  <c r="J81" i="115"/>
  <c r="N81" i="115" s="1"/>
  <c r="N80" i="115"/>
  <c r="L80" i="115"/>
  <c r="K80" i="115"/>
  <c r="J80" i="115"/>
  <c r="M80" i="115" s="1"/>
  <c r="L79" i="115"/>
  <c r="K79" i="115"/>
  <c r="J79" i="115"/>
  <c r="N79" i="115" s="1"/>
  <c r="L78" i="115"/>
  <c r="K78" i="115"/>
  <c r="J78" i="115"/>
  <c r="N78" i="115" s="1"/>
  <c r="L77" i="115"/>
  <c r="K77" i="115"/>
  <c r="J77" i="115"/>
  <c r="M77" i="115" s="1"/>
  <c r="L76" i="115"/>
  <c r="K76" i="115"/>
  <c r="J76" i="115"/>
  <c r="N76" i="115" s="1"/>
  <c r="L75" i="115"/>
  <c r="K75" i="115"/>
  <c r="J75" i="115"/>
  <c r="N75" i="115" s="1"/>
  <c r="L74" i="115"/>
  <c r="K74" i="115"/>
  <c r="J74" i="115"/>
  <c r="N74" i="115" s="1"/>
  <c r="L73" i="115"/>
  <c r="K73" i="115"/>
  <c r="J73" i="115"/>
  <c r="N73" i="115" s="1"/>
  <c r="L72" i="115"/>
  <c r="K72" i="115"/>
  <c r="J72" i="115"/>
  <c r="N72" i="115" s="1"/>
  <c r="E72" i="115"/>
  <c r="N66" i="115"/>
  <c r="L66" i="115"/>
  <c r="K66" i="115"/>
  <c r="J66" i="115"/>
  <c r="M66" i="115" s="1"/>
  <c r="L65" i="115"/>
  <c r="K65" i="115"/>
  <c r="J65" i="115"/>
  <c r="M65" i="115" s="1"/>
  <c r="L64" i="115"/>
  <c r="K64" i="115"/>
  <c r="J64" i="115"/>
  <c r="N64" i="115" s="1"/>
  <c r="L63" i="115"/>
  <c r="K63" i="115"/>
  <c r="J63" i="115"/>
  <c r="N63" i="115" s="1"/>
  <c r="L62" i="115"/>
  <c r="K62" i="115"/>
  <c r="J62" i="115"/>
  <c r="N62" i="115" s="1"/>
  <c r="L61" i="115"/>
  <c r="K61" i="115"/>
  <c r="J61" i="115"/>
  <c r="N61" i="115" s="1"/>
  <c r="L60" i="115"/>
  <c r="K60" i="115"/>
  <c r="J60" i="115"/>
  <c r="N60" i="115" s="1"/>
  <c r="L59" i="115"/>
  <c r="K59" i="115"/>
  <c r="J59" i="115"/>
  <c r="N59" i="115" s="1"/>
  <c r="L58" i="115"/>
  <c r="K58" i="115"/>
  <c r="J58" i="115"/>
  <c r="N58" i="115" s="1"/>
  <c r="L57" i="115"/>
  <c r="K57" i="115"/>
  <c r="J57" i="115"/>
  <c r="N57" i="115" s="1"/>
  <c r="N56" i="115"/>
  <c r="L56" i="115"/>
  <c r="K56" i="115"/>
  <c r="J56" i="115"/>
  <c r="M56" i="115" s="1"/>
  <c r="L55" i="115"/>
  <c r="K55" i="115"/>
  <c r="J55" i="115"/>
  <c r="M55" i="115" s="1"/>
  <c r="L54" i="115"/>
  <c r="K54" i="115"/>
  <c r="J54" i="115"/>
  <c r="N54" i="115" s="1"/>
  <c r="L53" i="115"/>
  <c r="K53" i="115"/>
  <c r="J53" i="115"/>
  <c r="N53" i="115" s="1"/>
  <c r="N52" i="115"/>
  <c r="M52" i="115"/>
  <c r="L52" i="115"/>
  <c r="K52" i="115"/>
  <c r="J52" i="115"/>
  <c r="L51" i="115"/>
  <c r="K51" i="115"/>
  <c r="J51" i="115"/>
  <c r="N51" i="115" s="1"/>
  <c r="L50" i="115"/>
  <c r="K50" i="115"/>
  <c r="J50" i="115"/>
  <c r="N50" i="115" s="1"/>
  <c r="N49" i="115"/>
  <c r="M49" i="115"/>
  <c r="L49" i="115"/>
  <c r="K49" i="115"/>
  <c r="J49" i="115"/>
  <c r="L48" i="115"/>
  <c r="K48" i="115"/>
  <c r="J48" i="115"/>
  <c r="M48" i="115" s="1"/>
  <c r="N47" i="115"/>
  <c r="M47" i="115"/>
  <c r="L47" i="115"/>
  <c r="K47" i="115"/>
  <c r="J47" i="115"/>
  <c r="E47" i="115"/>
  <c r="L41" i="115"/>
  <c r="K41" i="115"/>
  <c r="J41" i="115"/>
  <c r="M41" i="115" s="1"/>
  <c r="L40" i="115"/>
  <c r="K40" i="115"/>
  <c r="J40" i="115"/>
  <c r="N40" i="115" s="1"/>
  <c r="L39" i="115"/>
  <c r="K39" i="115"/>
  <c r="J39" i="115"/>
  <c r="N39" i="115" s="1"/>
  <c r="L38" i="115"/>
  <c r="K38" i="115"/>
  <c r="J38" i="115"/>
  <c r="N38" i="115" s="1"/>
  <c r="L37" i="115"/>
  <c r="K37" i="115"/>
  <c r="J37" i="115"/>
  <c r="N37" i="115" s="1"/>
  <c r="L36" i="115"/>
  <c r="K36" i="115"/>
  <c r="J36" i="115"/>
  <c r="M36" i="115" s="1"/>
  <c r="L35" i="115"/>
  <c r="K35" i="115"/>
  <c r="J35" i="115"/>
  <c r="N35" i="115" s="1"/>
  <c r="L34" i="115"/>
  <c r="K34" i="115"/>
  <c r="J34" i="115"/>
  <c r="N34" i="115" s="1"/>
  <c r="L33" i="115"/>
  <c r="K33" i="115"/>
  <c r="J33" i="115"/>
  <c r="N33" i="115" s="1"/>
  <c r="N32" i="115"/>
  <c r="L32" i="115"/>
  <c r="K32" i="115"/>
  <c r="J32" i="115"/>
  <c r="M32" i="115" s="1"/>
  <c r="L31" i="115"/>
  <c r="K31" i="115"/>
  <c r="J31" i="115"/>
  <c r="M31" i="115" s="1"/>
  <c r="M30" i="115"/>
  <c r="L30" i="115"/>
  <c r="K30" i="115"/>
  <c r="J30" i="115"/>
  <c r="N30" i="115" s="1"/>
  <c r="L29" i="115"/>
  <c r="K29" i="115"/>
  <c r="J29" i="115"/>
  <c r="N29" i="115" s="1"/>
  <c r="N28" i="115"/>
  <c r="M28" i="115"/>
  <c r="L28" i="115"/>
  <c r="K28" i="115"/>
  <c r="J28" i="115"/>
  <c r="L27" i="115"/>
  <c r="K27" i="115"/>
  <c r="J27" i="115"/>
  <c r="N27" i="115" s="1"/>
  <c r="L26" i="115"/>
  <c r="K26" i="115"/>
  <c r="J26" i="115"/>
  <c r="N26" i="115" s="1"/>
  <c r="N25" i="115"/>
  <c r="M25" i="115"/>
  <c r="L25" i="115"/>
  <c r="K25" i="115"/>
  <c r="J25" i="115"/>
  <c r="L24" i="115"/>
  <c r="K24" i="115"/>
  <c r="J24" i="115"/>
  <c r="M24" i="115" s="1"/>
  <c r="N23" i="115"/>
  <c r="L23" i="115"/>
  <c r="K23" i="115"/>
  <c r="J23" i="115"/>
  <c r="M23" i="115" s="1"/>
  <c r="L22" i="115"/>
  <c r="K22" i="115"/>
  <c r="J22" i="115"/>
  <c r="N22" i="115" s="1"/>
  <c r="E22" i="115"/>
  <c r="I14" i="115"/>
  <c r="H14" i="115"/>
  <c r="G14" i="115"/>
  <c r="F14" i="115"/>
  <c r="I13" i="115"/>
  <c r="H13" i="115"/>
  <c r="G13" i="115"/>
  <c r="F13" i="115"/>
  <c r="I11" i="115"/>
  <c r="I12" i="115" s="1"/>
  <c r="H11" i="115"/>
  <c r="H12" i="115" s="1"/>
  <c r="G11" i="115"/>
  <c r="G12" i="115" s="1"/>
  <c r="F11" i="115"/>
  <c r="F12" i="115" s="1"/>
  <c r="N100" i="118" l="1"/>
  <c r="N112" i="118"/>
  <c r="M103" i="118"/>
  <c r="M115" i="118"/>
  <c r="M101" i="118"/>
  <c r="M107" i="118"/>
  <c r="M116" i="118"/>
  <c r="M111" i="118"/>
  <c r="M114" i="118"/>
  <c r="M85" i="118"/>
  <c r="N88" i="118"/>
  <c r="N73" i="118"/>
  <c r="N76" i="118"/>
  <c r="M79" i="118"/>
  <c r="M91" i="118"/>
  <c r="M83" i="118"/>
  <c r="M89" i="118"/>
  <c r="N49" i="118"/>
  <c r="N61" i="118"/>
  <c r="M47" i="118"/>
  <c r="N54" i="118"/>
  <c r="N31" i="118"/>
  <c r="M35" i="118"/>
  <c r="N25" i="118"/>
  <c r="M36" i="118"/>
  <c r="M104" i="117"/>
  <c r="M107" i="117"/>
  <c r="M116" i="117"/>
  <c r="N99" i="117"/>
  <c r="M102" i="117"/>
  <c r="N111" i="117"/>
  <c r="M114" i="117"/>
  <c r="M105" i="117"/>
  <c r="M90" i="117"/>
  <c r="M81" i="117"/>
  <c r="M73" i="117"/>
  <c r="M76" i="117"/>
  <c r="M54" i="117"/>
  <c r="N63" i="117"/>
  <c r="M57" i="117"/>
  <c r="M49" i="117"/>
  <c r="M52" i="117"/>
  <c r="M66" i="117"/>
  <c r="N23" i="117"/>
  <c r="M29" i="117"/>
  <c r="M41" i="117"/>
  <c r="N39" i="117"/>
  <c r="M99" i="116"/>
  <c r="M109" i="116"/>
  <c r="N113" i="116"/>
  <c r="N116" i="116"/>
  <c r="M97" i="116"/>
  <c r="M107" i="116"/>
  <c r="N101" i="116"/>
  <c r="N114" i="116"/>
  <c r="M75" i="116"/>
  <c r="M82" i="116"/>
  <c r="M85" i="116"/>
  <c r="M73" i="116"/>
  <c r="N89" i="116"/>
  <c r="N77" i="116"/>
  <c r="M83" i="116"/>
  <c r="M57" i="116"/>
  <c r="M63" i="116"/>
  <c r="M58" i="116"/>
  <c r="M61" i="116"/>
  <c r="N65" i="116"/>
  <c r="N53" i="116"/>
  <c r="M59" i="116"/>
  <c r="N66" i="116"/>
  <c r="N30" i="116"/>
  <c r="M39" i="116"/>
  <c r="N41" i="116"/>
  <c r="M31" i="116"/>
  <c r="N107" i="115"/>
  <c r="M102" i="115"/>
  <c r="N116" i="115"/>
  <c r="M78" i="115"/>
  <c r="M85" i="115"/>
  <c r="N88" i="115"/>
  <c r="M76" i="115"/>
  <c r="M73" i="115"/>
  <c r="M83" i="115"/>
  <c r="M54" i="115"/>
  <c r="M64" i="115"/>
  <c r="M61" i="115"/>
  <c r="M59" i="115"/>
  <c r="M40" i="115"/>
  <c r="M37" i="115"/>
  <c r="M35" i="115"/>
  <c r="M28" i="118"/>
  <c r="M40" i="118"/>
  <c r="M52" i="118"/>
  <c r="M64" i="118"/>
  <c r="M33" i="118"/>
  <c r="M57" i="118"/>
  <c r="M81" i="118"/>
  <c r="M105" i="118"/>
  <c r="M26" i="118"/>
  <c r="M38" i="118"/>
  <c r="M50" i="118"/>
  <c r="M62" i="118"/>
  <c r="M74" i="118"/>
  <c r="M86" i="118"/>
  <c r="M98" i="118"/>
  <c r="M110" i="118"/>
  <c r="M55" i="118"/>
  <c r="M48" i="118"/>
  <c r="M60" i="118"/>
  <c r="M72" i="118"/>
  <c r="M84" i="118"/>
  <c r="M108" i="118"/>
  <c r="M29" i="118"/>
  <c r="M41" i="118"/>
  <c r="M53" i="118"/>
  <c r="M65" i="118"/>
  <c r="M77" i="118"/>
  <c r="M113" i="118"/>
  <c r="M22" i="118"/>
  <c r="M34" i="118"/>
  <c r="M58" i="118"/>
  <c r="M82" i="118"/>
  <c r="M106" i="118"/>
  <c r="M27" i="118"/>
  <c r="M39" i="118"/>
  <c r="M51" i="118"/>
  <c r="M63" i="118"/>
  <c r="M32" i="118"/>
  <c r="M56" i="118"/>
  <c r="M26" i="117"/>
  <c r="M38" i="117"/>
  <c r="M50" i="117"/>
  <c r="M62" i="117"/>
  <c r="M74" i="117"/>
  <c r="M86" i="117"/>
  <c r="M98" i="117"/>
  <c r="M110" i="117"/>
  <c r="M31" i="117"/>
  <c r="M55" i="117"/>
  <c r="M79" i="117"/>
  <c r="M91" i="117"/>
  <c r="M103" i="117"/>
  <c r="M115" i="117"/>
  <c r="M24" i="117"/>
  <c r="M36" i="117"/>
  <c r="M48" i="117"/>
  <c r="G15" i="117" s="1"/>
  <c r="G16" i="117" s="1"/>
  <c r="M60" i="117"/>
  <c r="M72" i="117"/>
  <c r="M84" i="117"/>
  <c r="M108" i="117"/>
  <c r="M89" i="117"/>
  <c r="M101" i="117"/>
  <c r="M113" i="117"/>
  <c r="M22" i="117"/>
  <c r="M34" i="117"/>
  <c r="M58" i="117"/>
  <c r="M82" i="117"/>
  <c r="M106" i="117"/>
  <c r="M25" i="116"/>
  <c r="M49" i="116"/>
  <c r="N37" i="116"/>
  <c r="M76" i="116"/>
  <c r="M88" i="116"/>
  <c r="N28" i="116"/>
  <c r="N40" i="116"/>
  <c r="N52" i="116"/>
  <c r="N64" i="116"/>
  <c r="N100" i="116"/>
  <c r="N112" i="116"/>
  <c r="M26" i="116"/>
  <c r="M38" i="116"/>
  <c r="M50" i="116"/>
  <c r="M62" i="116"/>
  <c r="M74" i="116"/>
  <c r="M86" i="116"/>
  <c r="M98" i="116"/>
  <c r="M110" i="116"/>
  <c r="M24" i="116"/>
  <c r="M36" i="116"/>
  <c r="M48" i="116"/>
  <c r="N55" i="116"/>
  <c r="M60" i="116"/>
  <c r="M72" i="116"/>
  <c r="N79" i="116"/>
  <c r="M84" i="116"/>
  <c r="N91" i="116"/>
  <c r="N103" i="116"/>
  <c r="M108" i="116"/>
  <c r="M106" i="116"/>
  <c r="M33" i="115"/>
  <c r="M57" i="115"/>
  <c r="M81" i="115"/>
  <c r="M105" i="115"/>
  <c r="M26" i="115"/>
  <c r="M38" i="115"/>
  <c r="M50" i="115"/>
  <c r="M62" i="115"/>
  <c r="M74" i="115"/>
  <c r="M86" i="115"/>
  <c r="M98" i="115"/>
  <c r="M110" i="115"/>
  <c r="N24" i="115"/>
  <c r="M29" i="115"/>
  <c r="N36" i="115"/>
  <c r="N48" i="115"/>
  <c r="M53" i="115"/>
  <c r="M101" i="115"/>
  <c r="M22" i="115"/>
  <c r="M34" i="115"/>
  <c r="N41" i="115"/>
  <c r="M58" i="115"/>
  <c r="N65" i="115"/>
  <c r="N77" i="115"/>
  <c r="M82" i="115"/>
  <c r="N89" i="115"/>
  <c r="M106" i="115"/>
  <c r="N113" i="115"/>
  <c r="N31" i="115"/>
  <c r="N55" i="115"/>
  <c r="M72" i="115"/>
  <c r="N103" i="115"/>
  <c r="M108" i="115"/>
  <c r="N115" i="115"/>
  <c r="M27" i="115"/>
  <c r="M39" i="115"/>
  <c r="M51" i="115"/>
  <c r="M63" i="115"/>
  <c r="M75" i="115"/>
  <c r="M87" i="115"/>
  <c r="M99" i="115"/>
  <c r="M111" i="115"/>
  <c r="M79" i="115"/>
  <c r="M91" i="115"/>
  <c r="M60" i="115"/>
  <c r="M84" i="115"/>
  <c r="L116" i="114"/>
  <c r="K116" i="114"/>
  <c r="J116" i="114"/>
  <c r="N116" i="114" s="1"/>
  <c r="L115" i="114"/>
  <c r="K115" i="114"/>
  <c r="J115" i="114"/>
  <c r="N115" i="114" s="1"/>
  <c r="L114" i="114"/>
  <c r="K114" i="114"/>
  <c r="J114" i="114"/>
  <c r="N114" i="114" s="1"/>
  <c r="L113" i="114"/>
  <c r="K113" i="114"/>
  <c r="J113" i="114"/>
  <c r="N112" i="114"/>
  <c r="L112" i="114"/>
  <c r="K112" i="114"/>
  <c r="J112" i="114"/>
  <c r="M112" i="114" s="1"/>
  <c r="L111" i="114"/>
  <c r="K111" i="114"/>
  <c r="J111" i="114"/>
  <c r="N111" i="114" s="1"/>
  <c r="L110" i="114"/>
  <c r="K110" i="114"/>
  <c r="J110" i="114"/>
  <c r="N110" i="114" s="1"/>
  <c r="L109" i="114"/>
  <c r="K109" i="114"/>
  <c r="J109" i="114"/>
  <c r="N109" i="114" s="1"/>
  <c r="L108" i="114"/>
  <c r="K108" i="114"/>
  <c r="J108" i="114"/>
  <c r="N107" i="114"/>
  <c r="L107" i="114"/>
  <c r="K107" i="114"/>
  <c r="J107" i="114"/>
  <c r="M107" i="114" s="1"/>
  <c r="L106" i="114"/>
  <c r="K106" i="114"/>
  <c r="J106" i="114"/>
  <c r="N105" i="114"/>
  <c r="M105" i="114"/>
  <c r="L105" i="114"/>
  <c r="K105" i="114"/>
  <c r="J105" i="114"/>
  <c r="L104" i="114"/>
  <c r="K104" i="114"/>
  <c r="J104" i="114"/>
  <c r="N104" i="114" s="1"/>
  <c r="L103" i="114"/>
  <c r="K103" i="114"/>
  <c r="J103" i="114"/>
  <c r="M103" i="114" s="1"/>
  <c r="L102" i="114"/>
  <c r="K102" i="114"/>
  <c r="J102" i="114"/>
  <c r="N102" i="114" s="1"/>
  <c r="L101" i="114"/>
  <c r="K101" i="114"/>
  <c r="J101" i="114"/>
  <c r="N100" i="114"/>
  <c r="M100" i="114"/>
  <c r="L100" i="114"/>
  <c r="K100" i="114"/>
  <c r="J100" i="114"/>
  <c r="L99" i="114"/>
  <c r="K99" i="114"/>
  <c r="J99" i="114"/>
  <c r="N98" i="114"/>
  <c r="L98" i="114"/>
  <c r="K98" i="114"/>
  <c r="J98" i="114"/>
  <c r="M98" i="114" s="1"/>
  <c r="L97" i="114"/>
  <c r="K97" i="114"/>
  <c r="J97" i="114"/>
  <c r="N97" i="114" s="1"/>
  <c r="E97" i="114"/>
  <c r="L91" i="114"/>
  <c r="K91" i="114"/>
  <c r="J91" i="114"/>
  <c r="N91" i="114" s="1"/>
  <c r="L90" i="114"/>
  <c r="K90" i="114"/>
  <c r="J90" i="114"/>
  <c r="N90" i="114" s="1"/>
  <c r="L89" i="114"/>
  <c r="K89" i="114"/>
  <c r="J89" i="114"/>
  <c r="N88" i="114"/>
  <c r="M88" i="114"/>
  <c r="L88" i="114"/>
  <c r="K88" i="114"/>
  <c r="J88" i="114"/>
  <c r="L87" i="114"/>
  <c r="K87" i="114"/>
  <c r="J87" i="114"/>
  <c r="L86" i="114"/>
  <c r="K86" i="114"/>
  <c r="J86" i="114"/>
  <c r="N86" i="114" s="1"/>
  <c r="L85" i="114"/>
  <c r="K85" i="114"/>
  <c r="J85" i="114"/>
  <c r="N85" i="114" s="1"/>
  <c r="L84" i="114"/>
  <c r="K84" i="114"/>
  <c r="J84" i="114"/>
  <c r="N84" i="114" s="1"/>
  <c r="L83" i="114"/>
  <c r="K83" i="114"/>
  <c r="J83" i="114"/>
  <c r="M83" i="114" s="1"/>
  <c r="L82" i="114"/>
  <c r="K82" i="114"/>
  <c r="J82" i="114"/>
  <c r="L81" i="114"/>
  <c r="K81" i="114"/>
  <c r="J81" i="114"/>
  <c r="N81" i="114" s="1"/>
  <c r="L80" i="114"/>
  <c r="K80" i="114"/>
  <c r="J80" i="114"/>
  <c r="N80" i="114" s="1"/>
  <c r="M79" i="114"/>
  <c r="L79" i="114"/>
  <c r="K79" i="114"/>
  <c r="J79" i="114"/>
  <c r="N79" i="114" s="1"/>
  <c r="L78" i="114"/>
  <c r="K78" i="114"/>
  <c r="J78" i="114"/>
  <c r="N78" i="114" s="1"/>
  <c r="L77" i="114"/>
  <c r="K77" i="114"/>
  <c r="J77" i="114"/>
  <c r="L76" i="114"/>
  <c r="K76" i="114"/>
  <c r="J76" i="114"/>
  <c r="N76" i="114" s="1"/>
  <c r="L75" i="114"/>
  <c r="K75" i="114"/>
  <c r="J75" i="114"/>
  <c r="M74" i="114"/>
  <c r="L74" i="114"/>
  <c r="K74" i="114"/>
  <c r="J74" i="114"/>
  <c r="N74" i="114" s="1"/>
  <c r="L73" i="114"/>
  <c r="K73" i="114"/>
  <c r="J73" i="114"/>
  <c r="N73" i="114" s="1"/>
  <c r="M72" i="114"/>
  <c r="L72" i="114"/>
  <c r="K72" i="114"/>
  <c r="J72" i="114"/>
  <c r="N72" i="114" s="1"/>
  <c r="E72" i="114"/>
  <c r="L66" i="114"/>
  <c r="K66" i="114"/>
  <c r="J66" i="114"/>
  <c r="N66" i="114" s="1"/>
  <c r="L65" i="114"/>
  <c r="K65" i="114"/>
  <c r="J65" i="114"/>
  <c r="M64" i="114"/>
  <c r="L64" i="114"/>
  <c r="K64" i="114"/>
  <c r="J64" i="114"/>
  <c r="N64" i="114" s="1"/>
  <c r="L63" i="114"/>
  <c r="K63" i="114"/>
  <c r="J63" i="114"/>
  <c r="N62" i="114"/>
  <c r="M62" i="114"/>
  <c r="L62" i="114"/>
  <c r="K62" i="114"/>
  <c r="J62" i="114"/>
  <c r="L61" i="114"/>
  <c r="K61" i="114"/>
  <c r="J61" i="114"/>
  <c r="N61" i="114" s="1"/>
  <c r="L60" i="114"/>
  <c r="K60" i="114"/>
  <c r="J60" i="114"/>
  <c r="N60" i="114" s="1"/>
  <c r="N59" i="114"/>
  <c r="L59" i="114"/>
  <c r="K59" i="114"/>
  <c r="J59" i="114"/>
  <c r="M59" i="114" s="1"/>
  <c r="L58" i="114"/>
  <c r="K58" i="114"/>
  <c r="J58" i="114"/>
  <c r="L57" i="114"/>
  <c r="K57" i="114"/>
  <c r="J57" i="114"/>
  <c r="N57" i="114" s="1"/>
  <c r="L56" i="114"/>
  <c r="K56" i="114"/>
  <c r="J56" i="114"/>
  <c r="N56" i="114" s="1"/>
  <c r="L55" i="114"/>
  <c r="K55" i="114"/>
  <c r="J55" i="114"/>
  <c r="N55" i="114" s="1"/>
  <c r="L54" i="114"/>
  <c r="K54" i="114"/>
  <c r="J54" i="114"/>
  <c r="N54" i="114" s="1"/>
  <c r="L53" i="114"/>
  <c r="K53" i="114"/>
  <c r="J53" i="114"/>
  <c r="N52" i="114"/>
  <c r="L52" i="114"/>
  <c r="K52" i="114"/>
  <c r="J52" i="114"/>
  <c r="M52" i="114" s="1"/>
  <c r="L51" i="114"/>
  <c r="K51" i="114"/>
  <c r="J51" i="114"/>
  <c r="L50" i="114"/>
  <c r="K50" i="114"/>
  <c r="J50" i="114"/>
  <c r="N50" i="114" s="1"/>
  <c r="L49" i="114"/>
  <c r="K49" i="114"/>
  <c r="J49" i="114"/>
  <c r="N49" i="114" s="1"/>
  <c r="M48" i="114"/>
  <c r="L48" i="114"/>
  <c r="K48" i="114"/>
  <c r="J48" i="114"/>
  <c r="N48" i="114" s="1"/>
  <c r="L47" i="114"/>
  <c r="K47" i="114"/>
  <c r="J47" i="114"/>
  <c r="M47" i="114" s="1"/>
  <c r="E47" i="114"/>
  <c r="L41" i="114"/>
  <c r="K41" i="114"/>
  <c r="J41" i="114"/>
  <c r="L40" i="114"/>
  <c r="K40" i="114"/>
  <c r="J40" i="114"/>
  <c r="N40" i="114" s="1"/>
  <c r="L39" i="114"/>
  <c r="K39" i="114"/>
  <c r="J39" i="114"/>
  <c r="N38" i="114"/>
  <c r="M38" i="114"/>
  <c r="L38" i="114"/>
  <c r="K38" i="114"/>
  <c r="J38" i="114"/>
  <c r="L37" i="114"/>
  <c r="K37" i="114"/>
  <c r="J37" i="114"/>
  <c r="N37" i="114" s="1"/>
  <c r="M36" i="114"/>
  <c r="L36" i="114"/>
  <c r="K36" i="114"/>
  <c r="J36" i="114"/>
  <c r="N36" i="114" s="1"/>
  <c r="N35" i="114"/>
  <c r="L35" i="114"/>
  <c r="K35" i="114"/>
  <c r="J35" i="114"/>
  <c r="M35" i="114" s="1"/>
  <c r="L34" i="114"/>
  <c r="K34" i="114"/>
  <c r="J34" i="114"/>
  <c r="M33" i="114"/>
  <c r="L33" i="114"/>
  <c r="K33" i="114"/>
  <c r="J33" i="114"/>
  <c r="N33" i="114" s="1"/>
  <c r="L32" i="114"/>
  <c r="K32" i="114"/>
  <c r="J32" i="114"/>
  <c r="N32" i="114" s="1"/>
  <c r="L31" i="114"/>
  <c r="K31" i="114"/>
  <c r="J31" i="114"/>
  <c r="N31" i="114" s="1"/>
  <c r="L30" i="114"/>
  <c r="K30" i="114"/>
  <c r="J30" i="114"/>
  <c r="N30" i="114" s="1"/>
  <c r="L29" i="114"/>
  <c r="K29" i="114"/>
  <c r="J29" i="114"/>
  <c r="N28" i="114"/>
  <c r="M28" i="114"/>
  <c r="L28" i="114"/>
  <c r="K28" i="114"/>
  <c r="J28" i="114"/>
  <c r="L27" i="114"/>
  <c r="K27" i="114"/>
  <c r="J27" i="114"/>
  <c r="L26" i="114"/>
  <c r="K26" i="114"/>
  <c r="J26" i="114"/>
  <c r="N26" i="114" s="1"/>
  <c r="L25" i="114"/>
  <c r="K25" i="114"/>
  <c r="J25" i="114"/>
  <c r="N25" i="114" s="1"/>
  <c r="L24" i="114"/>
  <c r="K24" i="114"/>
  <c r="J24" i="114"/>
  <c r="N24" i="114" s="1"/>
  <c r="L23" i="114"/>
  <c r="K23" i="114"/>
  <c r="J23" i="114"/>
  <c r="M23" i="114" s="1"/>
  <c r="L22" i="114"/>
  <c r="K22" i="114"/>
  <c r="J22" i="114"/>
  <c r="E22" i="114"/>
  <c r="I14" i="114"/>
  <c r="H14" i="114"/>
  <c r="G14" i="114"/>
  <c r="F14" i="114"/>
  <c r="I13" i="114"/>
  <c r="H13" i="114"/>
  <c r="G13" i="114"/>
  <c r="F13" i="114"/>
  <c r="I11" i="114"/>
  <c r="I12" i="114" s="1"/>
  <c r="H11" i="114"/>
  <c r="H12" i="114" s="1"/>
  <c r="G11" i="114"/>
  <c r="G12" i="114" s="1"/>
  <c r="F11" i="114"/>
  <c r="F12" i="114" s="1"/>
  <c r="G15" i="118" l="1"/>
  <c r="G16" i="118" s="1"/>
  <c r="G15" i="116"/>
  <c r="G16" i="116" s="1"/>
  <c r="F15" i="116"/>
  <c r="F16" i="116" s="1"/>
  <c r="G15" i="115"/>
  <c r="G16" i="115" s="1"/>
  <c r="H15" i="118"/>
  <c r="H16" i="118" s="1"/>
  <c r="I15" i="118"/>
  <c r="I16" i="118" s="1"/>
  <c r="F15" i="118"/>
  <c r="F16" i="118" s="1"/>
  <c r="H15" i="117"/>
  <c r="H16" i="117" s="1"/>
  <c r="I15" i="117"/>
  <c r="I16" i="117" s="1"/>
  <c r="F15" i="117"/>
  <c r="F16" i="117" s="1"/>
  <c r="I15" i="116"/>
  <c r="I16" i="116" s="1"/>
  <c r="H15" i="116"/>
  <c r="H16" i="116" s="1"/>
  <c r="I15" i="115"/>
  <c r="I16" i="115" s="1"/>
  <c r="H15" i="115"/>
  <c r="H16" i="115" s="1"/>
  <c r="F15" i="115"/>
  <c r="F16" i="115" s="1"/>
  <c r="M110" i="114"/>
  <c r="N83" i="114"/>
  <c r="M81" i="114"/>
  <c r="M91" i="114"/>
  <c r="M76" i="114"/>
  <c r="M86" i="114"/>
  <c r="M50" i="114"/>
  <c r="N47" i="114"/>
  <c r="M57" i="114"/>
  <c r="M26" i="114"/>
  <c r="N23" i="114"/>
  <c r="M40" i="114"/>
  <c r="M31" i="114"/>
  <c r="N29" i="114"/>
  <c r="M29" i="114"/>
  <c r="N106" i="114"/>
  <c r="M106" i="114"/>
  <c r="N89" i="114"/>
  <c r="M89" i="114"/>
  <c r="M39" i="114"/>
  <c r="N39" i="114"/>
  <c r="N77" i="114"/>
  <c r="M77" i="114"/>
  <c r="N103" i="114"/>
  <c r="N87" i="114"/>
  <c r="M87" i="114"/>
  <c r="M55" i="114"/>
  <c r="N27" i="114"/>
  <c r="M27" i="114"/>
  <c r="N63" i="114"/>
  <c r="M63" i="114"/>
  <c r="N51" i="114"/>
  <c r="M51" i="114"/>
  <c r="M24" i="114"/>
  <c r="N34" i="114"/>
  <c r="M34" i="114"/>
  <c r="M60" i="114"/>
  <c r="N75" i="114"/>
  <c r="M75" i="114"/>
  <c r="N108" i="114"/>
  <c r="M108" i="114"/>
  <c r="N101" i="114"/>
  <c r="M101" i="114"/>
  <c r="M84" i="114"/>
  <c r="N99" i="114"/>
  <c r="M99" i="114"/>
  <c r="N22" i="114"/>
  <c r="M22" i="114"/>
  <c r="M58" i="114"/>
  <c r="N58" i="114"/>
  <c r="N41" i="114"/>
  <c r="M41" i="114"/>
  <c r="M82" i="114"/>
  <c r="N82" i="114"/>
  <c r="M115" i="114"/>
  <c r="N65" i="114"/>
  <c r="M65" i="114"/>
  <c r="N53" i="114"/>
  <c r="M53" i="114"/>
  <c r="N113" i="114"/>
  <c r="M113" i="114"/>
  <c r="M111" i="114"/>
  <c r="M32" i="114"/>
  <c r="M56" i="114"/>
  <c r="M80" i="114"/>
  <c r="M104" i="114"/>
  <c r="M116" i="114"/>
  <c r="M25" i="114"/>
  <c r="M37" i="114"/>
  <c r="M49" i="114"/>
  <c r="M61" i="114"/>
  <c r="M73" i="114"/>
  <c r="H15" i="114" s="1"/>
  <c r="H16" i="114" s="1"/>
  <c r="M85" i="114"/>
  <c r="M97" i="114"/>
  <c r="M109" i="114"/>
  <c r="M30" i="114"/>
  <c r="M54" i="114"/>
  <c r="M66" i="114"/>
  <c r="M78" i="114"/>
  <c r="M90" i="114"/>
  <c r="M102" i="114"/>
  <c r="M114" i="114"/>
  <c r="L116" i="113"/>
  <c r="K116" i="113"/>
  <c r="J116" i="113"/>
  <c r="N116" i="113" s="1"/>
  <c r="L115" i="113"/>
  <c r="K115" i="113"/>
  <c r="J115" i="113"/>
  <c r="N115" i="113" s="1"/>
  <c r="N114" i="113"/>
  <c r="L114" i="113"/>
  <c r="K114" i="113"/>
  <c r="J114" i="113"/>
  <c r="M114" i="113" s="1"/>
  <c r="L113" i="113"/>
  <c r="K113" i="113"/>
  <c r="J113" i="113"/>
  <c r="N113" i="113" s="1"/>
  <c r="L112" i="113"/>
  <c r="K112" i="113"/>
  <c r="J112" i="113"/>
  <c r="N112" i="113" s="1"/>
  <c r="L111" i="113"/>
  <c r="K111" i="113"/>
  <c r="J111" i="113"/>
  <c r="N111" i="113" s="1"/>
  <c r="L110" i="113"/>
  <c r="K110" i="113"/>
  <c r="J110" i="113"/>
  <c r="N110" i="113" s="1"/>
  <c r="L109" i="113"/>
  <c r="K109" i="113"/>
  <c r="J109" i="113"/>
  <c r="N109" i="113" s="1"/>
  <c r="M108" i="113"/>
  <c r="L108" i="113"/>
  <c r="K108" i="113"/>
  <c r="J108" i="113"/>
  <c r="N108" i="113" s="1"/>
  <c r="L107" i="113"/>
  <c r="K107" i="113"/>
  <c r="J107" i="113"/>
  <c r="N107" i="113" s="1"/>
  <c r="L106" i="113"/>
  <c r="K106" i="113"/>
  <c r="J106" i="113"/>
  <c r="M106" i="113" s="1"/>
  <c r="L105" i="113"/>
  <c r="K105" i="113"/>
  <c r="J105" i="113"/>
  <c r="N105" i="113" s="1"/>
  <c r="L104" i="113"/>
  <c r="K104" i="113"/>
  <c r="J104" i="113"/>
  <c r="N104" i="113" s="1"/>
  <c r="L103" i="113"/>
  <c r="K103" i="113"/>
  <c r="J103" i="113"/>
  <c r="N103" i="113" s="1"/>
  <c r="N102" i="113"/>
  <c r="M102" i="113"/>
  <c r="L102" i="113"/>
  <c r="K102" i="113"/>
  <c r="J102" i="113"/>
  <c r="L101" i="113"/>
  <c r="K101" i="113"/>
  <c r="J101" i="113"/>
  <c r="N101" i="113" s="1"/>
  <c r="L100" i="113"/>
  <c r="K100" i="113"/>
  <c r="J100" i="113"/>
  <c r="N100" i="113" s="1"/>
  <c r="L99" i="113"/>
  <c r="K99" i="113"/>
  <c r="J99" i="113"/>
  <c r="N99" i="113" s="1"/>
  <c r="L98" i="113"/>
  <c r="K98" i="113"/>
  <c r="J98" i="113"/>
  <c r="N98" i="113" s="1"/>
  <c r="L97" i="113"/>
  <c r="K97" i="113"/>
  <c r="J97" i="113"/>
  <c r="N97" i="113" s="1"/>
  <c r="E97" i="113"/>
  <c r="L91" i="113"/>
  <c r="K91" i="113"/>
  <c r="J91" i="113"/>
  <c r="N91" i="113" s="1"/>
  <c r="L90" i="113"/>
  <c r="K90" i="113"/>
  <c r="J90" i="113"/>
  <c r="N90" i="113" s="1"/>
  <c r="L89" i="113"/>
  <c r="K89" i="113"/>
  <c r="J89" i="113"/>
  <c r="N89" i="113" s="1"/>
  <c r="M88" i="113"/>
  <c r="L88" i="113"/>
  <c r="K88" i="113"/>
  <c r="J88" i="113"/>
  <c r="N88" i="113" s="1"/>
  <c r="L87" i="113"/>
  <c r="K87" i="113"/>
  <c r="J87" i="113"/>
  <c r="N87" i="113" s="1"/>
  <c r="L86" i="113"/>
  <c r="K86" i="113"/>
  <c r="J86" i="113"/>
  <c r="N86" i="113" s="1"/>
  <c r="N85" i="113"/>
  <c r="L85" i="113"/>
  <c r="K85" i="113"/>
  <c r="J85" i="113"/>
  <c r="M85" i="113" s="1"/>
  <c r="L84" i="113"/>
  <c r="K84" i="113"/>
  <c r="J84" i="113"/>
  <c r="N84" i="113" s="1"/>
  <c r="M83" i="113"/>
  <c r="L83" i="113"/>
  <c r="K83" i="113"/>
  <c r="J83" i="113"/>
  <c r="N83" i="113" s="1"/>
  <c r="N82" i="113"/>
  <c r="L82" i="113"/>
  <c r="K82" i="113"/>
  <c r="J82" i="113"/>
  <c r="M82" i="113" s="1"/>
  <c r="L81" i="113"/>
  <c r="K81" i="113"/>
  <c r="J81" i="113"/>
  <c r="N81" i="113" s="1"/>
  <c r="N80" i="113"/>
  <c r="M80" i="113"/>
  <c r="L80" i="113"/>
  <c r="K80" i="113"/>
  <c r="J80" i="113"/>
  <c r="L79" i="113"/>
  <c r="K79" i="113"/>
  <c r="J79" i="113"/>
  <c r="N79" i="113" s="1"/>
  <c r="L78" i="113"/>
  <c r="K78" i="113"/>
  <c r="J78" i="113"/>
  <c r="N78" i="113" s="1"/>
  <c r="L77" i="113"/>
  <c r="K77" i="113"/>
  <c r="J77" i="113"/>
  <c r="N77" i="113" s="1"/>
  <c r="L76" i="113"/>
  <c r="K76" i="113"/>
  <c r="J76" i="113"/>
  <c r="M76" i="113" s="1"/>
  <c r="L75" i="113"/>
  <c r="K75" i="113"/>
  <c r="J75" i="113"/>
  <c r="N75" i="113" s="1"/>
  <c r="L74" i="113"/>
  <c r="K74" i="113"/>
  <c r="J74" i="113"/>
  <c r="N74" i="113" s="1"/>
  <c r="N73" i="113"/>
  <c r="M73" i="113"/>
  <c r="L73" i="113"/>
  <c r="K73" i="113"/>
  <c r="J73" i="113"/>
  <c r="M72" i="113"/>
  <c r="L72" i="113"/>
  <c r="K72" i="113"/>
  <c r="J72" i="113"/>
  <c r="N72" i="113" s="1"/>
  <c r="E72" i="113"/>
  <c r="L66" i="113"/>
  <c r="K66" i="113"/>
  <c r="J66" i="113"/>
  <c r="N66" i="113" s="1"/>
  <c r="L65" i="113"/>
  <c r="K65" i="113"/>
  <c r="J65" i="113"/>
  <c r="N65" i="113" s="1"/>
  <c r="L64" i="113"/>
  <c r="K64" i="113"/>
  <c r="J64" i="113"/>
  <c r="M64" i="113" s="1"/>
  <c r="L63" i="113"/>
  <c r="K63" i="113"/>
  <c r="J63" i="113"/>
  <c r="N63" i="113" s="1"/>
  <c r="L62" i="113"/>
  <c r="K62" i="113"/>
  <c r="J62" i="113"/>
  <c r="N62" i="113" s="1"/>
  <c r="N61" i="113"/>
  <c r="L61" i="113"/>
  <c r="K61" i="113"/>
  <c r="J61" i="113"/>
  <c r="M61" i="113" s="1"/>
  <c r="L60" i="113"/>
  <c r="K60" i="113"/>
  <c r="J60" i="113"/>
  <c r="N60" i="113" s="1"/>
  <c r="N59" i="113"/>
  <c r="M59" i="113"/>
  <c r="L59" i="113"/>
  <c r="K59" i="113"/>
  <c r="J59" i="113"/>
  <c r="L58" i="113"/>
  <c r="K58" i="113"/>
  <c r="J58" i="113"/>
  <c r="N58" i="113" s="1"/>
  <c r="L57" i="113"/>
  <c r="K57" i="113"/>
  <c r="J57" i="113"/>
  <c r="N57" i="113" s="1"/>
  <c r="N56" i="113"/>
  <c r="M56" i="113"/>
  <c r="L56" i="113"/>
  <c r="K56" i="113"/>
  <c r="J56" i="113"/>
  <c r="L55" i="113"/>
  <c r="K55" i="113"/>
  <c r="J55" i="113"/>
  <c r="N55" i="113" s="1"/>
  <c r="L54" i="113"/>
  <c r="K54" i="113"/>
  <c r="J54" i="113"/>
  <c r="N54" i="113" s="1"/>
  <c r="L53" i="113"/>
  <c r="K53" i="113"/>
  <c r="J53" i="113"/>
  <c r="N53" i="113" s="1"/>
  <c r="L52" i="113"/>
  <c r="K52" i="113"/>
  <c r="J52" i="113"/>
  <c r="M52" i="113" s="1"/>
  <c r="L51" i="113"/>
  <c r="K51" i="113"/>
  <c r="J51" i="113"/>
  <c r="N51" i="113" s="1"/>
  <c r="L50" i="113"/>
  <c r="K50" i="113"/>
  <c r="J50" i="113"/>
  <c r="N50" i="113" s="1"/>
  <c r="N49" i="113"/>
  <c r="M49" i="113"/>
  <c r="L49" i="113"/>
  <c r="K49" i="113"/>
  <c r="J49" i="113"/>
  <c r="L48" i="113"/>
  <c r="K48" i="113"/>
  <c r="J48" i="113"/>
  <c r="N48" i="113" s="1"/>
  <c r="N47" i="113"/>
  <c r="L47" i="113"/>
  <c r="K47" i="113"/>
  <c r="J47" i="113"/>
  <c r="M47" i="113" s="1"/>
  <c r="E47" i="113"/>
  <c r="L41" i="113"/>
  <c r="K41" i="113"/>
  <c r="J41" i="113"/>
  <c r="M41" i="113" s="1"/>
  <c r="L40" i="113"/>
  <c r="K40" i="113"/>
  <c r="J40" i="113"/>
  <c r="M40" i="113" s="1"/>
  <c r="L39" i="113"/>
  <c r="K39" i="113"/>
  <c r="J39" i="113"/>
  <c r="N39" i="113" s="1"/>
  <c r="L38" i="113"/>
  <c r="K38" i="113"/>
  <c r="J38" i="113"/>
  <c r="N38" i="113" s="1"/>
  <c r="L37" i="113"/>
  <c r="K37" i="113"/>
  <c r="J37" i="113"/>
  <c r="N37" i="113" s="1"/>
  <c r="L36" i="113"/>
  <c r="K36" i="113"/>
  <c r="J36" i="113"/>
  <c r="N36" i="113" s="1"/>
  <c r="N35" i="113"/>
  <c r="L35" i="113"/>
  <c r="K35" i="113"/>
  <c r="J35" i="113"/>
  <c r="M35" i="113" s="1"/>
  <c r="N34" i="113"/>
  <c r="L34" i="113"/>
  <c r="K34" i="113"/>
  <c r="J34" i="113"/>
  <c r="M34" i="113" s="1"/>
  <c r="L33" i="113"/>
  <c r="K33" i="113"/>
  <c r="J33" i="113"/>
  <c r="N33" i="113" s="1"/>
  <c r="L32" i="113"/>
  <c r="K32" i="113"/>
  <c r="J32" i="113"/>
  <c r="N32" i="113" s="1"/>
  <c r="L31" i="113"/>
  <c r="K31" i="113"/>
  <c r="J31" i="113"/>
  <c r="N31" i="113" s="1"/>
  <c r="N30" i="113"/>
  <c r="M30" i="113"/>
  <c r="L30" i="113"/>
  <c r="K30" i="113"/>
  <c r="J30" i="113"/>
  <c r="L29" i="113"/>
  <c r="K29" i="113"/>
  <c r="J29" i="113"/>
  <c r="M29" i="113" s="1"/>
  <c r="L28" i="113"/>
  <c r="K28" i="113"/>
  <c r="J28" i="113"/>
  <c r="M28" i="113" s="1"/>
  <c r="L27" i="113"/>
  <c r="K27" i="113"/>
  <c r="J27" i="113"/>
  <c r="N27" i="113" s="1"/>
  <c r="L26" i="113"/>
  <c r="K26" i="113"/>
  <c r="J26" i="113"/>
  <c r="N26" i="113" s="1"/>
  <c r="L25" i="113"/>
  <c r="K25" i="113"/>
  <c r="J25" i="113"/>
  <c r="N25" i="113" s="1"/>
  <c r="L24" i="113"/>
  <c r="K24" i="113"/>
  <c r="J24" i="113"/>
  <c r="N24" i="113" s="1"/>
  <c r="N23" i="113"/>
  <c r="L23" i="113"/>
  <c r="K23" i="113"/>
  <c r="J23" i="113"/>
  <c r="M23" i="113" s="1"/>
  <c r="L22" i="113"/>
  <c r="K22" i="113"/>
  <c r="J22" i="113"/>
  <c r="N22" i="113" s="1"/>
  <c r="E22" i="113"/>
  <c r="I14" i="113"/>
  <c r="H14" i="113"/>
  <c r="G14" i="113"/>
  <c r="F14" i="113"/>
  <c r="I13" i="113"/>
  <c r="H13" i="113"/>
  <c r="G13" i="113"/>
  <c r="F13" i="113"/>
  <c r="I11" i="113"/>
  <c r="I12" i="113" s="1"/>
  <c r="H11" i="113"/>
  <c r="H12" i="113" s="1"/>
  <c r="G11" i="113"/>
  <c r="G12" i="113" s="1"/>
  <c r="F11" i="113"/>
  <c r="F12" i="113" s="1"/>
  <c r="G15" i="114" l="1"/>
  <c r="G16" i="114" s="1"/>
  <c r="F15" i="114"/>
  <c r="F16" i="114" s="1"/>
  <c r="I15" i="114"/>
  <c r="I16" i="114" s="1"/>
  <c r="M100" i="113"/>
  <c r="N106" i="113"/>
  <c r="M112" i="113"/>
  <c r="M97" i="113"/>
  <c r="M109" i="113"/>
  <c r="M104" i="113"/>
  <c r="M107" i="113"/>
  <c r="M78" i="113"/>
  <c r="M90" i="113"/>
  <c r="M84" i="113"/>
  <c r="M66" i="113"/>
  <c r="M54" i="113"/>
  <c r="M60" i="113"/>
  <c r="M48" i="113"/>
  <c r="M58" i="113"/>
  <c r="M22" i="113"/>
  <c r="M36" i="113"/>
  <c r="M25" i="113"/>
  <c r="M37" i="113"/>
  <c r="N41" i="113"/>
  <c r="N29" i="113"/>
  <c r="M32" i="113"/>
  <c r="M24" i="113"/>
  <c r="N28" i="113"/>
  <c r="M33" i="113"/>
  <c r="N40" i="113"/>
  <c r="N52" i="113"/>
  <c r="M57" i="113"/>
  <c r="N64" i="113"/>
  <c r="N76" i="113"/>
  <c r="M81" i="113"/>
  <c r="M105" i="113"/>
  <c r="M26" i="113"/>
  <c r="M38" i="113"/>
  <c r="M50" i="113"/>
  <c r="M62" i="113"/>
  <c r="M74" i="113"/>
  <c r="M86" i="113"/>
  <c r="M98" i="113"/>
  <c r="M110" i="113"/>
  <c r="M31" i="113"/>
  <c r="M55" i="113"/>
  <c r="M79" i="113"/>
  <c r="M91" i="113"/>
  <c r="M103" i="113"/>
  <c r="M115" i="113"/>
  <c r="M53" i="113"/>
  <c r="M65" i="113"/>
  <c r="M77" i="113"/>
  <c r="M89" i="113"/>
  <c r="M101" i="113"/>
  <c r="M113" i="113"/>
  <c r="M27" i="113"/>
  <c r="M39" i="113"/>
  <c r="M51" i="113"/>
  <c r="M63" i="113"/>
  <c r="M75" i="113"/>
  <c r="M87" i="113"/>
  <c r="M99" i="113"/>
  <c r="M111" i="113"/>
  <c r="M116" i="113"/>
  <c r="L116" i="112"/>
  <c r="K116" i="112"/>
  <c r="J116" i="112"/>
  <c r="N116" i="112" s="1"/>
  <c r="L115" i="112"/>
  <c r="K115" i="112"/>
  <c r="J115" i="112"/>
  <c r="N115" i="112" s="1"/>
  <c r="L114" i="112"/>
  <c r="K114" i="112"/>
  <c r="J114" i="112"/>
  <c r="N114" i="112" s="1"/>
  <c r="L113" i="112"/>
  <c r="K113" i="112"/>
  <c r="J113" i="112"/>
  <c r="N113" i="112" s="1"/>
  <c r="N112" i="112"/>
  <c r="L112" i="112"/>
  <c r="K112" i="112"/>
  <c r="J112" i="112"/>
  <c r="M112" i="112" s="1"/>
  <c r="L111" i="112"/>
  <c r="K111" i="112"/>
  <c r="J111" i="112"/>
  <c r="N111" i="112" s="1"/>
  <c r="N110" i="112"/>
  <c r="L110" i="112"/>
  <c r="K110" i="112"/>
  <c r="J110" i="112"/>
  <c r="M110" i="112" s="1"/>
  <c r="N109" i="112"/>
  <c r="M109" i="112"/>
  <c r="L109" i="112"/>
  <c r="K109" i="112"/>
  <c r="J109" i="112"/>
  <c r="L108" i="112"/>
  <c r="K108" i="112"/>
  <c r="J108" i="112"/>
  <c r="N108" i="112" s="1"/>
  <c r="M107" i="112"/>
  <c r="L107" i="112"/>
  <c r="K107" i="112"/>
  <c r="J107" i="112"/>
  <c r="N107" i="112" s="1"/>
  <c r="L106" i="112"/>
  <c r="K106" i="112"/>
  <c r="J106" i="112"/>
  <c r="N106" i="112" s="1"/>
  <c r="L105" i="112"/>
  <c r="K105" i="112"/>
  <c r="J105" i="112"/>
  <c r="N105" i="112" s="1"/>
  <c r="L104" i="112"/>
  <c r="K104" i="112"/>
  <c r="J104" i="112"/>
  <c r="M104" i="112" s="1"/>
  <c r="N103" i="112"/>
  <c r="M103" i="112"/>
  <c r="L103" i="112"/>
  <c r="K103" i="112"/>
  <c r="J103" i="112"/>
  <c r="L102" i="112"/>
  <c r="K102" i="112"/>
  <c r="J102" i="112"/>
  <c r="N102" i="112" s="1"/>
  <c r="L101" i="112"/>
  <c r="K101" i="112"/>
  <c r="J101" i="112"/>
  <c r="N101" i="112" s="1"/>
  <c r="L100" i="112"/>
  <c r="K100" i="112"/>
  <c r="J100" i="112"/>
  <c r="N100" i="112" s="1"/>
  <c r="L99" i="112"/>
  <c r="K99" i="112"/>
  <c r="J99" i="112"/>
  <c r="N99" i="112" s="1"/>
  <c r="L98" i="112"/>
  <c r="K98" i="112"/>
  <c r="J98" i="112"/>
  <c r="M98" i="112" s="1"/>
  <c r="N97" i="112"/>
  <c r="M97" i="112"/>
  <c r="L97" i="112"/>
  <c r="K97" i="112"/>
  <c r="J97" i="112"/>
  <c r="E97" i="112"/>
  <c r="L91" i="112"/>
  <c r="K91" i="112"/>
  <c r="J91" i="112"/>
  <c r="N91" i="112" s="1"/>
  <c r="N90" i="112"/>
  <c r="M90" i="112"/>
  <c r="L90" i="112"/>
  <c r="K90" i="112"/>
  <c r="J90" i="112"/>
  <c r="L89" i="112"/>
  <c r="K89" i="112"/>
  <c r="J89" i="112"/>
  <c r="N89" i="112" s="1"/>
  <c r="L88" i="112"/>
  <c r="K88" i="112"/>
  <c r="J88" i="112"/>
  <c r="N88" i="112" s="1"/>
  <c r="L87" i="112"/>
  <c r="K87" i="112"/>
  <c r="J87" i="112"/>
  <c r="N87" i="112" s="1"/>
  <c r="L86" i="112"/>
  <c r="K86" i="112"/>
  <c r="J86" i="112"/>
  <c r="M86" i="112" s="1"/>
  <c r="L85" i="112"/>
  <c r="K85" i="112"/>
  <c r="J85" i="112"/>
  <c r="N85" i="112" s="1"/>
  <c r="M84" i="112"/>
  <c r="L84" i="112"/>
  <c r="K84" i="112"/>
  <c r="J84" i="112"/>
  <c r="N84" i="112" s="1"/>
  <c r="M83" i="112"/>
  <c r="L83" i="112"/>
  <c r="K83" i="112"/>
  <c r="J83" i="112"/>
  <c r="N83" i="112" s="1"/>
  <c r="L82" i="112"/>
  <c r="K82" i="112"/>
  <c r="J82" i="112"/>
  <c r="N82" i="112" s="1"/>
  <c r="L81" i="112"/>
  <c r="K81" i="112"/>
  <c r="J81" i="112"/>
  <c r="N81" i="112" s="1"/>
  <c r="N80" i="112"/>
  <c r="L80" i="112"/>
  <c r="K80" i="112"/>
  <c r="J80" i="112"/>
  <c r="M80" i="112" s="1"/>
  <c r="L79" i="112"/>
  <c r="K79" i="112"/>
  <c r="J79" i="112"/>
  <c r="N79" i="112" s="1"/>
  <c r="N78" i="112"/>
  <c r="M78" i="112"/>
  <c r="L78" i="112"/>
  <c r="K78" i="112"/>
  <c r="J78" i="112"/>
  <c r="L77" i="112"/>
  <c r="K77" i="112"/>
  <c r="J77" i="112"/>
  <c r="N77" i="112" s="1"/>
  <c r="L76" i="112"/>
  <c r="K76" i="112"/>
  <c r="J76" i="112"/>
  <c r="N76" i="112" s="1"/>
  <c r="L75" i="112"/>
  <c r="K75" i="112"/>
  <c r="J75" i="112"/>
  <c r="N75" i="112" s="1"/>
  <c r="N74" i="112"/>
  <c r="L74" i="112"/>
  <c r="K74" i="112"/>
  <c r="J74" i="112"/>
  <c r="M74" i="112" s="1"/>
  <c r="L73" i="112"/>
  <c r="K73" i="112"/>
  <c r="J73" i="112"/>
  <c r="N73" i="112" s="1"/>
  <c r="M72" i="112"/>
  <c r="L72" i="112"/>
  <c r="K72" i="112"/>
  <c r="J72" i="112"/>
  <c r="N72" i="112" s="1"/>
  <c r="E72" i="112"/>
  <c r="L66" i="112"/>
  <c r="K66" i="112"/>
  <c r="J66" i="112"/>
  <c r="N66" i="112" s="1"/>
  <c r="L65" i="112"/>
  <c r="K65" i="112"/>
  <c r="J65" i="112"/>
  <c r="N65" i="112" s="1"/>
  <c r="L64" i="112"/>
  <c r="K64" i="112"/>
  <c r="J64" i="112"/>
  <c r="N64" i="112" s="1"/>
  <c r="L63" i="112"/>
  <c r="K63" i="112"/>
  <c r="J63" i="112"/>
  <c r="N63" i="112" s="1"/>
  <c r="N62" i="112"/>
  <c r="L62" i="112"/>
  <c r="K62" i="112"/>
  <c r="J62" i="112"/>
  <c r="M62" i="112" s="1"/>
  <c r="M61" i="112"/>
  <c r="L61" i="112"/>
  <c r="K61" i="112"/>
  <c r="J61" i="112"/>
  <c r="N61" i="112" s="1"/>
  <c r="L60" i="112"/>
  <c r="K60" i="112"/>
  <c r="J60" i="112"/>
  <c r="N60" i="112" s="1"/>
  <c r="M59" i="112"/>
  <c r="L59" i="112"/>
  <c r="K59" i="112"/>
  <c r="J59" i="112"/>
  <c r="N59" i="112" s="1"/>
  <c r="L58" i="112"/>
  <c r="K58" i="112"/>
  <c r="J58" i="112"/>
  <c r="N58" i="112" s="1"/>
  <c r="L57" i="112"/>
  <c r="K57" i="112"/>
  <c r="J57" i="112"/>
  <c r="N57" i="112" s="1"/>
  <c r="M56" i="112"/>
  <c r="L56" i="112"/>
  <c r="K56" i="112"/>
  <c r="J56" i="112"/>
  <c r="N56" i="112" s="1"/>
  <c r="M55" i="112"/>
  <c r="L55" i="112"/>
  <c r="K55" i="112"/>
  <c r="J55" i="112"/>
  <c r="N55" i="112" s="1"/>
  <c r="N54" i="112"/>
  <c r="L54" i="112"/>
  <c r="K54" i="112"/>
  <c r="J54" i="112"/>
  <c r="M54" i="112" s="1"/>
  <c r="M53" i="112"/>
  <c r="L53" i="112"/>
  <c r="K53" i="112"/>
  <c r="J53" i="112"/>
  <c r="N53" i="112" s="1"/>
  <c r="L52" i="112"/>
  <c r="K52" i="112"/>
  <c r="J52" i="112"/>
  <c r="N52" i="112" s="1"/>
  <c r="L51" i="112"/>
  <c r="K51" i="112"/>
  <c r="J51" i="112"/>
  <c r="N51" i="112" s="1"/>
  <c r="L50" i="112"/>
  <c r="K50" i="112"/>
  <c r="J50" i="112"/>
  <c r="M50" i="112" s="1"/>
  <c r="L49" i="112"/>
  <c r="K49" i="112"/>
  <c r="J49" i="112"/>
  <c r="N49" i="112" s="1"/>
  <c r="M48" i="112"/>
  <c r="L48" i="112"/>
  <c r="K48" i="112"/>
  <c r="J48" i="112"/>
  <c r="N48" i="112" s="1"/>
  <c r="L47" i="112"/>
  <c r="K47" i="112"/>
  <c r="J47" i="112"/>
  <c r="N47" i="112" s="1"/>
  <c r="E47" i="112"/>
  <c r="N41" i="112"/>
  <c r="M41" i="112"/>
  <c r="L41" i="112"/>
  <c r="K41" i="112"/>
  <c r="J41" i="112"/>
  <c r="L40" i="112"/>
  <c r="K40" i="112"/>
  <c r="J40" i="112"/>
  <c r="N40" i="112" s="1"/>
  <c r="L39" i="112"/>
  <c r="K39" i="112"/>
  <c r="J39" i="112"/>
  <c r="N39" i="112" s="1"/>
  <c r="L38" i="112"/>
  <c r="K38" i="112"/>
  <c r="J38" i="112"/>
  <c r="M38" i="112" s="1"/>
  <c r="L37" i="112"/>
  <c r="K37" i="112"/>
  <c r="J37" i="112"/>
  <c r="N37" i="112" s="1"/>
  <c r="M36" i="112"/>
  <c r="L36" i="112"/>
  <c r="K36" i="112"/>
  <c r="J36" i="112"/>
  <c r="N36" i="112" s="1"/>
  <c r="M35" i="112"/>
  <c r="L35" i="112"/>
  <c r="K35" i="112"/>
  <c r="J35" i="112"/>
  <c r="N35" i="112" s="1"/>
  <c r="L34" i="112"/>
  <c r="K34" i="112"/>
  <c r="J34" i="112"/>
  <c r="N34" i="112" s="1"/>
  <c r="L33" i="112"/>
  <c r="K33" i="112"/>
  <c r="J33" i="112"/>
  <c r="N33" i="112" s="1"/>
  <c r="N32" i="112"/>
  <c r="M32" i="112"/>
  <c r="L32" i="112"/>
  <c r="K32" i="112"/>
  <c r="J32" i="112"/>
  <c r="L31" i="112"/>
  <c r="K31" i="112"/>
  <c r="J31" i="112"/>
  <c r="N31" i="112" s="1"/>
  <c r="N30" i="112"/>
  <c r="L30" i="112"/>
  <c r="K30" i="112"/>
  <c r="J30" i="112"/>
  <c r="M30" i="112" s="1"/>
  <c r="N29" i="112"/>
  <c r="M29" i="112"/>
  <c r="L29" i="112"/>
  <c r="K29" i="112"/>
  <c r="J29" i="112"/>
  <c r="L28" i="112"/>
  <c r="K28" i="112"/>
  <c r="J28" i="112"/>
  <c r="N28" i="112" s="1"/>
  <c r="L27" i="112"/>
  <c r="K27" i="112"/>
  <c r="J27" i="112"/>
  <c r="N27" i="112" s="1"/>
  <c r="N26" i="112"/>
  <c r="L26" i="112"/>
  <c r="K26" i="112"/>
  <c r="J26" i="112"/>
  <c r="M26" i="112" s="1"/>
  <c r="L25" i="112"/>
  <c r="K25" i="112"/>
  <c r="J25" i="112"/>
  <c r="N25" i="112" s="1"/>
  <c r="L24" i="112"/>
  <c r="K24" i="112"/>
  <c r="J24" i="112"/>
  <c r="N24" i="112" s="1"/>
  <c r="M23" i="112"/>
  <c r="L23" i="112"/>
  <c r="K23" i="112"/>
  <c r="J23" i="112"/>
  <c r="N23" i="112" s="1"/>
  <c r="L22" i="112"/>
  <c r="K22" i="112"/>
  <c r="J22" i="112"/>
  <c r="N22" i="112" s="1"/>
  <c r="E22" i="112"/>
  <c r="I14" i="112"/>
  <c r="H14" i="112"/>
  <c r="G14" i="112"/>
  <c r="F14" i="112"/>
  <c r="I13" i="112"/>
  <c r="H13" i="112"/>
  <c r="G13" i="112"/>
  <c r="F13" i="112"/>
  <c r="I11" i="112"/>
  <c r="I12" i="112" s="1"/>
  <c r="H11" i="112"/>
  <c r="H12" i="112" s="1"/>
  <c r="G11" i="112"/>
  <c r="G12" i="112" s="1"/>
  <c r="F11" i="112"/>
  <c r="F12" i="112" s="1"/>
  <c r="L116" i="111"/>
  <c r="K116" i="111"/>
  <c r="J116" i="111"/>
  <c r="N116" i="111" s="1"/>
  <c r="L115" i="111"/>
  <c r="K115" i="111"/>
  <c r="J115" i="111"/>
  <c r="N115" i="111" s="1"/>
  <c r="L114" i="111"/>
  <c r="K114" i="111"/>
  <c r="J114" i="111"/>
  <c r="N114" i="111" s="1"/>
  <c r="M113" i="111"/>
  <c r="L113" i="111"/>
  <c r="K113" i="111"/>
  <c r="J113" i="111"/>
  <c r="N113" i="111" s="1"/>
  <c r="N112" i="111"/>
  <c r="M112" i="111"/>
  <c r="L112" i="111"/>
  <c r="K112" i="111"/>
  <c r="J112" i="111"/>
  <c r="L111" i="111"/>
  <c r="K111" i="111"/>
  <c r="J111" i="111"/>
  <c r="N111" i="111" s="1"/>
  <c r="L110" i="111"/>
  <c r="K110" i="111"/>
  <c r="J110" i="111"/>
  <c r="N110" i="111" s="1"/>
  <c r="L109" i="111"/>
  <c r="K109" i="111"/>
  <c r="J109" i="111"/>
  <c r="M109" i="111" s="1"/>
  <c r="L108" i="111"/>
  <c r="K108" i="111"/>
  <c r="J108" i="111"/>
  <c r="N108" i="111" s="1"/>
  <c r="N107" i="111"/>
  <c r="L107" i="111"/>
  <c r="K107" i="111"/>
  <c r="J107" i="111"/>
  <c r="M107" i="111" s="1"/>
  <c r="L106" i="111"/>
  <c r="K106" i="111"/>
  <c r="J106" i="111"/>
  <c r="N106" i="111" s="1"/>
  <c r="M105" i="111"/>
  <c r="L105" i="111"/>
  <c r="K105" i="111"/>
  <c r="J105" i="111"/>
  <c r="N105" i="111" s="1"/>
  <c r="L104" i="111"/>
  <c r="K104" i="111"/>
  <c r="J104" i="111"/>
  <c r="N104" i="111" s="1"/>
  <c r="L103" i="111"/>
  <c r="K103" i="111"/>
  <c r="J103" i="111"/>
  <c r="N103" i="111" s="1"/>
  <c r="L102" i="111"/>
  <c r="K102" i="111"/>
  <c r="J102" i="111"/>
  <c r="N102" i="111" s="1"/>
  <c r="L101" i="111"/>
  <c r="K101" i="111"/>
  <c r="J101" i="111"/>
  <c r="M101" i="111" s="1"/>
  <c r="L100" i="111"/>
  <c r="K100" i="111"/>
  <c r="J100" i="111"/>
  <c r="N100" i="111" s="1"/>
  <c r="M99" i="111"/>
  <c r="L99" i="111"/>
  <c r="K99" i="111"/>
  <c r="J99" i="111"/>
  <c r="N99" i="111" s="1"/>
  <c r="L98" i="111"/>
  <c r="K98" i="111"/>
  <c r="J98" i="111"/>
  <c r="N98" i="111" s="1"/>
  <c r="L97" i="111"/>
  <c r="K97" i="111"/>
  <c r="J97" i="111"/>
  <c r="M97" i="111" s="1"/>
  <c r="E97" i="111"/>
  <c r="L91" i="111"/>
  <c r="K91" i="111"/>
  <c r="J91" i="111"/>
  <c r="N91" i="111" s="1"/>
  <c r="L90" i="111"/>
  <c r="K90" i="111"/>
  <c r="J90" i="111"/>
  <c r="N90" i="111" s="1"/>
  <c r="L89" i="111"/>
  <c r="K89" i="111"/>
  <c r="J89" i="111"/>
  <c r="N89" i="111" s="1"/>
  <c r="L88" i="111"/>
  <c r="K88" i="111"/>
  <c r="J88" i="111"/>
  <c r="N88" i="111" s="1"/>
  <c r="L87" i="111"/>
  <c r="K87" i="111"/>
  <c r="J87" i="111"/>
  <c r="N87" i="111" s="1"/>
  <c r="L86" i="111"/>
  <c r="K86" i="111"/>
  <c r="J86" i="111"/>
  <c r="N86" i="111" s="1"/>
  <c r="L85" i="111"/>
  <c r="K85" i="111"/>
  <c r="J85" i="111"/>
  <c r="M85" i="111" s="1"/>
  <c r="L84" i="111"/>
  <c r="K84" i="111"/>
  <c r="J84" i="111"/>
  <c r="N84" i="111" s="1"/>
  <c r="N83" i="111"/>
  <c r="L83" i="111"/>
  <c r="K83" i="111"/>
  <c r="J83" i="111"/>
  <c r="M83" i="111" s="1"/>
  <c r="M82" i="111"/>
  <c r="L82" i="111"/>
  <c r="K82" i="111"/>
  <c r="J82" i="111"/>
  <c r="N82" i="111" s="1"/>
  <c r="L81" i="111"/>
  <c r="K81" i="111"/>
  <c r="J81" i="111"/>
  <c r="N81" i="111" s="1"/>
  <c r="L80" i="111"/>
  <c r="K80" i="111"/>
  <c r="J80" i="111"/>
  <c r="N80" i="111" s="1"/>
  <c r="L79" i="111"/>
  <c r="K79" i="111"/>
  <c r="J79" i="111"/>
  <c r="N79" i="111" s="1"/>
  <c r="L78" i="111"/>
  <c r="K78" i="111"/>
  <c r="J78" i="111"/>
  <c r="N78" i="111" s="1"/>
  <c r="L77" i="111"/>
  <c r="K77" i="111"/>
  <c r="J77" i="111"/>
  <c r="M77" i="111" s="1"/>
  <c r="L76" i="111"/>
  <c r="K76" i="111"/>
  <c r="J76" i="111"/>
  <c r="N76" i="111" s="1"/>
  <c r="L75" i="111"/>
  <c r="K75" i="111"/>
  <c r="J75" i="111"/>
  <c r="N75" i="111" s="1"/>
  <c r="L74" i="111"/>
  <c r="K74" i="111"/>
  <c r="J74" i="111"/>
  <c r="N74" i="111" s="1"/>
  <c r="L73" i="111"/>
  <c r="K73" i="111"/>
  <c r="J73" i="111"/>
  <c r="M73" i="111" s="1"/>
  <c r="L72" i="111"/>
  <c r="K72" i="111"/>
  <c r="J72" i="111"/>
  <c r="N72" i="111" s="1"/>
  <c r="E72" i="111"/>
  <c r="L66" i="111"/>
  <c r="K66" i="111"/>
  <c r="J66" i="111"/>
  <c r="N66" i="111" s="1"/>
  <c r="M65" i="111"/>
  <c r="L65" i="111"/>
  <c r="K65" i="111"/>
  <c r="J65" i="111"/>
  <c r="N65" i="111" s="1"/>
  <c r="L64" i="111"/>
  <c r="K64" i="111"/>
  <c r="J64" i="111"/>
  <c r="N64" i="111" s="1"/>
  <c r="M63" i="111"/>
  <c r="L63" i="111"/>
  <c r="K63" i="111"/>
  <c r="J63" i="111"/>
  <c r="N63" i="111" s="1"/>
  <c r="L62" i="111"/>
  <c r="K62" i="111"/>
  <c r="J62" i="111"/>
  <c r="N62" i="111" s="1"/>
  <c r="L61" i="111"/>
  <c r="K61" i="111"/>
  <c r="J61" i="111"/>
  <c r="M61" i="111" s="1"/>
  <c r="L60" i="111"/>
  <c r="K60" i="111"/>
  <c r="J60" i="111"/>
  <c r="N60" i="111" s="1"/>
  <c r="L59" i="111"/>
  <c r="K59" i="111"/>
  <c r="J59" i="111"/>
  <c r="M59" i="111" s="1"/>
  <c r="L58" i="111"/>
  <c r="K58" i="111"/>
  <c r="J58" i="111"/>
  <c r="N58" i="111" s="1"/>
  <c r="M57" i="111"/>
  <c r="L57" i="111"/>
  <c r="K57" i="111"/>
  <c r="J57" i="111"/>
  <c r="N57" i="111" s="1"/>
  <c r="L56" i="111"/>
  <c r="K56" i="111"/>
  <c r="J56" i="111"/>
  <c r="N56" i="111" s="1"/>
  <c r="L55" i="111"/>
  <c r="K55" i="111"/>
  <c r="J55" i="111"/>
  <c r="N55" i="111" s="1"/>
  <c r="L54" i="111"/>
  <c r="K54" i="111"/>
  <c r="J54" i="111"/>
  <c r="N54" i="111" s="1"/>
  <c r="N53" i="111"/>
  <c r="M53" i="111"/>
  <c r="L53" i="111"/>
  <c r="K53" i="111"/>
  <c r="J53" i="111"/>
  <c r="L52" i="111"/>
  <c r="K52" i="111"/>
  <c r="J52" i="111"/>
  <c r="N52" i="111" s="1"/>
  <c r="M51" i="111"/>
  <c r="L51" i="111"/>
  <c r="K51" i="111"/>
  <c r="J51" i="111"/>
  <c r="N51" i="111" s="1"/>
  <c r="L50" i="111"/>
  <c r="K50" i="111"/>
  <c r="J50" i="111"/>
  <c r="N50" i="111" s="1"/>
  <c r="L49" i="111"/>
  <c r="K49" i="111"/>
  <c r="J49" i="111"/>
  <c r="M49" i="111" s="1"/>
  <c r="L48" i="111"/>
  <c r="K48" i="111"/>
  <c r="J48" i="111"/>
  <c r="N48" i="111" s="1"/>
  <c r="N47" i="111"/>
  <c r="L47" i="111"/>
  <c r="K47" i="111"/>
  <c r="J47" i="111"/>
  <c r="M47" i="111" s="1"/>
  <c r="E47" i="111"/>
  <c r="N41" i="111"/>
  <c r="M41" i="111"/>
  <c r="L41" i="111"/>
  <c r="K41" i="111"/>
  <c r="J41" i="111"/>
  <c r="N40" i="111"/>
  <c r="L40" i="111"/>
  <c r="K40" i="111"/>
  <c r="J40" i="111"/>
  <c r="M40" i="111" s="1"/>
  <c r="L39" i="111"/>
  <c r="K39" i="111"/>
  <c r="J39" i="111"/>
  <c r="N39" i="111" s="1"/>
  <c r="L38" i="111"/>
  <c r="K38" i="111"/>
  <c r="J38" i="111"/>
  <c r="N38" i="111" s="1"/>
  <c r="L37" i="111"/>
  <c r="K37" i="111"/>
  <c r="J37" i="111"/>
  <c r="M37" i="111" s="1"/>
  <c r="L36" i="111"/>
  <c r="K36" i="111"/>
  <c r="J36" i="111"/>
  <c r="N36" i="111" s="1"/>
  <c r="L35" i="111"/>
  <c r="K35" i="111"/>
  <c r="J35" i="111"/>
  <c r="M35" i="111" s="1"/>
  <c r="L34" i="111"/>
  <c r="K34" i="111"/>
  <c r="J34" i="111"/>
  <c r="N34" i="111" s="1"/>
  <c r="L33" i="111"/>
  <c r="K33" i="111"/>
  <c r="J33" i="111"/>
  <c r="N33" i="111" s="1"/>
  <c r="L32" i="111"/>
  <c r="K32" i="111"/>
  <c r="J32" i="111"/>
  <c r="N32" i="111" s="1"/>
  <c r="L31" i="111"/>
  <c r="K31" i="111"/>
  <c r="J31" i="111"/>
  <c r="N31" i="111" s="1"/>
  <c r="L30" i="111"/>
  <c r="K30" i="111"/>
  <c r="J30" i="111"/>
  <c r="N30" i="111" s="1"/>
  <c r="L29" i="111"/>
  <c r="K29" i="111"/>
  <c r="J29" i="111"/>
  <c r="M29" i="111" s="1"/>
  <c r="N28" i="111"/>
  <c r="L28" i="111"/>
  <c r="K28" i="111"/>
  <c r="J28" i="111"/>
  <c r="M28" i="111" s="1"/>
  <c r="M27" i="111"/>
  <c r="L27" i="111"/>
  <c r="K27" i="111"/>
  <c r="J27" i="111"/>
  <c r="N27" i="111" s="1"/>
  <c r="L26" i="111"/>
  <c r="K26" i="111"/>
  <c r="J26" i="111"/>
  <c r="N26" i="111" s="1"/>
  <c r="L25" i="111"/>
  <c r="K25" i="111"/>
  <c r="J25" i="111"/>
  <c r="M25" i="111" s="1"/>
  <c r="L24" i="111"/>
  <c r="K24" i="111"/>
  <c r="J24" i="111"/>
  <c r="N24" i="111" s="1"/>
  <c r="L23" i="111"/>
  <c r="K23" i="111"/>
  <c r="J23" i="111"/>
  <c r="M23" i="111" s="1"/>
  <c r="N22" i="111"/>
  <c r="M22" i="111"/>
  <c r="L22" i="111"/>
  <c r="K22" i="111"/>
  <c r="J22" i="111"/>
  <c r="E22" i="111"/>
  <c r="I14" i="111"/>
  <c r="H14" i="111"/>
  <c r="G14" i="111"/>
  <c r="F14" i="111"/>
  <c r="I13" i="111"/>
  <c r="H13" i="111"/>
  <c r="G13" i="111"/>
  <c r="F13" i="111"/>
  <c r="I11" i="111"/>
  <c r="I12" i="111" s="1"/>
  <c r="H11" i="111"/>
  <c r="H12" i="111" s="1"/>
  <c r="G11" i="111"/>
  <c r="G12" i="111" s="1"/>
  <c r="F11" i="111"/>
  <c r="F12" i="111" s="1"/>
  <c r="I14" i="109"/>
  <c r="H14" i="109"/>
  <c r="G14" i="109"/>
  <c r="F14" i="109"/>
  <c r="I13" i="109"/>
  <c r="H13" i="109"/>
  <c r="G13" i="109"/>
  <c r="F13" i="109"/>
  <c r="F12" i="109"/>
  <c r="I11" i="109"/>
  <c r="I12" i="109" s="1"/>
  <c r="H11" i="109"/>
  <c r="H12" i="109" s="1"/>
  <c r="G11" i="109"/>
  <c r="G12" i="109" s="1"/>
  <c r="F11" i="109"/>
  <c r="M116" i="110"/>
  <c r="L116" i="110"/>
  <c r="K116" i="110"/>
  <c r="J116" i="110"/>
  <c r="N116" i="110" s="1"/>
  <c r="L115" i="110"/>
  <c r="K115" i="110"/>
  <c r="J115" i="110"/>
  <c r="N115" i="110" s="1"/>
  <c r="L114" i="110"/>
  <c r="K114" i="110"/>
  <c r="J114" i="110"/>
  <c r="N114" i="110" s="1"/>
  <c r="L113" i="110"/>
  <c r="K113" i="110"/>
  <c r="J113" i="110"/>
  <c r="N113" i="110" s="1"/>
  <c r="L112" i="110"/>
  <c r="K112" i="110"/>
  <c r="J112" i="110"/>
  <c r="N112" i="110" s="1"/>
  <c r="N111" i="110"/>
  <c r="M111" i="110"/>
  <c r="L111" i="110"/>
  <c r="K111" i="110"/>
  <c r="J111" i="110"/>
  <c r="L110" i="110"/>
  <c r="K110" i="110"/>
  <c r="J110" i="110"/>
  <c r="N110" i="110" s="1"/>
  <c r="M109" i="110"/>
  <c r="L109" i="110"/>
  <c r="K109" i="110"/>
  <c r="J109" i="110"/>
  <c r="N109" i="110" s="1"/>
  <c r="N108" i="110"/>
  <c r="L108" i="110"/>
  <c r="K108" i="110"/>
  <c r="J108" i="110"/>
  <c r="M108" i="110" s="1"/>
  <c r="L107" i="110"/>
  <c r="K107" i="110"/>
  <c r="J107" i="110"/>
  <c r="N107" i="110" s="1"/>
  <c r="N106" i="110"/>
  <c r="M106" i="110"/>
  <c r="L106" i="110"/>
  <c r="K106" i="110"/>
  <c r="J106" i="110"/>
  <c r="N105" i="110"/>
  <c r="M105" i="110"/>
  <c r="L105" i="110"/>
  <c r="K105" i="110"/>
  <c r="J105" i="110"/>
  <c r="M104" i="110"/>
  <c r="L104" i="110"/>
  <c r="K104" i="110"/>
  <c r="J104" i="110"/>
  <c r="N104" i="110" s="1"/>
  <c r="N103" i="110"/>
  <c r="L103" i="110"/>
  <c r="K103" i="110"/>
  <c r="J103" i="110"/>
  <c r="M103" i="110" s="1"/>
  <c r="L102" i="110"/>
  <c r="K102" i="110"/>
  <c r="J102" i="110"/>
  <c r="N102" i="110" s="1"/>
  <c r="L101" i="110"/>
  <c r="K101" i="110"/>
  <c r="J101" i="110"/>
  <c r="N101" i="110" s="1"/>
  <c r="L100" i="110"/>
  <c r="K100" i="110"/>
  <c r="J100" i="110"/>
  <c r="N100" i="110" s="1"/>
  <c r="N99" i="110"/>
  <c r="M99" i="110"/>
  <c r="L99" i="110"/>
  <c r="K99" i="110"/>
  <c r="J99" i="110"/>
  <c r="M98" i="110"/>
  <c r="L98" i="110"/>
  <c r="K98" i="110"/>
  <c r="J98" i="110"/>
  <c r="N98" i="110" s="1"/>
  <c r="M97" i="110"/>
  <c r="L97" i="110"/>
  <c r="K97" i="110"/>
  <c r="J97" i="110"/>
  <c r="N97" i="110" s="1"/>
  <c r="E97" i="110"/>
  <c r="N91" i="110"/>
  <c r="L91" i="110"/>
  <c r="K91" i="110"/>
  <c r="J91" i="110"/>
  <c r="M91" i="110" s="1"/>
  <c r="L90" i="110"/>
  <c r="K90" i="110"/>
  <c r="J90" i="110"/>
  <c r="N90" i="110" s="1"/>
  <c r="L89" i="110"/>
  <c r="K89" i="110"/>
  <c r="J89" i="110"/>
  <c r="N89" i="110" s="1"/>
  <c r="L88" i="110"/>
  <c r="K88" i="110"/>
  <c r="J88" i="110"/>
  <c r="N88" i="110" s="1"/>
  <c r="N87" i="110"/>
  <c r="M87" i="110"/>
  <c r="L87" i="110"/>
  <c r="K87" i="110"/>
  <c r="J87" i="110"/>
  <c r="L86" i="110"/>
  <c r="K86" i="110"/>
  <c r="J86" i="110"/>
  <c r="M86" i="110" s="1"/>
  <c r="M85" i="110"/>
  <c r="L85" i="110"/>
  <c r="K85" i="110"/>
  <c r="J85" i="110"/>
  <c r="N85" i="110" s="1"/>
  <c r="N84" i="110"/>
  <c r="L84" i="110"/>
  <c r="K84" i="110"/>
  <c r="J84" i="110"/>
  <c r="M84" i="110" s="1"/>
  <c r="L83" i="110"/>
  <c r="K83" i="110"/>
  <c r="J83" i="110"/>
  <c r="N83" i="110" s="1"/>
  <c r="N82" i="110"/>
  <c r="M82" i="110"/>
  <c r="L82" i="110"/>
  <c r="K82" i="110"/>
  <c r="J82" i="110"/>
  <c r="N81" i="110"/>
  <c r="M81" i="110"/>
  <c r="L81" i="110"/>
  <c r="K81" i="110"/>
  <c r="J81" i="110"/>
  <c r="M80" i="110"/>
  <c r="L80" i="110"/>
  <c r="K80" i="110"/>
  <c r="J80" i="110"/>
  <c r="N80" i="110" s="1"/>
  <c r="N79" i="110"/>
  <c r="L79" i="110"/>
  <c r="K79" i="110"/>
  <c r="J79" i="110"/>
  <c r="M79" i="110" s="1"/>
  <c r="L78" i="110"/>
  <c r="K78" i="110"/>
  <c r="J78" i="110"/>
  <c r="N78" i="110" s="1"/>
  <c r="L77" i="110"/>
  <c r="K77" i="110"/>
  <c r="J77" i="110"/>
  <c r="N77" i="110" s="1"/>
  <c r="N76" i="110"/>
  <c r="L76" i="110"/>
  <c r="K76" i="110"/>
  <c r="J76" i="110"/>
  <c r="M76" i="110" s="1"/>
  <c r="N75" i="110"/>
  <c r="M75" i="110"/>
  <c r="L75" i="110"/>
  <c r="K75" i="110"/>
  <c r="J75" i="110"/>
  <c r="L74" i="110"/>
  <c r="K74" i="110"/>
  <c r="J74" i="110"/>
  <c r="M74" i="110" s="1"/>
  <c r="M73" i="110"/>
  <c r="L73" i="110"/>
  <c r="K73" i="110"/>
  <c r="J73" i="110"/>
  <c r="N73" i="110" s="1"/>
  <c r="L72" i="110"/>
  <c r="K72" i="110"/>
  <c r="J72" i="110"/>
  <c r="N72" i="110" s="1"/>
  <c r="E72" i="110"/>
  <c r="L66" i="110"/>
  <c r="K66" i="110"/>
  <c r="J66" i="110"/>
  <c r="N66" i="110" s="1"/>
  <c r="L65" i="110"/>
  <c r="K65" i="110"/>
  <c r="J65" i="110"/>
  <c r="N65" i="110" s="1"/>
  <c r="N64" i="110"/>
  <c r="L64" i="110"/>
  <c r="K64" i="110"/>
  <c r="J64" i="110"/>
  <c r="M64" i="110" s="1"/>
  <c r="N63" i="110"/>
  <c r="M63" i="110"/>
  <c r="L63" i="110"/>
  <c r="K63" i="110"/>
  <c r="J63" i="110"/>
  <c r="L62" i="110"/>
  <c r="K62" i="110"/>
  <c r="J62" i="110"/>
  <c r="N62" i="110" s="1"/>
  <c r="M61" i="110"/>
  <c r="L61" i="110"/>
  <c r="K61" i="110"/>
  <c r="J61" i="110"/>
  <c r="N61" i="110" s="1"/>
  <c r="L60" i="110"/>
  <c r="K60" i="110"/>
  <c r="J60" i="110"/>
  <c r="N60" i="110" s="1"/>
  <c r="L59" i="110"/>
  <c r="K59" i="110"/>
  <c r="J59" i="110"/>
  <c r="N59" i="110" s="1"/>
  <c r="N58" i="110"/>
  <c r="M58" i="110"/>
  <c r="L58" i="110"/>
  <c r="K58" i="110"/>
  <c r="J58" i="110"/>
  <c r="N57" i="110"/>
  <c r="M57" i="110"/>
  <c r="L57" i="110"/>
  <c r="K57" i="110"/>
  <c r="J57" i="110"/>
  <c r="M56" i="110"/>
  <c r="L56" i="110"/>
  <c r="K56" i="110"/>
  <c r="J56" i="110"/>
  <c r="N56" i="110" s="1"/>
  <c r="N55" i="110"/>
  <c r="M55" i="110"/>
  <c r="L55" i="110"/>
  <c r="K55" i="110"/>
  <c r="J55" i="110"/>
  <c r="L54" i="110"/>
  <c r="K54" i="110"/>
  <c r="J54" i="110"/>
  <c r="N54" i="110" s="1"/>
  <c r="L53" i="110"/>
  <c r="K53" i="110"/>
  <c r="J53" i="110"/>
  <c r="N53" i="110" s="1"/>
  <c r="N52" i="110"/>
  <c r="L52" i="110"/>
  <c r="K52" i="110"/>
  <c r="J52" i="110"/>
  <c r="M52" i="110" s="1"/>
  <c r="N51" i="110"/>
  <c r="M51" i="110"/>
  <c r="L51" i="110"/>
  <c r="K51" i="110"/>
  <c r="J51" i="110"/>
  <c r="L50" i="110"/>
  <c r="K50" i="110"/>
  <c r="J50" i="110"/>
  <c r="M50" i="110" s="1"/>
  <c r="M49" i="110"/>
  <c r="L49" i="110"/>
  <c r="K49" i="110"/>
  <c r="J49" i="110"/>
  <c r="N49" i="110" s="1"/>
  <c r="L48" i="110"/>
  <c r="K48" i="110"/>
  <c r="J48" i="110"/>
  <c r="N48" i="110" s="1"/>
  <c r="L47" i="110"/>
  <c r="K47" i="110"/>
  <c r="J47" i="110"/>
  <c r="N47" i="110" s="1"/>
  <c r="E47" i="110"/>
  <c r="L41" i="110"/>
  <c r="K41" i="110"/>
  <c r="J41" i="110"/>
  <c r="N41" i="110" s="1"/>
  <c r="N40" i="110"/>
  <c r="L40" i="110"/>
  <c r="K40" i="110"/>
  <c r="J40" i="110"/>
  <c r="M40" i="110" s="1"/>
  <c r="N39" i="110"/>
  <c r="M39" i="110"/>
  <c r="L39" i="110"/>
  <c r="K39" i="110"/>
  <c r="J39" i="110"/>
  <c r="L38" i="110"/>
  <c r="K38" i="110"/>
  <c r="J38" i="110"/>
  <c r="M38" i="110" s="1"/>
  <c r="M37" i="110"/>
  <c r="L37" i="110"/>
  <c r="K37" i="110"/>
  <c r="J37" i="110"/>
  <c r="N37" i="110" s="1"/>
  <c r="L36" i="110"/>
  <c r="K36" i="110"/>
  <c r="J36" i="110"/>
  <c r="N36" i="110" s="1"/>
  <c r="L35" i="110"/>
  <c r="K35" i="110"/>
  <c r="J35" i="110"/>
  <c r="N35" i="110" s="1"/>
  <c r="N34" i="110"/>
  <c r="M34" i="110"/>
  <c r="L34" i="110"/>
  <c r="K34" i="110"/>
  <c r="J34" i="110"/>
  <c r="N33" i="110"/>
  <c r="M33" i="110"/>
  <c r="L33" i="110"/>
  <c r="K33" i="110"/>
  <c r="J33" i="110"/>
  <c r="M32" i="110"/>
  <c r="L32" i="110"/>
  <c r="K32" i="110"/>
  <c r="J32" i="110"/>
  <c r="N32" i="110" s="1"/>
  <c r="N31" i="110"/>
  <c r="M31" i="110"/>
  <c r="L31" i="110"/>
  <c r="K31" i="110"/>
  <c r="J31" i="110"/>
  <c r="L30" i="110"/>
  <c r="K30" i="110"/>
  <c r="J30" i="110"/>
  <c r="N30" i="110" s="1"/>
  <c r="M29" i="110"/>
  <c r="L29" i="110"/>
  <c r="K29" i="110"/>
  <c r="J29" i="110"/>
  <c r="N29" i="110" s="1"/>
  <c r="N28" i="110"/>
  <c r="L28" i="110"/>
  <c r="K28" i="110"/>
  <c r="J28" i="110"/>
  <c r="M28" i="110" s="1"/>
  <c r="N27" i="110"/>
  <c r="M27" i="110"/>
  <c r="L27" i="110"/>
  <c r="K27" i="110"/>
  <c r="J27" i="110"/>
  <c r="L26" i="110"/>
  <c r="K26" i="110"/>
  <c r="J26" i="110"/>
  <c r="N26" i="110" s="1"/>
  <c r="M25" i="110"/>
  <c r="L25" i="110"/>
  <c r="K25" i="110"/>
  <c r="J25" i="110"/>
  <c r="N25" i="110" s="1"/>
  <c r="L24" i="110"/>
  <c r="K24" i="110"/>
  <c r="J24" i="110"/>
  <c r="N24" i="110" s="1"/>
  <c r="L23" i="110"/>
  <c r="K23" i="110"/>
  <c r="J23" i="110"/>
  <c r="M23" i="110" s="1"/>
  <c r="N22" i="110"/>
  <c r="M22" i="110"/>
  <c r="L22" i="110"/>
  <c r="K22" i="110"/>
  <c r="J22" i="110"/>
  <c r="E22" i="110"/>
  <c r="I14" i="110"/>
  <c r="H14" i="110"/>
  <c r="G14" i="110"/>
  <c r="F14" i="110"/>
  <c r="I13" i="110"/>
  <c r="H13" i="110"/>
  <c r="G13" i="110"/>
  <c r="F13" i="110"/>
  <c r="H12" i="110"/>
  <c r="G12" i="110"/>
  <c r="I11" i="110"/>
  <c r="I12" i="110" s="1"/>
  <c r="H11" i="110"/>
  <c r="G11" i="110"/>
  <c r="F11" i="110"/>
  <c r="F12" i="110" s="1"/>
  <c r="H15" i="113" l="1"/>
  <c r="H16" i="113" s="1"/>
  <c r="G15" i="113"/>
  <c r="G16" i="113" s="1"/>
  <c r="F15" i="113"/>
  <c r="F16" i="113" s="1"/>
  <c r="I15" i="113"/>
  <c r="I16" i="113" s="1"/>
  <c r="M114" i="112"/>
  <c r="M102" i="112"/>
  <c r="N98" i="112"/>
  <c r="M115" i="112"/>
  <c r="N104" i="112"/>
  <c r="M91" i="112"/>
  <c r="M79" i="112"/>
  <c r="M85" i="112"/>
  <c r="M73" i="112"/>
  <c r="N86" i="112"/>
  <c r="M49" i="112"/>
  <c r="M47" i="112"/>
  <c r="N50" i="112"/>
  <c r="M66" i="112"/>
  <c r="M60" i="112"/>
  <c r="N38" i="112"/>
  <c r="M24" i="112"/>
  <c r="M25" i="112"/>
  <c r="M31" i="112"/>
  <c r="M37" i="112"/>
  <c r="M28" i="112"/>
  <c r="M40" i="112"/>
  <c r="M52" i="112"/>
  <c r="M64" i="112"/>
  <c r="M76" i="112"/>
  <c r="M88" i="112"/>
  <c r="M100" i="112"/>
  <c r="M33" i="112"/>
  <c r="M57" i="112"/>
  <c r="M81" i="112"/>
  <c r="M105" i="112"/>
  <c r="M108" i="112"/>
  <c r="M65" i="112"/>
  <c r="M77" i="112"/>
  <c r="M89" i="112"/>
  <c r="M101" i="112"/>
  <c r="M113" i="112"/>
  <c r="M22" i="112"/>
  <c r="M58" i="112"/>
  <c r="M82" i="112"/>
  <c r="M106" i="112"/>
  <c r="M34" i="112"/>
  <c r="M27" i="112"/>
  <c r="M39" i="112"/>
  <c r="M51" i="112"/>
  <c r="G15" i="112" s="1"/>
  <c r="G16" i="112" s="1"/>
  <c r="M63" i="112"/>
  <c r="M75" i="112"/>
  <c r="M87" i="112"/>
  <c r="M99" i="112"/>
  <c r="M111" i="112"/>
  <c r="M116" i="112"/>
  <c r="N101" i="111"/>
  <c r="M106" i="111"/>
  <c r="M100" i="111"/>
  <c r="M111" i="111"/>
  <c r="N77" i="111"/>
  <c r="M88" i="111"/>
  <c r="M81" i="111"/>
  <c r="M75" i="111"/>
  <c r="M76" i="111"/>
  <c r="M89" i="111"/>
  <c r="M87" i="111"/>
  <c r="M64" i="111"/>
  <c r="M58" i="111"/>
  <c r="M52" i="111"/>
  <c r="N59" i="111"/>
  <c r="N29" i="111"/>
  <c r="N23" i="111"/>
  <c r="M33" i="111"/>
  <c r="M34" i="111"/>
  <c r="N35" i="111"/>
  <c r="M39" i="111"/>
  <c r="N25" i="111"/>
  <c r="M30" i="111"/>
  <c r="N37" i="111"/>
  <c r="N49" i="111"/>
  <c r="M54" i="111"/>
  <c r="N61" i="111"/>
  <c r="M66" i="111"/>
  <c r="N73" i="111"/>
  <c r="M78" i="111"/>
  <c r="N85" i="111"/>
  <c r="M90" i="111"/>
  <c r="N97" i="111"/>
  <c r="M102" i="111"/>
  <c r="N109" i="111"/>
  <c r="M114" i="111"/>
  <c r="M26" i="111"/>
  <c r="M38" i="111"/>
  <c r="M50" i="111"/>
  <c r="M62" i="111"/>
  <c r="M74" i="111"/>
  <c r="M86" i="111"/>
  <c r="M98" i="111"/>
  <c r="M110" i="111"/>
  <c r="M31" i="111"/>
  <c r="M55" i="111"/>
  <c r="M79" i="111"/>
  <c r="M91" i="111"/>
  <c r="M103" i="111"/>
  <c r="M115" i="111"/>
  <c r="M24" i="111"/>
  <c r="F15" i="111" s="1"/>
  <c r="F16" i="111" s="1"/>
  <c r="M36" i="111"/>
  <c r="M48" i="111"/>
  <c r="G15" i="111" s="1"/>
  <c r="G16" i="111" s="1"/>
  <c r="M60" i="111"/>
  <c r="M72" i="111"/>
  <c r="M84" i="111"/>
  <c r="M108" i="111"/>
  <c r="M32" i="111"/>
  <c r="M56" i="111"/>
  <c r="M80" i="111"/>
  <c r="M104" i="111"/>
  <c r="M116" i="111"/>
  <c r="M30" i="110"/>
  <c r="M54" i="110"/>
  <c r="M66" i="110"/>
  <c r="M78" i="110"/>
  <c r="M90" i="110"/>
  <c r="M102" i="110"/>
  <c r="M114" i="110"/>
  <c r="M35" i="110"/>
  <c r="M47" i="110"/>
  <c r="G15" i="110" s="1"/>
  <c r="G16" i="110" s="1"/>
  <c r="M59" i="110"/>
  <c r="M83" i="110"/>
  <c r="M107" i="110"/>
  <c r="N23" i="110"/>
  <c r="M88" i="110"/>
  <c r="M100" i="110"/>
  <c r="M112" i="110"/>
  <c r="M26" i="110"/>
  <c r="M62" i="110"/>
  <c r="M110" i="110"/>
  <c r="N38" i="110"/>
  <c r="N50" i="110"/>
  <c r="N74" i="110"/>
  <c r="N86" i="110"/>
  <c r="M115" i="110"/>
  <c r="M24" i="110"/>
  <c r="F15" i="110" s="1"/>
  <c r="F16" i="110" s="1"/>
  <c r="M36" i="110"/>
  <c r="M48" i="110"/>
  <c r="M60" i="110"/>
  <c r="M72" i="110"/>
  <c r="M41" i="110"/>
  <c r="M53" i="110"/>
  <c r="M65" i="110"/>
  <c r="M77" i="110"/>
  <c r="M89" i="110"/>
  <c r="M101" i="110"/>
  <c r="I15" i="110" s="1"/>
  <c r="I16" i="110" s="1"/>
  <c r="M113" i="110"/>
  <c r="I15" i="112" l="1"/>
  <c r="I16" i="112" s="1"/>
  <c r="H15" i="112"/>
  <c r="H16" i="112" s="1"/>
  <c r="F15" i="112"/>
  <c r="F16" i="112" s="1"/>
  <c r="I15" i="111"/>
  <c r="I16" i="111" s="1"/>
  <c r="H15" i="111"/>
  <c r="H16" i="111" s="1"/>
  <c r="H15" i="110"/>
  <c r="H16" i="110" s="1"/>
  <c r="L116" i="109"/>
  <c r="K116" i="109"/>
  <c r="J116" i="109"/>
  <c r="N116" i="109" s="1"/>
  <c r="L115" i="109"/>
  <c r="K115" i="109"/>
  <c r="J115" i="109"/>
  <c r="N115" i="109" s="1"/>
  <c r="L114" i="109"/>
  <c r="K114" i="109"/>
  <c r="J114" i="109"/>
  <c r="M114" i="109" s="1"/>
  <c r="L113" i="109"/>
  <c r="K113" i="109"/>
  <c r="J113" i="109"/>
  <c r="M113" i="109" s="1"/>
  <c r="N112" i="109"/>
  <c r="L112" i="109"/>
  <c r="K112" i="109"/>
  <c r="J112" i="109"/>
  <c r="M112" i="109" s="1"/>
  <c r="L111" i="109"/>
  <c r="K111" i="109"/>
  <c r="J111" i="109"/>
  <c r="N111" i="109" s="1"/>
  <c r="L110" i="109"/>
  <c r="K110" i="109"/>
  <c r="J110" i="109"/>
  <c r="N110" i="109" s="1"/>
  <c r="L109" i="109"/>
  <c r="K109" i="109"/>
  <c r="J109" i="109"/>
  <c r="N109" i="109" s="1"/>
  <c r="L108" i="109"/>
  <c r="K108" i="109"/>
  <c r="J108" i="109"/>
  <c r="N108" i="109" s="1"/>
  <c r="L107" i="109"/>
  <c r="K107" i="109"/>
  <c r="J107" i="109"/>
  <c r="N107" i="109" s="1"/>
  <c r="L106" i="109"/>
  <c r="K106" i="109"/>
  <c r="J106" i="109"/>
  <c r="M106" i="109" s="1"/>
  <c r="L105" i="109"/>
  <c r="K105" i="109"/>
  <c r="J105" i="109"/>
  <c r="M105" i="109" s="1"/>
  <c r="L104" i="109"/>
  <c r="K104" i="109"/>
  <c r="J104" i="109"/>
  <c r="N104" i="109" s="1"/>
  <c r="L103" i="109"/>
  <c r="K103" i="109"/>
  <c r="J103" i="109"/>
  <c r="N103" i="109" s="1"/>
  <c r="L102" i="109"/>
  <c r="K102" i="109"/>
  <c r="J102" i="109"/>
  <c r="N102" i="109" s="1"/>
  <c r="L101" i="109"/>
  <c r="K101" i="109"/>
  <c r="J101" i="109"/>
  <c r="N101" i="109" s="1"/>
  <c r="L100" i="109"/>
  <c r="K100" i="109"/>
  <c r="J100" i="109"/>
  <c r="N100" i="109" s="1"/>
  <c r="L99" i="109"/>
  <c r="K99" i="109"/>
  <c r="J99" i="109"/>
  <c r="N99" i="109" s="1"/>
  <c r="L98" i="109"/>
  <c r="K98" i="109"/>
  <c r="J98" i="109"/>
  <c r="N98" i="109" s="1"/>
  <c r="L97" i="109"/>
  <c r="K97" i="109"/>
  <c r="J97" i="109"/>
  <c r="M97" i="109" s="1"/>
  <c r="E97" i="109"/>
  <c r="L91" i="109"/>
  <c r="K91" i="109"/>
  <c r="J91" i="109"/>
  <c r="N91" i="109" s="1"/>
  <c r="L90" i="109"/>
  <c r="K90" i="109"/>
  <c r="J90" i="109"/>
  <c r="N90" i="109" s="1"/>
  <c r="L89" i="109"/>
  <c r="K89" i="109"/>
  <c r="J89" i="109"/>
  <c r="M89" i="109" s="1"/>
  <c r="L88" i="109"/>
  <c r="K88" i="109"/>
  <c r="J88" i="109"/>
  <c r="N88" i="109" s="1"/>
  <c r="L87" i="109"/>
  <c r="K87" i="109"/>
  <c r="J87" i="109"/>
  <c r="N87" i="109" s="1"/>
  <c r="L86" i="109"/>
  <c r="K86" i="109"/>
  <c r="J86" i="109"/>
  <c r="N86" i="109" s="1"/>
  <c r="L85" i="109"/>
  <c r="K85" i="109"/>
  <c r="J85" i="109"/>
  <c r="N85" i="109" s="1"/>
  <c r="L84" i="109"/>
  <c r="K84" i="109"/>
  <c r="J84" i="109"/>
  <c r="N84" i="109" s="1"/>
  <c r="L83" i="109"/>
  <c r="K83" i="109"/>
  <c r="J83" i="109"/>
  <c r="N83" i="109" s="1"/>
  <c r="M82" i="109"/>
  <c r="L82" i="109"/>
  <c r="K82" i="109"/>
  <c r="J82" i="109"/>
  <c r="N82" i="109" s="1"/>
  <c r="L81" i="109"/>
  <c r="K81" i="109"/>
  <c r="J81" i="109"/>
  <c r="M81" i="109" s="1"/>
  <c r="L80" i="109"/>
  <c r="K80" i="109"/>
  <c r="J80" i="109"/>
  <c r="M80" i="109" s="1"/>
  <c r="L79" i="109"/>
  <c r="K79" i="109"/>
  <c r="J79" i="109"/>
  <c r="N79" i="109" s="1"/>
  <c r="L78" i="109"/>
  <c r="K78" i="109"/>
  <c r="J78" i="109"/>
  <c r="N78" i="109" s="1"/>
  <c r="L77" i="109"/>
  <c r="K77" i="109"/>
  <c r="J77" i="109"/>
  <c r="N77" i="109" s="1"/>
  <c r="L76" i="109"/>
  <c r="K76" i="109"/>
  <c r="J76" i="109"/>
  <c r="N76" i="109" s="1"/>
  <c r="L75" i="109"/>
  <c r="K75" i="109"/>
  <c r="J75" i="109"/>
  <c r="N75" i="109" s="1"/>
  <c r="L74" i="109"/>
  <c r="K74" i="109"/>
  <c r="J74" i="109"/>
  <c r="N74" i="109" s="1"/>
  <c r="L73" i="109"/>
  <c r="K73" i="109"/>
  <c r="J73" i="109"/>
  <c r="M73" i="109" s="1"/>
  <c r="L72" i="109"/>
  <c r="K72" i="109"/>
  <c r="J72" i="109"/>
  <c r="N72" i="109" s="1"/>
  <c r="E72" i="109"/>
  <c r="L66" i="109"/>
  <c r="K66" i="109"/>
  <c r="J66" i="109"/>
  <c r="N66" i="109" s="1"/>
  <c r="L65" i="109"/>
  <c r="K65" i="109"/>
  <c r="J65" i="109"/>
  <c r="M65" i="109" s="1"/>
  <c r="L64" i="109"/>
  <c r="K64" i="109"/>
  <c r="J64" i="109"/>
  <c r="N64" i="109" s="1"/>
  <c r="L63" i="109"/>
  <c r="K63" i="109"/>
  <c r="J63" i="109"/>
  <c r="N63" i="109" s="1"/>
  <c r="L62" i="109"/>
  <c r="K62" i="109"/>
  <c r="J62" i="109"/>
  <c r="N62" i="109" s="1"/>
  <c r="N61" i="109"/>
  <c r="M61" i="109"/>
  <c r="L61" i="109"/>
  <c r="K61" i="109"/>
  <c r="J61" i="109"/>
  <c r="L60" i="109"/>
  <c r="K60" i="109"/>
  <c r="J60" i="109"/>
  <c r="N60" i="109" s="1"/>
  <c r="L59" i="109"/>
  <c r="K59" i="109"/>
  <c r="J59" i="109"/>
  <c r="N59" i="109" s="1"/>
  <c r="L58" i="109"/>
  <c r="K58" i="109"/>
  <c r="J58" i="109"/>
  <c r="M58" i="109" s="1"/>
  <c r="L57" i="109"/>
  <c r="K57" i="109"/>
  <c r="J57" i="109"/>
  <c r="M57" i="109" s="1"/>
  <c r="L56" i="109"/>
  <c r="K56" i="109"/>
  <c r="J56" i="109"/>
  <c r="N56" i="109" s="1"/>
  <c r="L55" i="109"/>
  <c r="K55" i="109"/>
  <c r="J55" i="109"/>
  <c r="M55" i="109" s="1"/>
  <c r="L54" i="109"/>
  <c r="K54" i="109"/>
  <c r="J54" i="109"/>
  <c r="N54" i="109" s="1"/>
  <c r="L53" i="109"/>
  <c r="K53" i="109"/>
  <c r="J53" i="109"/>
  <c r="N53" i="109" s="1"/>
  <c r="L52" i="109"/>
  <c r="K52" i="109"/>
  <c r="J52" i="109"/>
  <c r="N52" i="109" s="1"/>
  <c r="L51" i="109"/>
  <c r="K51" i="109"/>
  <c r="J51" i="109"/>
  <c r="N51" i="109" s="1"/>
  <c r="L50" i="109"/>
  <c r="K50" i="109"/>
  <c r="J50" i="109"/>
  <c r="N50" i="109" s="1"/>
  <c r="L49" i="109"/>
  <c r="K49" i="109"/>
  <c r="J49" i="109"/>
  <c r="M49" i="109" s="1"/>
  <c r="L48" i="109"/>
  <c r="K48" i="109"/>
  <c r="J48" i="109"/>
  <c r="M48" i="109" s="1"/>
  <c r="L47" i="109"/>
  <c r="K47" i="109"/>
  <c r="J47" i="109"/>
  <c r="M47" i="109" s="1"/>
  <c r="E47" i="109"/>
  <c r="L41" i="109"/>
  <c r="K41" i="109"/>
  <c r="J41" i="109"/>
  <c r="M41" i="109" s="1"/>
  <c r="L40" i="109"/>
  <c r="K40" i="109"/>
  <c r="J40" i="109"/>
  <c r="N40" i="109" s="1"/>
  <c r="L39" i="109"/>
  <c r="K39" i="109"/>
  <c r="J39" i="109"/>
  <c r="N39" i="109" s="1"/>
  <c r="L38" i="109"/>
  <c r="K38" i="109"/>
  <c r="J38" i="109"/>
  <c r="N38" i="109" s="1"/>
  <c r="L37" i="109"/>
  <c r="K37" i="109"/>
  <c r="J37" i="109"/>
  <c r="N37" i="109" s="1"/>
  <c r="L36" i="109"/>
  <c r="K36" i="109"/>
  <c r="J36" i="109"/>
  <c r="N36" i="109" s="1"/>
  <c r="L35" i="109"/>
  <c r="K35" i="109"/>
  <c r="J35" i="109"/>
  <c r="N35" i="109" s="1"/>
  <c r="N34" i="109"/>
  <c r="L34" i="109"/>
  <c r="K34" i="109"/>
  <c r="J34" i="109"/>
  <c r="M34" i="109" s="1"/>
  <c r="L33" i="109"/>
  <c r="K33" i="109"/>
  <c r="J33" i="109"/>
  <c r="M33" i="109" s="1"/>
  <c r="L32" i="109"/>
  <c r="K32" i="109"/>
  <c r="J32" i="109"/>
  <c r="M32" i="109" s="1"/>
  <c r="L31" i="109"/>
  <c r="K31" i="109"/>
  <c r="J31" i="109"/>
  <c r="N31" i="109" s="1"/>
  <c r="L30" i="109"/>
  <c r="K30" i="109"/>
  <c r="J30" i="109"/>
  <c r="N30" i="109" s="1"/>
  <c r="L29" i="109"/>
  <c r="K29" i="109"/>
  <c r="J29" i="109"/>
  <c r="N29" i="109" s="1"/>
  <c r="L28" i="109"/>
  <c r="K28" i="109"/>
  <c r="J28" i="109"/>
  <c r="N28" i="109" s="1"/>
  <c r="L27" i="109"/>
  <c r="K27" i="109"/>
  <c r="J27" i="109"/>
  <c r="N27" i="109" s="1"/>
  <c r="L26" i="109"/>
  <c r="K26" i="109"/>
  <c r="J26" i="109"/>
  <c r="M26" i="109" s="1"/>
  <c r="L25" i="109"/>
  <c r="K25" i="109"/>
  <c r="J25" i="109"/>
  <c r="M25" i="109" s="1"/>
  <c r="L24" i="109"/>
  <c r="K24" i="109"/>
  <c r="J24" i="109"/>
  <c r="M24" i="109" s="1"/>
  <c r="N23" i="109"/>
  <c r="L23" i="109"/>
  <c r="K23" i="109"/>
  <c r="J23" i="109"/>
  <c r="M23" i="109" s="1"/>
  <c r="L22" i="109"/>
  <c r="K22" i="109"/>
  <c r="J22" i="109"/>
  <c r="N22" i="109" s="1"/>
  <c r="E22" i="109"/>
  <c r="M31" i="109" l="1"/>
  <c r="M59" i="109"/>
  <c r="M90" i="109"/>
  <c r="N80" i="109"/>
  <c r="N114" i="109"/>
  <c r="M72" i="109"/>
  <c r="N55" i="109"/>
  <c r="N47" i="109"/>
  <c r="M37" i="109"/>
  <c r="M40" i="109"/>
  <c r="N24" i="109"/>
  <c r="M53" i="109"/>
  <c r="M66" i="109"/>
  <c r="M29" i="109"/>
  <c r="M63" i="109"/>
  <c r="N32" i="109"/>
  <c r="M74" i="109"/>
  <c r="M88" i="109"/>
  <c r="N26" i="109"/>
  <c r="M39" i="109"/>
  <c r="M51" i="109"/>
  <c r="M115" i="109"/>
  <c r="M104" i="109"/>
  <c r="N106" i="109"/>
  <c r="M111" i="109"/>
  <c r="M101" i="109"/>
  <c r="M103" i="109"/>
  <c r="M109" i="109"/>
  <c r="M99" i="109"/>
  <c r="M107" i="109"/>
  <c r="M98" i="109"/>
  <c r="I15" i="109" s="1"/>
  <c r="I16" i="109" s="1"/>
  <c r="M91" i="109"/>
  <c r="M77" i="109"/>
  <c r="M79" i="109"/>
  <c r="M75" i="109"/>
  <c r="M85" i="109"/>
  <c r="M87" i="109"/>
  <c r="M83" i="109"/>
  <c r="M50" i="109"/>
  <c r="G15" i="109" s="1"/>
  <c r="G16" i="109" s="1"/>
  <c r="N48" i="109"/>
  <c r="M56" i="109"/>
  <c r="N58" i="109"/>
  <c r="M64" i="109"/>
  <c r="M22" i="109"/>
  <c r="N25" i="109"/>
  <c r="M30" i="109"/>
  <c r="N33" i="109"/>
  <c r="M38" i="109"/>
  <c r="N41" i="109"/>
  <c r="N49" i="109"/>
  <c r="M54" i="109"/>
  <c r="N57" i="109"/>
  <c r="M62" i="109"/>
  <c r="N65" i="109"/>
  <c r="N73" i="109"/>
  <c r="M78" i="109"/>
  <c r="N81" i="109"/>
  <c r="M86" i="109"/>
  <c r="N89" i="109"/>
  <c r="N97" i="109"/>
  <c r="M102" i="109"/>
  <c r="N105" i="109"/>
  <c r="M110" i="109"/>
  <c r="N113" i="109"/>
  <c r="M27" i="109"/>
  <c r="M35" i="109"/>
  <c r="M28" i="109"/>
  <c r="M36" i="109"/>
  <c r="M52" i="109"/>
  <c r="M60" i="109"/>
  <c r="M76" i="109"/>
  <c r="M84" i="109"/>
  <c r="M100" i="109"/>
  <c r="M108" i="109"/>
  <c r="M116" i="109"/>
  <c r="L116" i="108"/>
  <c r="K116" i="108"/>
  <c r="J116" i="108"/>
  <c r="N116" i="108" s="1"/>
  <c r="L115" i="108"/>
  <c r="K115" i="108"/>
  <c r="J115" i="108"/>
  <c r="M115" i="108" s="1"/>
  <c r="L114" i="108"/>
  <c r="K114" i="108"/>
  <c r="J114" i="108"/>
  <c r="M114" i="108" s="1"/>
  <c r="L113" i="108"/>
  <c r="K113" i="108"/>
  <c r="J113" i="108"/>
  <c r="M113" i="108" s="1"/>
  <c r="N112" i="108"/>
  <c r="L112" i="108"/>
  <c r="K112" i="108"/>
  <c r="J112" i="108"/>
  <c r="M112" i="108" s="1"/>
  <c r="L111" i="108"/>
  <c r="K111" i="108"/>
  <c r="J111" i="108"/>
  <c r="N111" i="108" s="1"/>
  <c r="L110" i="108"/>
  <c r="K110" i="108"/>
  <c r="J110" i="108"/>
  <c r="N110" i="108" s="1"/>
  <c r="L109" i="108"/>
  <c r="K109" i="108"/>
  <c r="J109" i="108"/>
  <c r="N109" i="108" s="1"/>
  <c r="L108" i="108"/>
  <c r="K108" i="108"/>
  <c r="J108" i="108"/>
  <c r="N108" i="108" s="1"/>
  <c r="L107" i="108"/>
  <c r="K107" i="108"/>
  <c r="J107" i="108"/>
  <c r="M107" i="108" s="1"/>
  <c r="L106" i="108"/>
  <c r="K106" i="108"/>
  <c r="J106" i="108"/>
  <c r="M106" i="108" s="1"/>
  <c r="L105" i="108"/>
  <c r="K105" i="108"/>
  <c r="J105" i="108"/>
  <c r="M105" i="108" s="1"/>
  <c r="N104" i="108"/>
  <c r="M104" i="108"/>
  <c r="L104" i="108"/>
  <c r="K104" i="108"/>
  <c r="J104" i="108"/>
  <c r="L103" i="108"/>
  <c r="K103" i="108"/>
  <c r="J103" i="108"/>
  <c r="N103" i="108" s="1"/>
  <c r="L102" i="108"/>
  <c r="K102" i="108"/>
  <c r="J102" i="108"/>
  <c r="N102" i="108" s="1"/>
  <c r="M101" i="108"/>
  <c r="L101" i="108"/>
  <c r="K101" i="108"/>
  <c r="J101" i="108"/>
  <c r="N101" i="108" s="1"/>
  <c r="L100" i="108"/>
  <c r="K100" i="108"/>
  <c r="J100" i="108"/>
  <c r="N100" i="108" s="1"/>
  <c r="L99" i="108"/>
  <c r="K99" i="108"/>
  <c r="J99" i="108"/>
  <c r="M99" i="108" s="1"/>
  <c r="L98" i="108"/>
  <c r="K98" i="108"/>
  <c r="J98" i="108"/>
  <c r="M98" i="108" s="1"/>
  <c r="N97" i="108"/>
  <c r="L97" i="108"/>
  <c r="K97" i="108"/>
  <c r="J97" i="108"/>
  <c r="M97" i="108" s="1"/>
  <c r="E97" i="108"/>
  <c r="L91" i="108"/>
  <c r="K91" i="108"/>
  <c r="J91" i="108"/>
  <c r="M91" i="108" s="1"/>
  <c r="N90" i="108"/>
  <c r="L90" i="108"/>
  <c r="K90" i="108"/>
  <c r="J90" i="108"/>
  <c r="M90" i="108" s="1"/>
  <c r="L89" i="108"/>
  <c r="K89" i="108"/>
  <c r="J89" i="108"/>
  <c r="M89" i="108" s="1"/>
  <c r="L88" i="108"/>
  <c r="K88" i="108"/>
  <c r="J88" i="108"/>
  <c r="N88" i="108" s="1"/>
  <c r="L87" i="108"/>
  <c r="K87" i="108"/>
  <c r="J87" i="108"/>
  <c r="N87" i="108" s="1"/>
  <c r="L86" i="108"/>
  <c r="K86" i="108"/>
  <c r="J86" i="108"/>
  <c r="N86" i="108" s="1"/>
  <c r="L85" i="108"/>
  <c r="K85" i="108"/>
  <c r="J85" i="108"/>
  <c r="N85" i="108" s="1"/>
  <c r="L84" i="108"/>
  <c r="K84" i="108"/>
  <c r="J84" i="108"/>
  <c r="N84" i="108" s="1"/>
  <c r="L83" i="108"/>
  <c r="K83" i="108"/>
  <c r="J83" i="108"/>
  <c r="M83" i="108" s="1"/>
  <c r="N82" i="108"/>
  <c r="L82" i="108"/>
  <c r="K82" i="108"/>
  <c r="J82" i="108"/>
  <c r="M82" i="108" s="1"/>
  <c r="L81" i="108"/>
  <c r="K81" i="108"/>
  <c r="J81" i="108"/>
  <c r="N81" i="108" s="1"/>
  <c r="L80" i="108"/>
  <c r="K80" i="108"/>
  <c r="J80" i="108"/>
  <c r="M80" i="108" s="1"/>
  <c r="L79" i="108"/>
  <c r="K79" i="108"/>
  <c r="J79" i="108"/>
  <c r="N79" i="108" s="1"/>
  <c r="M78" i="108"/>
  <c r="L78" i="108"/>
  <c r="K78" i="108"/>
  <c r="J78" i="108"/>
  <c r="N78" i="108" s="1"/>
  <c r="L77" i="108"/>
  <c r="K77" i="108"/>
  <c r="J77" i="108"/>
  <c r="N77" i="108" s="1"/>
  <c r="L76" i="108"/>
  <c r="K76" i="108"/>
  <c r="J76" i="108"/>
  <c r="N76" i="108" s="1"/>
  <c r="L75" i="108"/>
  <c r="K75" i="108"/>
  <c r="J75" i="108"/>
  <c r="M75" i="108" s="1"/>
  <c r="N74" i="108"/>
  <c r="L74" i="108"/>
  <c r="K74" i="108"/>
  <c r="J74" i="108"/>
  <c r="M74" i="108" s="1"/>
  <c r="L73" i="108"/>
  <c r="K73" i="108"/>
  <c r="J73" i="108"/>
  <c r="N73" i="108" s="1"/>
  <c r="N72" i="108"/>
  <c r="M72" i="108"/>
  <c r="L72" i="108"/>
  <c r="K72" i="108"/>
  <c r="J72" i="108"/>
  <c r="E72" i="108"/>
  <c r="L66" i="108"/>
  <c r="K66" i="108"/>
  <c r="J66" i="108"/>
  <c r="M66" i="108" s="1"/>
  <c r="L65" i="108"/>
  <c r="K65" i="108"/>
  <c r="J65" i="108"/>
  <c r="N65" i="108" s="1"/>
  <c r="N64" i="108"/>
  <c r="M64" i="108"/>
  <c r="L64" i="108"/>
  <c r="K64" i="108"/>
  <c r="J64" i="108"/>
  <c r="L63" i="108"/>
  <c r="K63" i="108"/>
  <c r="J63" i="108"/>
  <c r="N63" i="108" s="1"/>
  <c r="L62" i="108"/>
  <c r="K62" i="108"/>
  <c r="J62" i="108"/>
  <c r="N62" i="108" s="1"/>
  <c r="L61" i="108"/>
  <c r="K61" i="108"/>
  <c r="J61" i="108"/>
  <c r="N61" i="108" s="1"/>
  <c r="L60" i="108"/>
  <c r="K60" i="108"/>
  <c r="J60" i="108"/>
  <c r="N60" i="108" s="1"/>
  <c r="L59" i="108"/>
  <c r="K59" i="108"/>
  <c r="J59" i="108"/>
  <c r="M59" i="108" s="1"/>
  <c r="L58" i="108"/>
  <c r="K58" i="108"/>
  <c r="J58" i="108"/>
  <c r="M58" i="108" s="1"/>
  <c r="L57" i="108"/>
  <c r="K57" i="108"/>
  <c r="J57" i="108"/>
  <c r="N57" i="108" s="1"/>
  <c r="N56" i="108"/>
  <c r="M56" i="108"/>
  <c r="L56" i="108"/>
  <c r="K56" i="108"/>
  <c r="J56" i="108"/>
  <c r="L55" i="108"/>
  <c r="K55" i="108"/>
  <c r="J55" i="108"/>
  <c r="N55" i="108" s="1"/>
  <c r="L54" i="108"/>
  <c r="K54" i="108"/>
  <c r="J54" i="108"/>
  <c r="N54" i="108" s="1"/>
  <c r="L53" i="108"/>
  <c r="K53" i="108"/>
  <c r="J53" i="108"/>
  <c r="N53" i="108" s="1"/>
  <c r="L52" i="108"/>
  <c r="K52" i="108"/>
  <c r="J52" i="108"/>
  <c r="N52" i="108" s="1"/>
  <c r="L51" i="108"/>
  <c r="K51" i="108"/>
  <c r="J51" i="108"/>
  <c r="M51" i="108" s="1"/>
  <c r="L50" i="108"/>
  <c r="K50" i="108"/>
  <c r="J50" i="108"/>
  <c r="M50" i="108" s="1"/>
  <c r="L49" i="108"/>
  <c r="K49" i="108"/>
  <c r="J49" i="108"/>
  <c r="N49" i="108" s="1"/>
  <c r="N48" i="108"/>
  <c r="L48" i="108"/>
  <c r="K48" i="108"/>
  <c r="J48" i="108"/>
  <c r="M48" i="108" s="1"/>
  <c r="L47" i="108"/>
  <c r="K47" i="108"/>
  <c r="J47" i="108"/>
  <c r="N47" i="108" s="1"/>
  <c r="E47" i="108"/>
  <c r="N41" i="108"/>
  <c r="L41" i="108"/>
  <c r="K41" i="108"/>
  <c r="J41" i="108"/>
  <c r="M41" i="108" s="1"/>
  <c r="L40" i="108"/>
  <c r="K40" i="108"/>
  <c r="J40" i="108"/>
  <c r="N40" i="108" s="1"/>
  <c r="L39" i="108"/>
  <c r="K39" i="108"/>
  <c r="J39" i="108"/>
  <c r="N39" i="108" s="1"/>
  <c r="L38" i="108"/>
  <c r="K38" i="108"/>
  <c r="J38" i="108"/>
  <c r="N38" i="108" s="1"/>
  <c r="M37" i="108"/>
  <c r="L37" i="108"/>
  <c r="K37" i="108"/>
  <c r="J37" i="108"/>
  <c r="N37" i="108" s="1"/>
  <c r="L36" i="108"/>
  <c r="K36" i="108"/>
  <c r="J36" i="108"/>
  <c r="N36" i="108" s="1"/>
  <c r="N35" i="108"/>
  <c r="L35" i="108"/>
  <c r="K35" i="108"/>
  <c r="J35" i="108"/>
  <c r="M35" i="108" s="1"/>
  <c r="L34" i="108"/>
  <c r="K34" i="108"/>
  <c r="J34" i="108"/>
  <c r="M34" i="108" s="1"/>
  <c r="L33" i="108"/>
  <c r="K33" i="108"/>
  <c r="J33" i="108"/>
  <c r="M33" i="108" s="1"/>
  <c r="L32" i="108"/>
  <c r="K32" i="108"/>
  <c r="J32" i="108"/>
  <c r="N32" i="108" s="1"/>
  <c r="L31" i="108"/>
  <c r="K31" i="108"/>
  <c r="J31" i="108"/>
  <c r="N31" i="108" s="1"/>
  <c r="L30" i="108"/>
  <c r="K30" i="108"/>
  <c r="J30" i="108"/>
  <c r="N30" i="108" s="1"/>
  <c r="L29" i="108"/>
  <c r="K29" i="108"/>
  <c r="J29" i="108"/>
  <c r="N29" i="108" s="1"/>
  <c r="L28" i="108"/>
  <c r="K28" i="108"/>
  <c r="J28" i="108"/>
  <c r="N28" i="108" s="1"/>
  <c r="N27" i="108"/>
  <c r="L27" i="108"/>
  <c r="K27" i="108"/>
  <c r="J27" i="108"/>
  <c r="M27" i="108" s="1"/>
  <c r="L26" i="108"/>
  <c r="K26" i="108"/>
  <c r="J26" i="108"/>
  <c r="M26" i="108" s="1"/>
  <c r="L25" i="108"/>
  <c r="K25" i="108"/>
  <c r="J25" i="108"/>
  <c r="M25" i="108" s="1"/>
  <c r="L24" i="108"/>
  <c r="K24" i="108"/>
  <c r="J24" i="108"/>
  <c r="N24" i="108" s="1"/>
  <c r="L23" i="108"/>
  <c r="K23" i="108"/>
  <c r="J23" i="108"/>
  <c r="N23" i="108" s="1"/>
  <c r="L22" i="108"/>
  <c r="K22" i="108"/>
  <c r="J22" i="108"/>
  <c r="N22" i="108" s="1"/>
  <c r="E22" i="108"/>
  <c r="I14" i="108"/>
  <c r="H14" i="108"/>
  <c r="G14" i="108"/>
  <c r="F14" i="108"/>
  <c r="I13" i="108"/>
  <c r="H13" i="108"/>
  <c r="G13" i="108"/>
  <c r="F13" i="108"/>
  <c r="H12" i="108"/>
  <c r="I11" i="108"/>
  <c r="I12" i="108" s="1"/>
  <c r="H11" i="108"/>
  <c r="G11" i="108"/>
  <c r="G12" i="108" s="1"/>
  <c r="F11" i="108"/>
  <c r="F12" i="108" s="1"/>
  <c r="F15" i="109" l="1"/>
  <c r="F16" i="109" s="1"/>
  <c r="H15" i="109"/>
  <c r="H16" i="109" s="1"/>
  <c r="M54" i="108"/>
  <c r="N25" i="108"/>
  <c r="N99" i="108"/>
  <c r="N80" i="108"/>
  <c r="N106" i="108"/>
  <c r="M29" i="108"/>
  <c r="M62" i="108"/>
  <c r="N33" i="108"/>
  <c r="M40" i="108"/>
  <c r="N114" i="108"/>
  <c r="N98" i="108"/>
  <c r="N113" i="108"/>
  <c r="N115" i="108"/>
  <c r="M109" i="108"/>
  <c r="N105" i="108"/>
  <c r="N107" i="108"/>
  <c r="M81" i="108"/>
  <c r="N89" i="108"/>
  <c r="N91" i="108"/>
  <c r="M73" i="108"/>
  <c r="N83" i="108"/>
  <c r="N75" i="108"/>
  <c r="M88" i="108"/>
  <c r="M86" i="108"/>
  <c r="N50" i="108"/>
  <c r="N58" i="108"/>
  <c r="M49" i="108"/>
  <c r="M53" i="108"/>
  <c r="M57" i="108"/>
  <c r="M61" i="108"/>
  <c r="M65" i="108"/>
  <c r="N66" i="108"/>
  <c r="N51" i="108"/>
  <c r="N59" i="108"/>
  <c r="M32" i="108"/>
  <c r="M38" i="108"/>
  <c r="M24" i="108"/>
  <c r="M30" i="108"/>
  <c r="N34" i="108"/>
  <c r="M22" i="108"/>
  <c r="N26" i="108"/>
  <c r="M102" i="108"/>
  <c r="M110" i="108"/>
  <c r="M77" i="108"/>
  <c r="M85" i="108"/>
  <c r="M23" i="108"/>
  <c r="M31" i="108"/>
  <c r="M39" i="108"/>
  <c r="M47" i="108"/>
  <c r="M55" i="108"/>
  <c r="M63" i="108"/>
  <c r="M79" i="108"/>
  <c r="M87" i="108"/>
  <c r="M103" i="108"/>
  <c r="M111" i="108"/>
  <c r="M28" i="108"/>
  <c r="M36" i="108"/>
  <c r="M52" i="108"/>
  <c r="M60" i="108"/>
  <c r="M76" i="108"/>
  <c r="M84" i="108"/>
  <c r="M100" i="108"/>
  <c r="M108" i="108"/>
  <c r="M116" i="108"/>
  <c r="I15" i="108" l="1"/>
  <c r="I16" i="108" s="1"/>
  <c r="H15" i="108"/>
  <c r="H16" i="108" s="1"/>
  <c r="F15" i="108"/>
  <c r="F16" i="108" s="1"/>
  <c r="G15" i="108"/>
  <c r="G16" i="108" s="1"/>
  <c r="L116" i="107"/>
  <c r="K116" i="107"/>
  <c r="J116" i="107"/>
  <c r="M116" i="107" s="1"/>
  <c r="L115" i="107"/>
  <c r="K115" i="107"/>
  <c r="J115" i="107"/>
  <c r="N115" i="107" s="1"/>
  <c r="L114" i="107"/>
  <c r="K114" i="107"/>
  <c r="J114" i="107"/>
  <c r="N114" i="107" s="1"/>
  <c r="N113" i="107"/>
  <c r="L113" i="107"/>
  <c r="K113" i="107"/>
  <c r="J113" i="107"/>
  <c r="M113" i="107" s="1"/>
  <c r="L112" i="107"/>
  <c r="K112" i="107"/>
  <c r="J112" i="107"/>
  <c r="N112" i="107" s="1"/>
  <c r="M111" i="107"/>
  <c r="L111" i="107"/>
  <c r="K111" i="107"/>
  <c r="J111" i="107"/>
  <c r="N111" i="107" s="1"/>
  <c r="L110" i="107"/>
  <c r="K110" i="107"/>
  <c r="J110" i="107"/>
  <c r="N110" i="107" s="1"/>
  <c r="L109" i="107"/>
  <c r="K109" i="107"/>
  <c r="J109" i="107"/>
  <c r="N109" i="107" s="1"/>
  <c r="L108" i="107"/>
  <c r="K108" i="107"/>
  <c r="J108" i="107"/>
  <c r="M108" i="107" s="1"/>
  <c r="L107" i="107"/>
  <c r="K107" i="107"/>
  <c r="J107" i="107"/>
  <c r="N107" i="107" s="1"/>
  <c r="L106" i="107"/>
  <c r="K106" i="107"/>
  <c r="J106" i="107"/>
  <c r="N106" i="107" s="1"/>
  <c r="N105" i="107"/>
  <c r="M105" i="107"/>
  <c r="L105" i="107"/>
  <c r="K105" i="107"/>
  <c r="J105" i="107"/>
  <c r="L104" i="107"/>
  <c r="K104" i="107"/>
  <c r="J104" i="107"/>
  <c r="N104" i="107" s="1"/>
  <c r="L103" i="107"/>
  <c r="K103" i="107"/>
  <c r="J103" i="107"/>
  <c r="N103" i="107" s="1"/>
  <c r="L102" i="107"/>
  <c r="K102" i="107"/>
  <c r="J102" i="107"/>
  <c r="N102" i="107" s="1"/>
  <c r="L101" i="107"/>
  <c r="K101" i="107"/>
  <c r="J101" i="107"/>
  <c r="N101" i="107" s="1"/>
  <c r="L100" i="107"/>
  <c r="K100" i="107"/>
  <c r="J100" i="107"/>
  <c r="M100" i="107" s="1"/>
  <c r="L99" i="107"/>
  <c r="K99" i="107"/>
  <c r="J99" i="107"/>
  <c r="M99" i="107" s="1"/>
  <c r="L98" i="107"/>
  <c r="K98" i="107"/>
  <c r="J98" i="107"/>
  <c r="N98" i="107" s="1"/>
  <c r="L97" i="107"/>
  <c r="K97" i="107"/>
  <c r="J97" i="107"/>
  <c r="M97" i="107" s="1"/>
  <c r="E97" i="107"/>
  <c r="L91" i="107"/>
  <c r="K91" i="107"/>
  <c r="J91" i="107"/>
  <c r="N91" i="107" s="1"/>
  <c r="L90" i="107"/>
  <c r="K90" i="107"/>
  <c r="J90" i="107"/>
  <c r="N90" i="107" s="1"/>
  <c r="M89" i="107"/>
  <c r="L89" i="107"/>
  <c r="K89" i="107"/>
  <c r="J89" i="107"/>
  <c r="N89" i="107" s="1"/>
  <c r="L88" i="107"/>
  <c r="K88" i="107"/>
  <c r="J88" i="107"/>
  <c r="N88" i="107" s="1"/>
  <c r="L87" i="107"/>
  <c r="K87" i="107"/>
  <c r="J87" i="107"/>
  <c r="M87" i="107" s="1"/>
  <c r="L86" i="107"/>
  <c r="K86" i="107"/>
  <c r="J86" i="107"/>
  <c r="N86" i="107" s="1"/>
  <c r="L85" i="107"/>
  <c r="K85" i="107"/>
  <c r="J85" i="107"/>
  <c r="N85" i="107" s="1"/>
  <c r="L84" i="107"/>
  <c r="K84" i="107"/>
  <c r="J84" i="107"/>
  <c r="M84" i="107" s="1"/>
  <c r="N83" i="107"/>
  <c r="M83" i="107"/>
  <c r="L83" i="107"/>
  <c r="K83" i="107"/>
  <c r="J83" i="107"/>
  <c r="L82" i="107"/>
  <c r="K82" i="107"/>
  <c r="J82" i="107"/>
  <c r="N82" i="107" s="1"/>
  <c r="L81" i="107"/>
  <c r="K81" i="107"/>
  <c r="J81" i="107"/>
  <c r="N81" i="107" s="1"/>
  <c r="L80" i="107"/>
  <c r="K80" i="107"/>
  <c r="J80" i="107"/>
  <c r="N80" i="107" s="1"/>
  <c r="L79" i="107"/>
  <c r="K79" i="107"/>
  <c r="J79" i="107"/>
  <c r="M79" i="107" s="1"/>
  <c r="L78" i="107"/>
  <c r="K78" i="107"/>
  <c r="J78" i="107"/>
  <c r="N78" i="107" s="1"/>
  <c r="L77" i="107"/>
  <c r="K77" i="107"/>
  <c r="J77" i="107"/>
  <c r="N77" i="107" s="1"/>
  <c r="N76" i="107"/>
  <c r="L76" i="107"/>
  <c r="K76" i="107"/>
  <c r="J76" i="107"/>
  <c r="M76" i="107" s="1"/>
  <c r="N75" i="107"/>
  <c r="L75" i="107"/>
  <c r="K75" i="107"/>
  <c r="J75" i="107"/>
  <c r="M75" i="107" s="1"/>
  <c r="L74" i="107"/>
  <c r="K74" i="107"/>
  <c r="J74" i="107"/>
  <c r="N74" i="107" s="1"/>
  <c r="N73" i="107"/>
  <c r="L73" i="107"/>
  <c r="K73" i="107"/>
  <c r="J73" i="107"/>
  <c r="M73" i="107" s="1"/>
  <c r="L72" i="107"/>
  <c r="K72" i="107"/>
  <c r="J72" i="107"/>
  <c r="N72" i="107" s="1"/>
  <c r="E72" i="107"/>
  <c r="L66" i="107"/>
  <c r="K66" i="107"/>
  <c r="J66" i="107"/>
  <c r="N66" i="107" s="1"/>
  <c r="L65" i="107"/>
  <c r="K65" i="107"/>
  <c r="J65" i="107"/>
  <c r="N65" i="107" s="1"/>
  <c r="L64" i="107"/>
  <c r="K64" i="107"/>
  <c r="J64" i="107"/>
  <c r="N64" i="107" s="1"/>
  <c r="L63" i="107"/>
  <c r="K63" i="107"/>
  <c r="J63" i="107"/>
  <c r="N63" i="107" s="1"/>
  <c r="N62" i="107"/>
  <c r="M62" i="107"/>
  <c r="L62" i="107"/>
  <c r="K62" i="107"/>
  <c r="J62" i="107"/>
  <c r="L61" i="107"/>
  <c r="K61" i="107"/>
  <c r="J61" i="107"/>
  <c r="N61" i="107" s="1"/>
  <c r="L60" i="107"/>
  <c r="K60" i="107"/>
  <c r="J60" i="107"/>
  <c r="M60" i="107" s="1"/>
  <c r="L59" i="107"/>
  <c r="K59" i="107"/>
  <c r="J59" i="107"/>
  <c r="N59" i="107" s="1"/>
  <c r="L58" i="107"/>
  <c r="K58" i="107"/>
  <c r="J58" i="107"/>
  <c r="N58" i="107" s="1"/>
  <c r="L57" i="107"/>
  <c r="K57" i="107"/>
  <c r="J57" i="107"/>
  <c r="N57" i="107" s="1"/>
  <c r="L56" i="107"/>
  <c r="K56" i="107"/>
  <c r="J56" i="107"/>
  <c r="N56" i="107" s="1"/>
  <c r="L55" i="107"/>
  <c r="K55" i="107"/>
  <c r="J55" i="107"/>
  <c r="M55" i="107" s="1"/>
  <c r="M54" i="107"/>
  <c r="L54" i="107"/>
  <c r="K54" i="107"/>
  <c r="J54" i="107"/>
  <c r="N54" i="107" s="1"/>
  <c r="L53" i="107"/>
  <c r="K53" i="107"/>
  <c r="J53" i="107"/>
  <c r="N53" i="107" s="1"/>
  <c r="N52" i="107"/>
  <c r="L52" i="107"/>
  <c r="K52" i="107"/>
  <c r="J52" i="107"/>
  <c r="M52" i="107" s="1"/>
  <c r="L51" i="107"/>
  <c r="K51" i="107"/>
  <c r="J51" i="107"/>
  <c r="N51" i="107" s="1"/>
  <c r="L50" i="107"/>
  <c r="K50" i="107"/>
  <c r="J50" i="107"/>
  <c r="N50" i="107" s="1"/>
  <c r="L49" i="107"/>
  <c r="K49" i="107"/>
  <c r="J49" i="107"/>
  <c r="N49" i="107" s="1"/>
  <c r="M48" i="107"/>
  <c r="L48" i="107"/>
  <c r="K48" i="107"/>
  <c r="J48" i="107"/>
  <c r="N48" i="107" s="1"/>
  <c r="L47" i="107"/>
  <c r="K47" i="107"/>
  <c r="J47" i="107"/>
  <c r="N47" i="107" s="1"/>
  <c r="E47" i="107"/>
  <c r="L41" i="107"/>
  <c r="K41" i="107"/>
  <c r="J41" i="107"/>
  <c r="M41" i="107" s="1"/>
  <c r="L40" i="107"/>
  <c r="K40" i="107"/>
  <c r="J40" i="107"/>
  <c r="N40" i="107" s="1"/>
  <c r="L39" i="107"/>
  <c r="K39" i="107"/>
  <c r="J39" i="107"/>
  <c r="N39" i="107" s="1"/>
  <c r="L38" i="107"/>
  <c r="K38" i="107"/>
  <c r="J38" i="107"/>
  <c r="M38" i="107" s="1"/>
  <c r="L37" i="107"/>
  <c r="K37" i="107"/>
  <c r="J37" i="107"/>
  <c r="N37" i="107" s="1"/>
  <c r="L36" i="107"/>
  <c r="K36" i="107"/>
  <c r="J36" i="107"/>
  <c r="N36" i="107" s="1"/>
  <c r="L35" i="107"/>
  <c r="K35" i="107"/>
  <c r="J35" i="107"/>
  <c r="N35" i="107" s="1"/>
  <c r="L34" i="107"/>
  <c r="K34" i="107"/>
  <c r="J34" i="107"/>
  <c r="N34" i="107" s="1"/>
  <c r="L33" i="107"/>
  <c r="K33" i="107"/>
  <c r="J33" i="107"/>
  <c r="N33" i="107" s="1"/>
  <c r="M32" i="107"/>
  <c r="L32" i="107"/>
  <c r="K32" i="107"/>
  <c r="J32" i="107"/>
  <c r="N32" i="107" s="1"/>
  <c r="L31" i="107"/>
  <c r="K31" i="107"/>
  <c r="J31" i="107"/>
  <c r="M31" i="107" s="1"/>
  <c r="L30" i="107"/>
  <c r="K30" i="107"/>
  <c r="J30" i="107"/>
  <c r="N30" i="107" s="1"/>
  <c r="L29" i="107"/>
  <c r="K29" i="107"/>
  <c r="J29" i="107"/>
  <c r="N29" i="107" s="1"/>
  <c r="N28" i="107"/>
  <c r="M28" i="107"/>
  <c r="L28" i="107"/>
  <c r="K28" i="107"/>
  <c r="J28" i="107"/>
  <c r="L27" i="107"/>
  <c r="K27" i="107"/>
  <c r="J27" i="107"/>
  <c r="N27" i="107" s="1"/>
  <c r="L26" i="107"/>
  <c r="K26" i="107"/>
  <c r="J26" i="107"/>
  <c r="N26" i="107" s="1"/>
  <c r="L25" i="107"/>
  <c r="K25" i="107"/>
  <c r="J25" i="107"/>
  <c r="N25" i="107" s="1"/>
  <c r="L24" i="107"/>
  <c r="K24" i="107"/>
  <c r="J24" i="107"/>
  <c r="N24" i="107" s="1"/>
  <c r="L23" i="107"/>
  <c r="K23" i="107"/>
  <c r="J23" i="107"/>
  <c r="M23" i="107" s="1"/>
  <c r="N22" i="107"/>
  <c r="M22" i="107"/>
  <c r="L22" i="107"/>
  <c r="K22" i="107"/>
  <c r="J22" i="107"/>
  <c r="E22" i="107"/>
  <c r="I14" i="107"/>
  <c r="H14" i="107"/>
  <c r="G14" i="107"/>
  <c r="F14" i="107"/>
  <c r="I13" i="107"/>
  <c r="H13" i="107"/>
  <c r="G13" i="107"/>
  <c r="F13" i="107"/>
  <c r="I11" i="107"/>
  <c r="I12" i="107" s="1"/>
  <c r="H11" i="107"/>
  <c r="H12" i="107" s="1"/>
  <c r="G11" i="107"/>
  <c r="G12" i="107" s="1"/>
  <c r="F11" i="107"/>
  <c r="F12" i="107" s="1"/>
  <c r="M115" i="107" l="1"/>
  <c r="M81" i="107"/>
  <c r="M30" i="107"/>
  <c r="N41" i="107"/>
  <c r="M56" i="107"/>
  <c r="N84" i="107"/>
  <c r="M91" i="107"/>
  <c r="N60" i="107"/>
  <c r="N99" i="107"/>
  <c r="M103" i="107"/>
  <c r="M64" i="107"/>
  <c r="M24" i="107"/>
  <c r="M107" i="107"/>
  <c r="N97" i="107"/>
  <c r="M102" i="107"/>
  <c r="N100" i="107"/>
  <c r="M104" i="107"/>
  <c r="M110" i="107"/>
  <c r="N108" i="107"/>
  <c r="M112" i="107"/>
  <c r="N116" i="107"/>
  <c r="M72" i="107"/>
  <c r="M78" i="107"/>
  <c r="M80" i="107"/>
  <c r="M86" i="107"/>
  <c r="M88" i="107"/>
  <c r="M49" i="107"/>
  <c r="M51" i="107"/>
  <c r="M57" i="107"/>
  <c r="M59" i="107"/>
  <c r="M65" i="107"/>
  <c r="M36" i="107"/>
  <c r="N38" i="107"/>
  <c r="M27" i="107"/>
  <c r="M40" i="107"/>
  <c r="M25" i="107"/>
  <c r="M33" i="107"/>
  <c r="M35" i="107"/>
  <c r="M29" i="107"/>
  <c r="M37" i="107"/>
  <c r="M53" i="107"/>
  <c r="M61" i="107"/>
  <c r="M77" i="107"/>
  <c r="M85" i="107"/>
  <c r="M101" i="107"/>
  <c r="M109" i="107"/>
  <c r="M26" i="107"/>
  <c r="M34" i="107"/>
  <c r="M50" i="107"/>
  <c r="M58" i="107"/>
  <c r="M66" i="107"/>
  <c r="M74" i="107"/>
  <c r="M82" i="107"/>
  <c r="M90" i="107"/>
  <c r="M98" i="107"/>
  <c r="M106" i="107"/>
  <c r="M114" i="107"/>
  <c r="M39" i="107"/>
  <c r="M47" i="107"/>
  <c r="M63" i="107"/>
  <c r="N23" i="107"/>
  <c r="N31" i="107"/>
  <c r="N55" i="107"/>
  <c r="N79" i="107"/>
  <c r="N87" i="107"/>
  <c r="L116" i="106"/>
  <c r="K116" i="106"/>
  <c r="J116" i="106"/>
  <c r="N116" i="106" s="1"/>
  <c r="L115" i="106"/>
  <c r="K115" i="106"/>
  <c r="J115" i="106"/>
  <c r="N115" i="106" s="1"/>
  <c r="L114" i="106"/>
  <c r="K114" i="106"/>
  <c r="J114" i="106"/>
  <c r="N114" i="106" s="1"/>
  <c r="L113" i="106"/>
  <c r="K113" i="106"/>
  <c r="J113" i="106"/>
  <c r="M113" i="106" s="1"/>
  <c r="L112" i="106"/>
  <c r="K112" i="106"/>
  <c r="J112" i="106"/>
  <c r="N112" i="106" s="1"/>
  <c r="L111" i="106"/>
  <c r="K111" i="106"/>
  <c r="J111" i="106"/>
  <c r="N111" i="106" s="1"/>
  <c r="L110" i="106"/>
  <c r="K110" i="106"/>
  <c r="J110" i="106"/>
  <c r="N110" i="106" s="1"/>
  <c r="L109" i="106"/>
  <c r="K109" i="106"/>
  <c r="J109" i="106"/>
  <c r="N109" i="106" s="1"/>
  <c r="L108" i="106"/>
  <c r="K108" i="106"/>
  <c r="J108" i="106"/>
  <c r="N108" i="106" s="1"/>
  <c r="L107" i="106"/>
  <c r="K107" i="106"/>
  <c r="J107" i="106"/>
  <c r="N107" i="106" s="1"/>
  <c r="L106" i="106"/>
  <c r="K106" i="106"/>
  <c r="J106" i="106"/>
  <c r="N106" i="106" s="1"/>
  <c r="L105" i="106"/>
  <c r="K105" i="106"/>
  <c r="J105" i="106"/>
  <c r="M105" i="106" s="1"/>
  <c r="L104" i="106"/>
  <c r="K104" i="106"/>
  <c r="J104" i="106"/>
  <c r="N104" i="106" s="1"/>
  <c r="L103" i="106"/>
  <c r="K103" i="106"/>
  <c r="J103" i="106"/>
  <c r="N103" i="106" s="1"/>
  <c r="L102" i="106"/>
  <c r="K102" i="106"/>
  <c r="J102" i="106"/>
  <c r="N102" i="106" s="1"/>
  <c r="L101" i="106"/>
  <c r="K101" i="106"/>
  <c r="J101" i="106"/>
  <c r="N101" i="106" s="1"/>
  <c r="L100" i="106"/>
  <c r="K100" i="106"/>
  <c r="J100" i="106"/>
  <c r="N100" i="106" s="1"/>
  <c r="L99" i="106"/>
  <c r="K99" i="106"/>
  <c r="J99" i="106"/>
  <c r="M99" i="106" s="1"/>
  <c r="L98" i="106"/>
  <c r="K98" i="106"/>
  <c r="J98" i="106"/>
  <c r="N98" i="106" s="1"/>
  <c r="L97" i="106"/>
  <c r="K97" i="106"/>
  <c r="J97" i="106"/>
  <c r="M97" i="106" s="1"/>
  <c r="E97" i="106"/>
  <c r="L91" i="106"/>
  <c r="K91" i="106"/>
  <c r="J91" i="106"/>
  <c r="N91" i="106" s="1"/>
  <c r="L90" i="106"/>
  <c r="K90" i="106"/>
  <c r="J90" i="106"/>
  <c r="N90" i="106" s="1"/>
  <c r="N89" i="106"/>
  <c r="L89" i="106"/>
  <c r="K89" i="106"/>
  <c r="J89" i="106"/>
  <c r="M89" i="106" s="1"/>
  <c r="L88" i="106"/>
  <c r="K88" i="106"/>
  <c r="J88" i="106"/>
  <c r="M88" i="106" s="1"/>
  <c r="L87" i="106"/>
  <c r="K87" i="106"/>
  <c r="J87" i="106"/>
  <c r="N87" i="106" s="1"/>
  <c r="L86" i="106"/>
  <c r="K86" i="106"/>
  <c r="J86" i="106"/>
  <c r="M86" i="106" s="1"/>
  <c r="L85" i="106"/>
  <c r="K85" i="106"/>
  <c r="J85" i="106"/>
  <c r="N85" i="106" s="1"/>
  <c r="L84" i="106"/>
  <c r="K84" i="106"/>
  <c r="J84" i="106"/>
  <c r="N84" i="106" s="1"/>
  <c r="L83" i="106"/>
  <c r="K83" i="106"/>
  <c r="J83" i="106"/>
  <c r="N83" i="106" s="1"/>
  <c r="L82" i="106"/>
  <c r="K82" i="106"/>
  <c r="J82" i="106"/>
  <c r="N82" i="106" s="1"/>
  <c r="L81" i="106"/>
  <c r="K81" i="106"/>
  <c r="J81" i="106"/>
  <c r="M81" i="106" s="1"/>
  <c r="M80" i="106"/>
  <c r="L80" i="106"/>
  <c r="K80" i="106"/>
  <c r="J80" i="106"/>
  <c r="N80" i="106" s="1"/>
  <c r="L79" i="106"/>
  <c r="K79" i="106"/>
  <c r="J79" i="106"/>
  <c r="N79" i="106" s="1"/>
  <c r="L78" i="106"/>
  <c r="K78" i="106"/>
  <c r="J78" i="106"/>
  <c r="N78" i="106" s="1"/>
  <c r="L77" i="106"/>
  <c r="K77" i="106"/>
  <c r="J77" i="106"/>
  <c r="N77" i="106" s="1"/>
  <c r="L76" i="106"/>
  <c r="K76" i="106"/>
  <c r="J76" i="106"/>
  <c r="N76" i="106" s="1"/>
  <c r="L75" i="106"/>
  <c r="K75" i="106"/>
  <c r="J75" i="106"/>
  <c r="N75" i="106" s="1"/>
  <c r="L74" i="106"/>
  <c r="K74" i="106"/>
  <c r="J74" i="106"/>
  <c r="N74" i="106" s="1"/>
  <c r="L73" i="106"/>
  <c r="K73" i="106"/>
  <c r="J73" i="106"/>
  <c r="M73" i="106" s="1"/>
  <c r="L72" i="106"/>
  <c r="K72" i="106"/>
  <c r="J72" i="106"/>
  <c r="M72" i="106" s="1"/>
  <c r="E72" i="106"/>
  <c r="L66" i="106"/>
  <c r="K66" i="106"/>
  <c r="J66" i="106"/>
  <c r="N66" i="106" s="1"/>
  <c r="L65" i="106"/>
  <c r="K65" i="106"/>
  <c r="J65" i="106"/>
  <c r="M65" i="106" s="1"/>
  <c r="L64" i="106"/>
  <c r="K64" i="106"/>
  <c r="J64" i="106"/>
  <c r="N64" i="106" s="1"/>
  <c r="L63" i="106"/>
  <c r="K63" i="106"/>
  <c r="J63" i="106"/>
  <c r="N63" i="106" s="1"/>
  <c r="L62" i="106"/>
  <c r="K62" i="106"/>
  <c r="J62" i="106"/>
  <c r="N62" i="106" s="1"/>
  <c r="L61" i="106"/>
  <c r="K61" i="106"/>
  <c r="J61" i="106"/>
  <c r="N61" i="106" s="1"/>
  <c r="L60" i="106"/>
  <c r="K60" i="106"/>
  <c r="J60" i="106"/>
  <c r="N60" i="106" s="1"/>
  <c r="L59" i="106"/>
  <c r="K59" i="106"/>
  <c r="J59" i="106"/>
  <c r="N59" i="106" s="1"/>
  <c r="L58" i="106"/>
  <c r="K58" i="106"/>
  <c r="J58" i="106"/>
  <c r="N58" i="106" s="1"/>
  <c r="L57" i="106"/>
  <c r="K57" i="106"/>
  <c r="J57" i="106"/>
  <c r="M57" i="106" s="1"/>
  <c r="L56" i="106"/>
  <c r="K56" i="106"/>
  <c r="J56" i="106"/>
  <c r="N56" i="106" s="1"/>
  <c r="L55" i="106"/>
  <c r="K55" i="106"/>
  <c r="J55" i="106"/>
  <c r="N55" i="106" s="1"/>
  <c r="N54" i="106"/>
  <c r="M54" i="106"/>
  <c r="L54" i="106"/>
  <c r="K54" i="106"/>
  <c r="J54" i="106"/>
  <c r="L53" i="106"/>
  <c r="K53" i="106"/>
  <c r="J53" i="106"/>
  <c r="N53" i="106" s="1"/>
  <c r="L52" i="106"/>
  <c r="K52" i="106"/>
  <c r="J52" i="106"/>
  <c r="N52" i="106" s="1"/>
  <c r="L51" i="106"/>
  <c r="K51" i="106"/>
  <c r="J51" i="106"/>
  <c r="N51" i="106" s="1"/>
  <c r="L50" i="106"/>
  <c r="K50" i="106"/>
  <c r="J50" i="106"/>
  <c r="N50" i="106" s="1"/>
  <c r="L49" i="106"/>
  <c r="K49" i="106"/>
  <c r="J49" i="106"/>
  <c r="M49" i="106" s="1"/>
  <c r="L48" i="106"/>
  <c r="K48" i="106"/>
  <c r="J48" i="106"/>
  <c r="N48" i="106" s="1"/>
  <c r="L47" i="106"/>
  <c r="K47" i="106"/>
  <c r="J47" i="106"/>
  <c r="N47" i="106" s="1"/>
  <c r="E47" i="106"/>
  <c r="L41" i="106"/>
  <c r="K41" i="106"/>
  <c r="J41" i="106"/>
  <c r="M41" i="106" s="1"/>
  <c r="L40" i="106"/>
  <c r="K40" i="106"/>
  <c r="J40" i="106"/>
  <c r="N40" i="106" s="1"/>
  <c r="L39" i="106"/>
  <c r="K39" i="106"/>
  <c r="J39" i="106"/>
  <c r="N39" i="106" s="1"/>
  <c r="L38" i="106"/>
  <c r="K38" i="106"/>
  <c r="J38" i="106"/>
  <c r="N38" i="106" s="1"/>
  <c r="L37" i="106"/>
  <c r="K37" i="106"/>
  <c r="J37" i="106"/>
  <c r="N37" i="106" s="1"/>
  <c r="L36" i="106"/>
  <c r="K36" i="106"/>
  <c r="J36" i="106"/>
  <c r="N36" i="106" s="1"/>
  <c r="M35" i="106"/>
  <c r="L35" i="106"/>
  <c r="K35" i="106"/>
  <c r="J35" i="106"/>
  <c r="N35" i="106" s="1"/>
  <c r="L34" i="106"/>
  <c r="K34" i="106"/>
  <c r="J34" i="106"/>
  <c r="N34" i="106" s="1"/>
  <c r="L33" i="106"/>
  <c r="K33" i="106"/>
  <c r="J33" i="106"/>
  <c r="M33" i="106" s="1"/>
  <c r="L32" i="106"/>
  <c r="K32" i="106"/>
  <c r="J32" i="106"/>
  <c r="N32" i="106" s="1"/>
  <c r="L31" i="106"/>
  <c r="K31" i="106"/>
  <c r="J31" i="106"/>
  <c r="N31" i="106" s="1"/>
  <c r="L30" i="106"/>
  <c r="K30" i="106"/>
  <c r="J30" i="106"/>
  <c r="N30" i="106" s="1"/>
  <c r="L29" i="106"/>
  <c r="K29" i="106"/>
  <c r="J29" i="106"/>
  <c r="N29" i="106" s="1"/>
  <c r="L28" i="106"/>
  <c r="K28" i="106"/>
  <c r="J28" i="106"/>
  <c r="N28" i="106" s="1"/>
  <c r="L27" i="106"/>
  <c r="K27" i="106"/>
  <c r="J27" i="106"/>
  <c r="M27" i="106" s="1"/>
  <c r="L26" i="106"/>
  <c r="K26" i="106"/>
  <c r="J26" i="106"/>
  <c r="N26" i="106" s="1"/>
  <c r="N25" i="106"/>
  <c r="L25" i="106"/>
  <c r="K25" i="106"/>
  <c r="J25" i="106"/>
  <c r="M25" i="106" s="1"/>
  <c r="L24" i="106"/>
  <c r="K24" i="106"/>
  <c r="J24" i="106"/>
  <c r="N24" i="106" s="1"/>
  <c r="L23" i="106"/>
  <c r="K23" i="106"/>
  <c r="J23" i="106"/>
  <c r="N23" i="106" s="1"/>
  <c r="L22" i="106"/>
  <c r="K22" i="106"/>
  <c r="J22" i="106"/>
  <c r="N22" i="106" s="1"/>
  <c r="E22" i="106"/>
  <c r="I14" i="106"/>
  <c r="H14" i="106"/>
  <c r="G14" i="106"/>
  <c r="F14" i="106"/>
  <c r="I13" i="106"/>
  <c r="H13" i="106"/>
  <c r="G13" i="106"/>
  <c r="F13" i="106"/>
  <c r="I11" i="106"/>
  <c r="I12" i="106" s="1"/>
  <c r="H11" i="106"/>
  <c r="H12" i="106" s="1"/>
  <c r="G11" i="106"/>
  <c r="G12" i="106" s="1"/>
  <c r="F11" i="106"/>
  <c r="F12" i="106" s="1"/>
  <c r="M32" i="106" l="1"/>
  <c r="M51" i="106"/>
  <c r="N57" i="106"/>
  <c r="M64" i="106"/>
  <c r="N72" i="106"/>
  <c r="N86" i="106"/>
  <c r="M112" i="106"/>
  <c r="M115" i="106"/>
  <c r="M48" i="106"/>
  <c r="M83" i="106"/>
  <c r="M30" i="106"/>
  <c r="M62" i="106"/>
  <c r="M110" i="106"/>
  <c r="M107" i="106"/>
  <c r="N113" i="106"/>
  <c r="N27" i="106"/>
  <c r="N41" i="106"/>
  <c r="M91" i="106"/>
  <c r="M56" i="106"/>
  <c r="M78" i="106"/>
  <c r="N88" i="106"/>
  <c r="I15" i="107"/>
  <c r="I16" i="107" s="1"/>
  <c r="H15" i="107"/>
  <c r="H16" i="107" s="1"/>
  <c r="F15" i="107"/>
  <c r="F16" i="107" s="1"/>
  <c r="G15" i="107"/>
  <c r="G16" i="107" s="1"/>
  <c r="N105" i="106"/>
  <c r="M102" i="106"/>
  <c r="M104" i="106"/>
  <c r="N97" i="106"/>
  <c r="N99" i="106"/>
  <c r="M75" i="106"/>
  <c r="N81" i="106"/>
  <c r="N73" i="106"/>
  <c r="N49" i="106"/>
  <c r="M59" i="106"/>
  <c r="N65" i="106"/>
  <c r="M22" i="106"/>
  <c r="M24" i="106"/>
  <c r="N33" i="106"/>
  <c r="M38" i="106"/>
  <c r="M40" i="106"/>
  <c r="M29" i="106"/>
  <c r="M37" i="106"/>
  <c r="M53" i="106"/>
  <c r="M61" i="106"/>
  <c r="M77" i="106"/>
  <c r="M85" i="106"/>
  <c r="M101" i="106"/>
  <c r="M109" i="106"/>
  <c r="M26" i="106"/>
  <c r="M34" i="106"/>
  <c r="M50" i="106"/>
  <c r="M58" i="106"/>
  <c r="M66" i="106"/>
  <c r="M74" i="106"/>
  <c r="M82" i="106"/>
  <c r="M90" i="106"/>
  <c r="M98" i="106"/>
  <c r="M106" i="106"/>
  <c r="M114" i="106"/>
  <c r="M23" i="106"/>
  <c r="M31" i="106"/>
  <c r="M39" i="106"/>
  <c r="M47" i="106"/>
  <c r="M55" i="106"/>
  <c r="M63" i="106"/>
  <c r="M79" i="106"/>
  <c r="M87" i="106"/>
  <c r="M103" i="106"/>
  <c r="M111" i="106"/>
  <c r="M28" i="106"/>
  <c r="M36" i="106"/>
  <c r="M52" i="106"/>
  <c r="M60" i="106"/>
  <c r="M76" i="106"/>
  <c r="M84" i="106"/>
  <c r="M100" i="106"/>
  <c r="M108" i="106"/>
  <c r="M116" i="106"/>
  <c r="L116" i="105"/>
  <c r="K116" i="105"/>
  <c r="J116" i="105"/>
  <c r="N116" i="105" s="1"/>
  <c r="N115" i="105"/>
  <c r="M115" i="105"/>
  <c r="L115" i="105"/>
  <c r="K115" i="105"/>
  <c r="J115" i="105"/>
  <c r="L114" i="105"/>
  <c r="K114" i="105"/>
  <c r="J114" i="105"/>
  <c r="N114" i="105" s="1"/>
  <c r="L113" i="105"/>
  <c r="K113" i="105"/>
  <c r="J113" i="105"/>
  <c r="M113" i="105" s="1"/>
  <c r="L112" i="105"/>
  <c r="K112" i="105"/>
  <c r="J112" i="105"/>
  <c r="N112" i="105" s="1"/>
  <c r="L111" i="105"/>
  <c r="K111" i="105"/>
  <c r="J111" i="105"/>
  <c r="N111" i="105" s="1"/>
  <c r="L110" i="105"/>
  <c r="K110" i="105"/>
  <c r="J110" i="105"/>
  <c r="N110" i="105" s="1"/>
  <c r="L109" i="105"/>
  <c r="K109" i="105"/>
  <c r="J109" i="105"/>
  <c r="N109" i="105" s="1"/>
  <c r="L108" i="105"/>
  <c r="K108" i="105"/>
  <c r="J108" i="105"/>
  <c r="N108" i="105" s="1"/>
  <c r="L107" i="105"/>
  <c r="K107" i="105"/>
  <c r="J107" i="105"/>
  <c r="N107" i="105" s="1"/>
  <c r="L106" i="105"/>
  <c r="K106" i="105"/>
  <c r="J106" i="105"/>
  <c r="N106" i="105" s="1"/>
  <c r="N105" i="105"/>
  <c r="M105" i="105"/>
  <c r="L105" i="105"/>
  <c r="K105" i="105"/>
  <c r="J105" i="105"/>
  <c r="L104" i="105"/>
  <c r="K104" i="105"/>
  <c r="J104" i="105"/>
  <c r="N104" i="105" s="1"/>
  <c r="L103" i="105"/>
  <c r="K103" i="105"/>
  <c r="J103" i="105"/>
  <c r="N103" i="105" s="1"/>
  <c r="L102" i="105"/>
  <c r="K102" i="105"/>
  <c r="J102" i="105"/>
  <c r="N102" i="105" s="1"/>
  <c r="L101" i="105"/>
  <c r="K101" i="105"/>
  <c r="J101" i="105"/>
  <c r="M101" i="105" s="1"/>
  <c r="L100" i="105"/>
  <c r="K100" i="105"/>
  <c r="J100" i="105"/>
  <c r="N100" i="105" s="1"/>
  <c r="L99" i="105"/>
  <c r="K99" i="105"/>
  <c r="J99" i="105"/>
  <c r="M99" i="105" s="1"/>
  <c r="L98" i="105"/>
  <c r="K98" i="105"/>
  <c r="J98" i="105"/>
  <c r="N98" i="105" s="1"/>
  <c r="L97" i="105"/>
  <c r="K97" i="105"/>
  <c r="J97" i="105"/>
  <c r="N97" i="105" s="1"/>
  <c r="E97" i="105"/>
  <c r="L91" i="105"/>
  <c r="K91" i="105"/>
  <c r="J91" i="105"/>
  <c r="N91" i="105" s="1"/>
  <c r="L90" i="105"/>
  <c r="K90" i="105"/>
  <c r="J90" i="105"/>
  <c r="N90" i="105" s="1"/>
  <c r="L89" i="105"/>
  <c r="K89" i="105"/>
  <c r="J89" i="105"/>
  <c r="N89" i="105" s="1"/>
  <c r="L88" i="105"/>
  <c r="K88" i="105"/>
  <c r="J88" i="105"/>
  <c r="N88" i="105" s="1"/>
  <c r="L87" i="105"/>
  <c r="K87" i="105"/>
  <c r="J87" i="105"/>
  <c r="N87" i="105" s="1"/>
  <c r="L86" i="105"/>
  <c r="K86" i="105"/>
  <c r="J86" i="105"/>
  <c r="N86" i="105" s="1"/>
  <c r="L85" i="105"/>
  <c r="K85" i="105"/>
  <c r="J85" i="105"/>
  <c r="M85" i="105" s="1"/>
  <c r="L84" i="105"/>
  <c r="K84" i="105"/>
  <c r="J84" i="105"/>
  <c r="N84" i="105" s="1"/>
  <c r="L83" i="105"/>
  <c r="K83" i="105"/>
  <c r="J83" i="105"/>
  <c r="N83" i="105" s="1"/>
  <c r="L82" i="105"/>
  <c r="K82" i="105"/>
  <c r="J82" i="105"/>
  <c r="N82" i="105" s="1"/>
  <c r="L81" i="105"/>
  <c r="K81" i="105"/>
  <c r="J81" i="105"/>
  <c r="N81" i="105" s="1"/>
  <c r="L80" i="105"/>
  <c r="K80" i="105"/>
  <c r="J80" i="105"/>
  <c r="N80" i="105" s="1"/>
  <c r="L79" i="105"/>
  <c r="K79" i="105"/>
  <c r="J79" i="105"/>
  <c r="N79" i="105" s="1"/>
  <c r="L78" i="105"/>
  <c r="K78" i="105"/>
  <c r="J78" i="105"/>
  <c r="N78" i="105" s="1"/>
  <c r="L77" i="105"/>
  <c r="K77" i="105"/>
  <c r="J77" i="105"/>
  <c r="N77" i="105" s="1"/>
  <c r="L76" i="105"/>
  <c r="K76" i="105"/>
  <c r="J76" i="105"/>
  <c r="N76" i="105" s="1"/>
  <c r="L75" i="105"/>
  <c r="K75" i="105"/>
  <c r="J75" i="105"/>
  <c r="N75" i="105" s="1"/>
  <c r="L74" i="105"/>
  <c r="K74" i="105"/>
  <c r="J74" i="105"/>
  <c r="N74" i="105" s="1"/>
  <c r="L73" i="105"/>
  <c r="K73" i="105"/>
  <c r="J73" i="105"/>
  <c r="N73" i="105" s="1"/>
  <c r="L72" i="105"/>
  <c r="K72" i="105"/>
  <c r="J72" i="105"/>
  <c r="N72" i="105" s="1"/>
  <c r="E72" i="105"/>
  <c r="L66" i="105"/>
  <c r="K66" i="105"/>
  <c r="J66" i="105"/>
  <c r="N66" i="105" s="1"/>
  <c r="L65" i="105"/>
  <c r="K65" i="105"/>
  <c r="J65" i="105"/>
  <c r="N65" i="105" s="1"/>
  <c r="L64" i="105"/>
  <c r="K64" i="105"/>
  <c r="J64" i="105"/>
  <c r="N64" i="105" s="1"/>
  <c r="L63" i="105"/>
  <c r="K63" i="105"/>
  <c r="J63" i="105"/>
  <c r="N63" i="105" s="1"/>
  <c r="N62" i="105"/>
  <c r="M62" i="105"/>
  <c r="L62" i="105"/>
  <c r="K62" i="105"/>
  <c r="J62" i="105"/>
  <c r="L61" i="105"/>
  <c r="K61" i="105"/>
  <c r="J61" i="105"/>
  <c r="M61" i="105" s="1"/>
  <c r="L60" i="105"/>
  <c r="K60" i="105"/>
  <c r="J60" i="105"/>
  <c r="N60" i="105" s="1"/>
  <c r="L59" i="105"/>
  <c r="K59" i="105"/>
  <c r="J59" i="105"/>
  <c r="N59" i="105" s="1"/>
  <c r="L58" i="105"/>
  <c r="K58" i="105"/>
  <c r="J58" i="105"/>
  <c r="N58" i="105" s="1"/>
  <c r="L57" i="105"/>
  <c r="K57" i="105"/>
  <c r="J57" i="105"/>
  <c r="N57" i="105" s="1"/>
  <c r="N56" i="105"/>
  <c r="L56" i="105"/>
  <c r="K56" i="105"/>
  <c r="J56" i="105"/>
  <c r="M56" i="105" s="1"/>
  <c r="L55" i="105"/>
  <c r="K55" i="105"/>
  <c r="J55" i="105"/>
  <c r="N55" i="105" s="1"/>
  <c r="L54" i="105"/>
  <c r="K54" i="105"/>
  <c r="J54" i="105"/>
  <c r="N54" i="105" s="1"/>
  <c r="L53" i="105"/>
  <c r="K53" i="105"/>
  <c r="J53" i="105"/>
  <c r="M53" i="105" s="1"/>
  <c r="L52" i="105"/>
  <c r="K52" i="105"/>
  <c r="J52" i="105"/>
  <c r="N52" i="105" s="1"/>
  <c r="L51" i="105"/>
  <c r="K51" i="105"/>
  <c r="J51" i="105"/>
  <c r="N51" i="105" s="1"/>
  <c r="L50" i="105"/>
  <c r="K50" i="105"/>
  <c r="J50" i="105"/>
  <c r="N50" i="105" s="1"/>
  <c r="L49" i="105"/>
  <c r="K49" i="105"/>
  <c r="J49" i="105"/>
  <c r="N49" i="105" s="1"/>
  <c r="N48" i="105"/>
  <c r="M48" i="105"/>
  <c r="L48" i="105"/>
  <c r="K48" i="105"/>
  <c r="J48" i="105"/>
  <c r="L47" i="105"/>
  <c r="K47" i="105"/>
  <c r="J47" i="105"/>
  <c r="M47" i="105" s="1"/>
  <c r="E47" i="105"/>
  <c r="L41" i="105"/>
  <c r="K41" i="105"/>
  <c r="J41" i="105"/>
  <c r="N41" i="105" s="1"/>
  <c r="L40" i="105"/>
  <c r="K40" i="105"/>
  <c r="J40" i="105"/>
  <c r="N40" i="105" s="1"/>
  <c r="L39" i="105"/>
  <c r="K39" i="105"/>
  <c r="J39" i="105"/>
  <c r="M39" i="105" s="1"/>
  <c r="L38" i="105"/>
  <c r="K38" i="105"/>
  <c r="J38" i="105"/>
  <c r="N38" i="105" s="1"/>
  <c r="L37" i="105"/>
  <c r="K37" i="105"/>
  <c r="J37" i="105"/>
  <c r="M37" i="105" s="1"/>
  <c r="L36" i="105"/>
  <c r="K36" i="105"/>
  <c r="J36" i="105"/>
  <c r="N36" i="105" s="1"/>
  <c r="N35" i="105"/>
  <c r="L35" i="105"/>
  <c r="K35" i="105"/>
  <c r="J35" i="105"/>
  <c r="M35" i="105" s="1"/>
  <c r="L34" i="105"/>
  <c r="K34" i="105"/>
  <c r="J34" i="105"/>
  <c r="N34" i="105" s="1"/>
  <c r="L33" i="105"/>
  <c r="K33" i="105"/>
  <c r="J33" i="105"/>
  <c r="N33" i="105" s="1"/>
  <c r="L32" i="105"/>
  <c r="K32" i="105"/>
  <c r="J32" i="105"/>
  <c r="N32" i="105" s="1"/>
  <c r="L31" i="105"/>
  <c r="K31" i="105"/>
  <c r="J31" i="105"/>
  <c r="N31" i="105" s="1"/>
  <c r="M30" i="105"/>
  <c r="L30" i="105"/>
  <c r="K30" i="105"/>
  <c r="J30" i="105"/>
  <c r="N30" i="105" s="1"/>
  <c r="L29" i="105"/>
  <c r="K29" i="105"/>
  <c r="J29" i="105"/>
  <c r="N29" i="105" s="1"/>
  <c r="L28" i="105"/>
  <c r="K28" i="105"/>
  <c r="J28" i="105"/>
  <c r="N28" i="105" s="1"/>
  <c r="L27" i="105"/>
  <c r="K27" i="105"/>
  <c r="J27" i="105"/>
  <c r="N27" i="105" s="1"/>
  <c r="L26" i="105"/>
  <c r="K26" i="105"/>
  <c r="J26" i="105"/>
  <c r="N26" i="105" s="1"/>
  <c r="N25" i="105"/>
  <c r="M25" i="105"/>
  <c r="L25" i="105"/>
  <c r="K25" i="105"/>
  <c r="J25" i="105"/>
  <c r="L24" i="105"/>
  <c r="K24" i="105"/>
  <c r="J24" i="105"/>
  <c r="N24" i="105" s="1"/>
  <c r="L23" i="105"/>
  <c r="K23" i="105"/>
  <c r="J23" i="105"/>
  <c r="M23" i="105" s="1"/>
  <c r="N22" i="105"/>
  <c r="M22" i="105"/>
  <c r="L22" i="105"/>
  <c r="K22" i="105"/>
  <c r="J22" i="105"/>
  <c r="E22" i="105"/>
  <c r="I14" i="105"/>
  <c r="H14" i="105"/>
  <c r="G14" i="105"/>
  <c r="F14" i="105"/>
  <c r="I13" i="105"/>
  <c r="H13" i="105"/>
  <c r="G13" i="105"/>
  <c r="F13" i="105"/>
  <c r="I11" i="105"/>
  <c r="I12" i="105" s="1"/>
  <c r="H11" i="105"/>
  <c r="H12" i="105" s="1"/>
  <c r="G11" i="105"/>
  <c r="G12" i="105" s="1"/>
  <c r="F11" i="105"/>
  <c r="F12" i="105" s="1"/>
  <c r="M32" i="105" l="1"/>
  <c r="M38" i="105"/>
  <c r="M41" i="105"/>
  <c r="N99" i="105"/>
  <c r="N113" i="105"/>
  <c r="H15" i="106"/>
  <c r="H16" i="106" s="1"/>
  <c r="M54" i="105"/>
  <c r="M64" i="105"/>
  <c r="M24" i="105"/>
  <c r="M27" i="105"/>
  <c r="M33" i="105"/>
  <c r="M97" i="105"/>
  <c r="M107" i="105"/>
  <c r="M40" i="105"/>
  <c r="F15" i="106"/>
  <c r="F16" i="106" s="1"/>
  <c r="I15" i="106"/>
  <c r="I16" i="106" s="1"/>
  <c r="G15" i="106"/>
  <c r="G16" i="106" s="1"/>
  <c r="M102" i="105"/>
  <c r="M104" i="105"/>
  <c r="M110" i="105"/>
  <c r="M112" i="105"/>
  <c r="M73" i="105"/>
  <c r="M75" i="105"/>
  <c r="M81" i="105"/>
  <c r="M83" i="105"/>
  <c r="M89" i="105"/>
  <c r="M91" i="105"/>
  <c r="M72" i="105"/>
  <c r="M78" i="105"/>
  <c r="M80" i="105"/>
  <c r="M86" i="105"/>
  <c r="M88" i="105"/>
  <c r="M49" i="105"/>
  <c r="M51" i="105"/>
  <c r="M57" i="105"/>
  <c r="M59" i="105"/>
  <c r="M65" i="105"/>
  <c r="M29" i="105"/>
  <c r="M77" i="105"/>
  <c r="M109" i="105"/>
  <c r="M26" i="105"/>
  <c r="M34" i="105"/>
  <c r="N37" i="105"/>
  <c r="M50" i="105"/>
  <c r="N53" i="105"/>
  <c r="M58" i="105"/>
  <c r="N61" i="105"/>
  <c r="M66" i="105"/>
  <c r="M74" i="105"/>
  <c r="M82" i="105"/>
  <c r="N85" i="105"/>
  <c r="M90" i="105"/>
  <c r="M98" i="105"/>
  <c r="N101" i="105"/>
  <c r="M106" i="105"/>
  <c r="M114" i="105"/>
  <c r="M55" i="105"/>
  <c r="M63" i="105"/>
  <c r="M79" i="105"/>
  <c r="M87" i="105"/>
  <c r="M103" i="105"/>
  <c r="M111" i="105"/>
  <c r="M31" i="105"/>
  <c r="N23" i="105"/>
  <c r="M28" i="105"/>
  <c r="M36" i="105"/>
  <c r="N39" i="105"/>
  <c r="N47" i="105"/>
  <c r="M52" i="105"/>
  <c r="M60" i="105"/>
  <c r="M76" i="105"/>
  <c r="M84" i="105"/>
  <c r="M100" i="105"/>
  <c r="M108" i="105"/>
  <c r="M116" i="105"/>
  <c r="L116" i="104"/>
  <c r="K116" i="104"/>
  <c r="J116" i="104"/>
  <c r="N116" i="104" s="1"/>
  <c r="L115" i="104"/>
  <c r="K115" i="104"/>
  <c r="J115" i="104"/>
  <c r="N115" i="104" s="1"/>
  <c r="L114" i="104"/>
  <c r="K114" i="104"/>
  <c r="J114" i="104"/>
  <c r="N114" i="104" s="1"/>
  <c r="L113" i="104"/>
  <c r="K113" i="104"/>
  <c r="J113" i="104"/>
  <c r="N113" i="104" s="1"/>
  <c r="N112" i="104"/>
  <c r="L112" i="104"/>
  <c r="K112" i="104"/>
  <c r="J112" i="104"/>
  <c r="M112" i="104" s="1"/>
  <c r="L111" i="104"/>
  <c r="K111" i="104"/>
  <c r="J111" i="104"/>
  <c r="M111" i="104" s="1"/>
  <c r="L110" i="104"/>
  <c r="K110" i="104"/>
  <c r="J110" i="104"/>
  <c r="N110" i="104" s="1"/>
  <c r="L109" i="104"/>
  <c r="K109" i="104"/>
  <c r="J109" i="104"/>
  <c r="M109" i="104" s="1"/>
  <c r="L108" i="104"/>
  <c r="K108" i="104"/>
  <c r="J108" i="104"/>
  <c r="N108" i="104" s="1"/>
  <c r="L107" i="104"/>
  <c r="K107" i="104"/>
  <c r="J107" i="104"/>
  <c r="N107" i="104" s="1"/>
  <c r="N106" i="104"/>
  <c r="M106" i="104"/>
  <c r="L106" i="104"/>
  <c r="K106" i="104"/>
  <c r="J106" i="104"/>
  <c r="L105" i="104"/>
  <c r="K105" i="104"/>
  <c r="J105" i="104"/>
  <c r="M105" i="104" s="1"/>
  <c r="L104" i="104"/>
  <c r="K104" i="104"/>
  <c r="J104" i="104"/>
  <c r="M104" i="104" s="1"/>
  <c r="L103" i="104"/>
  <c r="K103" i="104"/>
  <c r="J103" i="104"/>
  <c r="M103" i="104" s="1"/>
  <c r="L102" i="104"/>
  <c r="K102" i="104"/>
  <c r="J102" i="104"/>
  <c r="N102" i="104" s="1"/>
  <c r="L101" i="104"/>
  <c r="K101" i="104"/>
  <c r="J101" i="104"/>
  <c r="N101" i="104" s="1"/>
  <c r="L100" i="104"/>
  <c r="K100" i="104"/>
  <c r="J100" i="104"/>
  <c r="N100" i="104" s="1"/>
  <c r="L99" i="104"/>
  <c r="K99" i="104"/>
  <c r="J99" i="104"/>
  <c r="N99" i="104" s="1"/>
  <c r="L98" i="104"/>
  <c r="K98" i="104"/>
  <c r="J98" i="104"/>
  <c r="N98" i="104" s="1"/>
  <c r="L97" i="104"/>
  <c r="K97" i="104"/>
  <c r="J97" i="104"/>
  <c r="N97" i="104" s="1"/>
  <c r="E97" i="104"/>
  <c r="L91" i="104"/>
  <c r="K91" i="104"/>
  <c r="J91" i="104"/>
  <c r="N91" i="104" s="1"/>
  <c r="L90" i="104"/>
  <c r="K90" i="104"/>
  <c r="J90" i="104"/>
  <c r="N90" i="104" s="1"/>
  <c r="L89" i="104"/>
  <c r="K89" i="104"/>
  <c r="J89" i="104"/>
  <c r="N89" i="104" s="1"/>
  <c r="L88" i="104"/>
  <c r="K88" i="104"/>
  <c r="J88" i="104"/>
  <c r="M88" i="104" s="1"/>
  <c r="L87" i="104"/>
  <c r="K87" i="104"/>
  <c r="J87" i="104"/>
  <c r="M87" i="104" s="1"/>
  <c r="L86" i="104"/>
  <c r="K86" i="104"/>
  <c r="J86" i="104"/>
  <c r="N86" i="104" s="1"/>
  <c r="L85" i="104"/>
  <c r="K85" i="104"/>
  <c r="J85" i="104"/>
  <c r="N85" i="104" s="1"/>
  <c r="L84" i="104"/>
  <c r="K84" i="104"/>
  <c r="J84" i="104"/>
  <c r="N84" i="104" s="1"/>
  <c r="L83" i="104"/>
  <c r="K83" i="104"/>
  <c r="J83" i="104"/>
  <c r="N83" i="104" s="1"/>
  <c r="N82" i="104"/>
  <c r="M82" i="104"/>
  <c r="L82" i="104"/>
  <c r="K82" i="104"/>
  <c r="J82" i="104"/>
  <c r="L81" i="104"/>
  <c r="K81" i="104"/>
  <c r="J81" i="104"/>
  <c r="N81" i="104" s="1"/>
  <c r="N80" i="104"/>
  <c r="L80" i="104"/>
  <c r="K80" i="104"/>
  <c r="J80" i="104"/>
  <c r="M80" i="104" s="1"/>
  <c r="L79" i="104"/>
  <c r="K79" i="104"/>
  <c r="J79" i="104"/>
  <c r="M79" i="104" s="1"/>
  <c r="L78" i="104"/>
  <c r="K78" i="104"/>
  <c r="J78" i="104"/>
  <c r="N78" i="104" s="1"/>
  <c r="L77" i="104"/>
  <c r="K77" i="104"/>
  <c r="J77" i="104"/>
  <c r="N77" i="104" s="1"/>
  <c r="L76" i="104"/>
  <c r="K76" i="104"/>
  <c r="J76" i="104"/>
  <c r="N76" i="104" s="1"/>
  <c r="L75" i="104"/>
  <c r="K75" i="104"/>
  <c r="J75" i="104"/>
  <c r="N75" i="104" s="1"/>
  <c r="L74" i="104"/>
  <c r="K74" i="104"/>
  <c r="J74" i="104"/>
  <c r="N74" i="104" s="1"/>
  <c r="L73" i="104"/>
  <c r="K73" i="104"/>
  <c r="J73" i="104"/>
  <c r="M73" i="104" s="1"/>
  <c r="L72" i="104"/>
  <c r="K72" i="104"/>
  <c r="J72" i="104"/>
  <c r="M72" i="104" s="1"/>
  <c r="E72" i="104"/>
  <c r="L66" i="104"/>
  <c r="K66" i="104"/>
  <c r="J66" i="104"/>
  <c r="N66" i="104" s="1"/>
  <c r="L65" i="104"/>
  <c r="K65" i="104"/>
  <c r="J65" i="104"/>
  <c r="M65" i="104" s="1"/>
  <c r="L64" i="104"/>
  <c r="K64" i="104"/>
  <c r="J64" i="104"/>
  <c r="M64" i="104" s="1"/>
  <c r="L63" i="104"/>
  <c r="K63" i="104"/>
  <c r="J63" i="104"/>
  <c r="M63" i="104" s="1"/>
  <c r="L62" i="104"/>
  <c r="K62" i="104"/>
  <c r="J62" i="104"/>
  <c r="N62" i="104" s="1"/>
  <c r="N61" i="104"/>
  <c r="M61" i="104"/>
  <c r="L61" i="104"/>
  <c r="K61" i="104"/>
  <c r="J61" i="104"/>
  <c r="L60" i="104"/>
  <c r="K60" i="104"/>
  <c r="J60" i="104"/>
  <c r="N60" i="104" s="1"/>
  <c r="L59" i="104"/>
  <c r="K59" i="104"/>
  <c r="J59" i="104"/>
  <c r="N59" i="104" s="1"/>
  <c r="N58" i="104"/>
  <c r="L58" i="104"/>
  <c r="K58" i="104"/>
  <c r="J58" i="104"/>
  <c r="M58" i="104" s="1"/>
  <c r="L57" i="104"/>
  <c r="K57" i="104"/>
  <c r="J57" i="104"/>
  <c r="M57" i="104" s="1"/>
  <c r="N56" i="104"/>
  <c r="L56" i="104"/>
  <c r="K56" i="104"/>
  <c r="J56" i="104"/>
  <c r="M56" i="104" s="1"/>
  <c r="L55" i="104"/>
  <c r="K55" i="104"/>
  <c r="J55" i="104"/>
  <c r="M55" i="104" s="1"/>
  <c r="L54" i="104"/>
  <c r="K54" i="104"/>
  <c r="J54" i="104"/>
  <c r="N54" i="104" s="1"/>
  <c r="L53" i="104"/>
  <c r="K53" i="104"/>
  <c r="J53" i="104"/>
  <c r="N53" i="104" s="1"/>
  <c r="L52" i="104"/>
  <c r="K52" i="104"/>
  <c r="J52" i="104"/>
  <c r="N52" i="104" s="1"/>
  <c r="L51" i="104"/>
  <c r="K51" i="104"/>
  <c r="J51" i="104"/>
  <c r="N51" i="104" s="1"/>
  <c r="N50" i="104"/>
  <c r="M50" i="104"/>
  <c r="L50" i="104"/>
  <c r="K50" i="104"/>
  <c r="J50" i="104"/>
  <c r="L49" i="104"/>
  <c r="K49" i="104"/>
  <c r="J49" i="104"/>
  <c r="N49" i="104" s="1"/>
  <c r="L48" i="104"/>
  <c r="K48" i="104"/>
  <c r="J48" i="104"/>
  <c r="M48" i="104" s="1"/>
  <c r="L47" i="104"/>
  <c r="K47" i="104"/>
  <c r="J47" i="104"/>
  <c r="M47" i="104" s="1"/>
  <c r="E47" i="104"/>
  <c r="L41" i="104"/>
  <c r="K41" i="104"/>
  <c r="J41" i="104"/>
  <c r="M41" i="104" s="1"/>
  <c r="L40" i="104"/>
  <c r="K40" i="104"/>
  <c r="J40" i="104"/>
  <c r="M40" i="104" s="1"/>
  <c r="L39" i="104"/>
  <c r="K39" i="104"/>
  <c r="J39" i="104"/>
  <c r="M39" i="104" s="1"/>
  <c r="L38" i="104"/>
  <c r="K38" i="104"/>
  <c r="J38" i="104"/>
  <c r="N38" i="104" s="1"/>
  <c r="M37" i="104"/>
  <c r="L37" i="104"/>
  <c r="K37" i="104"/>
  <c r="J37" i="104"/>
  <c r="N37" i="104" s="1"/>
  <c r="L36" i="104"/>
  <c r="K36" i="104"/>
  <c r="J36" i="104"/>
  <c r="N36" i="104" s="1"/>
  <c r="L35" i="104"/>
  <c r="K35" i="104"/>
  <c r="J35" i="104"/>
  <c r="N35" i="104" s="1"/>
  <c r="M34" i="104"/>
  <c r="L34" i="104"/>
  <c r="K34" i="104"/>
  <c r="J34" i="104"/>
  <c r="N34" i="104" s="1"/>
  <c r="L33" i="104"/>
  <c r="K33" i="104"/>
  <c r="J33" i="104"/>
  <c r="M33" i="104" s="1"/>
  <c r="N32" i="104"/>
  <c r="L32" i="104"/>
  <c r="K32" i="104"/>
  <c r="J32" i="104"/>
  <c r="M32" i="104" s="1"/>
  <c r="L31" i="104"/>
  <c r="K31" i="104"/>
  <c r="J31" i="104"/>
  <c r="M31" i="104" s="1"/>
  <c r="L30" i="104"/>
  <c r="K30" i="104"/>
  <c r="J30" i="104"/>
  <c r="N30" i="104" s="1"/>
  <c r="L29" i="104"/>
  <c r="K29" i="104"/>
  <c r="J29" i="104"/>
  <c r="N29" i="104" s="1"/>
  <c r="L28" i="104"/>
  <c r="K28" i="104"/>
  <c r="J28" i="104"/>
  <c r="M28" i="104" s="1"/>
  <c r="L27" i="104"/>
  <c r="K27" i="104"/>
  <c r="J27" i="104"/>
  <c r="N27" i="104" s="1"/>
  <c r="L26" i="104"/>
  <c r="K26" i="104"/>
  <c r="J26" i="104"/>
  <c r="N26" i="104" s="1"/>
  <c r="L25" i="104"/>
  <c r="K25" i="104"/>
  <c r="J25" i="104"/>
  <c r="M25" i="104" s="1"/>
  <c r="L24" i="104"/>
  <c r="K24" i="104"/>
  <c r="J24" i="104"/>
  <c r="M24" i="104" s="1"/>
  <c r="N23" i="104"/>
  <c r="L23" i="104"/>
  <c r="K23" i="104"/>
  <c r="J23" i="104"/>
  <c r="M23" i="104" s="1"/>
  <c r="L22" i="104"/>
  <c r="K22" i="104"/>
  <c r="J22" i="104"/>
  <c r="N22" i="104" s="1"/>
  <c r="E22" i="104"/>
  <c r="I14" i="104"/>
  <c r="H14" i="104"/>
  <c r="G14" i="104"/>
  <c r="F14" i="104"/>
  <c r="I13" i="104"/>
  <c r="H13" i="104"/>
  <c r="G13" i="104"/>
  <c r="F13" i="104"/>
  <c r="I11" i="104"/>
  <c r="I12" i="104" s="1"/>
  <c r="H11" i="104"/>
  <c r="H12" i="104" s="1"/>
  <c r="G11" i="104"/>
  <c r="G12" i="104" s="1"/>
  <c r="F11" i="104"/>
  <c r="F12" i="104" s="1"/>
  <c r="N24" i="104" l="1"/>
  <c r="N39" i="104"/>
  <c r="N88" i="104"/>
  <c r="N48" i="104"/>
  <c r="N104" i="104"/>
  <c r="M74" i="104"/>
  <c r="M26" i="104"/>
  <c r="M98" i="104"/>
  <c r="N63" i="104"/>
  <c r="F15" i="105"/>
  <c r="F16" i="105" s="1"/>
  <c r="H15" i="105"/>
  <c r="H16" i="105" s="1"/>
  <c r="G15" i="105"/>
  <c r="G16" i="105" s="1"/>
  <c r="I15" i="105"/>
  <c r="I16" i="105" s="1"/>
  <c r="N109" i="104"/>
  <c r="M101" i="104"/>
  <c r="N103" i="104"/>
  <c r="N111" i="104"/>
  <c r="M114" i="104"/>
  <c r="N72" i="104"/>
  <c r="M85" i="104"/>
  <c r="N87" i="104"/>
  <c r="M77" i="104"/>
  <c r="N79" i="104"/>
  <c r="M90" i="104"/>
  <c r="M53" i="104"/>
  <c r="N55" i="104"/>
  <c r="M66" i="104"/>
  <c r="N64" i="104"/>
  <c r="N47" i="104"/>
  <c r="M29" i="104"/>
  <c r="N31" i="104"/>
  <c r="N40" i="104"/>
  <c r="M52" i="104"/>
  <c r="M76" i="104"/>
  <c r="M84" i="104"/>
  <c r="M100" i="104"/>
  <c r="M108" i="104"/>
  <c r="M116" i="104"/>
  <c r="M49" i="104"/>
  <c r="M81" i="104"/>
  <c r="M89" i="104"/>
  <c r="M97" i="104"/>
  <c r="M113" i="104"/>
  <c r="M22" i="104"/>
  <c r="N25" i="104"/>
  <c r="M30" i="104"/>
  <c r="N33" i="104"/>
  <c r="M38" i="104"/>
  <c r="N41" i="104"/>
  <c r="M54" i="104"/>
  <c r="N57" i="104"/>
  <c r="M62" i="104"/>
  <c r="N65" i="104"/>
  <c r="N73" i="104"/>
  <c r="M78" i="104"/>
  <c r="M86" i="104"/>
  <c r="M102" i="104"/>
  <c r="N105" i="104"/>
  <c r="M110" i="104"/>
  <c r="M60" i="104"/>
  <c r="N28" i="104"/>
  <c r="M27" i="104"/>
  <c r="M35" i="104"/>
  <c r="M51" i="104"/>
  <c r="M59" i="104"/>
  <c r="M75" i="104"/>
  <c r="M83" i="104"/>
  <c r="M91" i="104"/>
  <c r="M99" i="104"/>
  <c r="M107" i="104"/>
  <c r="M115" i="104"/>
  <c r="M36" i="104"/>
  <c r="H15" i="104" l="1"/>
  <c r="H16" i="104" s="1"/>
  <c r="G15" i="104"/>
  <c r="G16" i="104" s="1"/>
  <c r="I15" i="104"/>
  <c r="I16" i="104" s="1"/>
  <c r="F15" i="104"/>
  <c r="F16" i="104" s="1"/>
  <c r="I14" i="103" l="1"/>
  <c r="H14" i="103"/>
  <c r="G14" i="103"/>
  <c r="F14" i="103"/>
  <c r="I13" i="103"/>
  <c r="H13" i="103"/>
  <c r="G13" i="103"/>
  <c r="F13" i="103"/>
  <c r="I11" i="103"/>
  <c r="I12" i="103" s="1"/>
  <c r="H11" i="103"/>
  <c r="H12" i="103" s="1"/>
  <c r="G11" i="103"/>
  <c r="G12" i="103" s="1"/>
  <c r="F11" i="103"/>
  <c r="F12" i="103" s="1"/>
  <c r="L116" i="103"/>
  <c r="K116" i="103"/>
  <c r="J116" i="103"/>
  <c r="N116" i="103" s="1"/>
  <c r="L115" i="103"/>
  <c r="K115" i="103"/>
  <c r="J115" i="103"/>
  <c r="N115" i="103" s="1"/>
  <c r="L114" i="103"/>
  <c r="K114" i="103"/>
  <c r="J114" i="103"/>
  <c r="M114" i="103" s="1"/>
  <c r="L113" i="103"/>
  <c r="K113" i="103"/>
  <c r="J113" i="103"/>
  <c r="M113" i="103" s="1"/>
  <c r="L112" i="103"/>
  <c r="K112" i="103"/>
  <c r="J112" i="103"/>
  <c r="N112" i="103" s="1"/>
  <c r="L111" i="103"/>
  <c r="K111" i="103"/>
  <c r="J111" i="103"/>
  <c r="N111" i="103" s="1"/>
  <c r="L110" i="103"/>
  <c r="K110" i="103"/>
  <c r="J110" i="103"/>
  <c r="N110" i="103" s="1"/>
  <c r="L109" i="103"/>
  <c r="K109" i="103"/>
  <c r="J109" i="103"/>
  <c r="N109" i="103" s="1"/>
  <c r="L108" i="103"/>
  <c r="K108" i="103"/>
  <c r="J108" i="103"/>
  <c r="N108" i="103" s="1"/>
  <c r="L107" i="103"/>
  <c r="K107" i="103"/>
  <c r="J107" i="103"/>
  <c r="N107" i="103" s="1"/>
  <c r="L106" i="103"/>
  <c r="K106" i="103"/>
  <c r="J106" i="103"/>
  <c r="M106" i="103" s="1"/>
  <c r="L105" i="103"/>
  <c r="K105" i="103"/>
  <c r="J105" i="103"/>
  <c r="M105" i="103" s="1"/>
  <c r="L104" i="103"/>
  <c r="K104" i="103"/>
  <c r="J104" i="103"/>
  <c r="M104" i="103" s="1"/>
  <c r="N103" i="103"/>
  <c r="L103" i="103"/>
  <c r="K103" i="103"/>
  <c r="J103" i="103"/>
  <c r="M103" i="103" s="1"/>
  <c r="L102" i="103"/>
  <c r="K102" i="103"/>
  <c r="J102" i="103"/>
  <c r="N102" i="103" s="1"/>
  <c r="L101" i="103"/>
  <c r="K101" i="103"/>
  <c r="J101" i="103"/>
  <c r="N101" i="103" s="1"/>
  <c r="L100" i="103"/>
  <c r="K100" i="103"/>
  <c r="J100" i="103"/>
  <c r="N100" i="103" s="1"/>
  <c r="L99" i="103"/>
  <c r="K99" i="103"/>
  <c r="J99" i="103"/>
  <c r="N99" i="103" s="1"/>
  <c r="L98" i="103"/>
  <c r="K98" i="103"/>
  <c r="J98" i="103"/>
  <c r="M98" i="103" s="1"/>
  <c r="L97" i="103"/>
  <c r="K97" i="103"/>
  <c r="J97" i="103"/>
  <c r="M97" i="103" s="1"/>
  <c r="E97" i="103"/>
  <c r="L91" i="103"/>
  <c r="K91" i="103"/>
  <c r="J91" i="103"/>
  <c r="N91" i="103" s="1"/>
  <c r="L90" i="103"/>
  <c r="K90" i="103"/>
  <c r="J90" i="103"/>
  <c r="M90" i="103" s="1"/>
  <c r="L89" i="103"/>
  <c r="K89" i="103"/>
  <c r="J89" i="103"/>
  <c r="M89" i="103" s="1"/>
  <c r="L88" i="103"/>
  <c r="K88" i="103"/>
  <c r="J88" i="103"/>
  <c r="M88" i="103" s="1"/>
  <c r="L87" i="103"/>
  <c r="K87" i="103"/>
  <c r="J87" i="103"/>
  <c r="M87" i="103" s="1"/>
  <c r="L86" i="103"/>
  <c r="K86" i="103"/>
  <c r="J86" i="103"/>
  <c r="N86" i="103" s="1"/>
  <c r="L85" i="103"/>
  <c r="K85" i="103"/>
  <c r="J85" i="103"/>
  <c r="N85" i="103" s="1"/>
  <c r="L84" i="103"/>
  <c r="K84" i="103"/>
  <c r="J84" i="103"/>
  <c r="N84" i="103" s="1"/>
  <c r="L83" i="103"/>
  <c r="K83" i="103"/>
  <c r="J83" i="103"/>
  <c r="N83" i="103" s="1"/>
  <c r="L82" i="103"/>
  <c r="K82" i="103"/>
  <c r="J82" i="103"/>
  <c r="M82" i="103" s="1"/>
  <c r="L81" i="103"/>
  <c r="K81" i="103"/>
  <c r="J81" i="103"/>
  <c r="M81" i="103" s="1"/>
  <c r="L80" i="103"/>
  <c r="K80" i="103"/>
  <c r="J80" i="103"/>
  <c r="N80" i="103" s="1"/>
  <c r="L79" i="103"/>
  <c r="K79" i="103"/>
  <c r="J79" i="103"/>
  <c r="N79" i="103" s="1"/>
  <c r="L78" i="103"/>
  <c r="K78" i="103"/>
  <c r="J78" i="103"/>
  <c r="N78" i="103" s="1"/>
  <c r="L77" i="103"/>
  <c r="K77" i="103"/>
  <c r="J77" i="103"/>
  <c r="N77" i="103" s="1"/>
  <c r="L76" i="103"/>
  <c r="K76" i="103"/>
  <c r="J76" i="103"/>
  <c r="N76" i="103" s="1"/>
  <c r="L75" i="103"/>
  <c r="K75" i="103"/>
  <c r="J75" i="103"/>
  <c r="N75" i="103" s="1"/>
  <c r="L74" i="103"/>
  <c r="K74" i="103"/>
  <c r="J74" i="103"/>
  <c r="M74" i="103" s="1"/>
  <c r="L73" i="103"/>
  <c r="K73" i="103"/>
  <c r="J73" i="103"/>
  <c r="M73" i="103" s="1"/>
  <c r="L72" i="103"/>
  <c r="K72" i="103"/>
  <c r="J72" i="103"/>
  <c r="N72" i="103" s="1"/>
  <c r="E72" i="103"/>
  <c r="L66" i="103"/>
  <c r="K66" i="103"/>
  <c r="J66" i="103"/>
  <c r="M66" i="103" s="1"/>
  <c r="L65" i="103"/>
  <c r="K65" i="103"/>
  <c r="J65" i="103"/>
  <c r="M65" i="103" s="1"/>
  <c r="L64" i="103"/>
  <c r="K64" i="103"/>
  <c r="J64" i="103"/>
  <c r="N64" i="103" s="1"/>
  <c r="L63" i="103"/>
  <c r="K63" i="103"/>
  <c r="J63" i="103"/>
  <c r="M63" i="103" s="1"/>
  <c r="L62" i="103"/>
  <c r="K62" i="103"/>
  <c r="J62" i="103"/>
  <c r="N62" i="103" s="1"/>
  <c r="L61" i="103"/>
  <c r="K61" i="103"/>
  <c r="J61" i="103"/>
  <c r="N61" i="103" s="1"/>
  <c r="L60" i="103"/>
  <c r="K60" i="103"/>
  <c r="J60" i="103"/>
  <c r="N60" i="103" s="1"/>
  <c r="L59" i="103"/>
  <c r="K59" i="103"/>
  <c r="J59" i="103"/>
  <c r="N59" i="103" s="1"/>
  <c r="L58" i="103"/>
  <c r="K58" i="103"/>
  <c r="J58" i="103"/>
  <c r="M58" i="103" s="1"/>
  <c r="L57" i="103"/>
  <c r="K57" i="103"/>
  <c r="J57" i="103"/>
  <c r="M57" i="103" s="1"/>
  <c r="L56" i="103"/>
  <c r="K56" i="103"/>
  <c r="J56" i="103"/>
  <c r="N56" i="103" s="1"/>
  <c r="L55" i="103"/>
  <c r="K55" i="103"/>
  <c r="J55" i="103"/>
  <c r="M55" i="103" s="1"/>
  <c r="L54" i="103"/>
  <c r="K54" i="103"/>
  <c r="J54" i="103"/>
  <c r="N54" i="103" s="1"/>
  <c r="L53" i="103"/>
  <c r="K53" i="103"/>
  <c r="J53" i="103"/>
  <c r="N53" i="103" s="1"/>
  <c r="M52" i="103"/>
  <c r="L52" i="103"/>
  <c r="K52" i="103"/>
  <c r="J52" i="103"/>
  <c r="N52" i="103" s="1"/>
  <c r="L51" i="103"/>
  <c r="K51" i="103"/>
  <c r="J51" i="103"/>
  <c r="N51" i="103" s="1"/>
  <c r="L50" i="103"/>
  <c r="K50" i="103"/>
  <c r="J50" i="103"/>
  <c r="M50" i="103" s="1"/>
  <c r="L49" i="103"/>
  <c r="K49" i="103"/>
  <c r="J49" i="103"/>
  <c r="M49" i="103" s="1"/>
  <c r="L48" i="103"/>
  <c r="K48" i="103"/>
  <c r="J48" i="103"/>
  <c r="N48" i="103" s="1"/>
  <c r="L47" i="103"/>
  <c r="K47" i="103"/>
  <c r="J47" i="103"/>
  <c r="N47" i="103" s="1"/>
  <c r="E47" i="103"/>
  <c r="L41" i="103"/>
  <c r="K41" i="103"/>
  <c r="J41" i="103"/>
  <c r="M41" i="103" s="1"/>
  <c r="L40" i="103"/>
  <c r="K40" i="103"/>
  <c r="J40" i="103"/>
  <c r="N40" i="103" s="1"/>
  <c r="L39" i="103"/>
  <c r="K39" i="103"/>
  <c r="J39" i="103"/>
  <c r="N39" i="103" s="1"/>
  <c r="L38" i="103"/>
  <c r="K38" i="103"/>
  <c r="J38" i="103"/>
  <c r="N38" i="103" s="1"/>
  <c r="L37" i="103"/>
  <c r="K37" i="103"/>
  <c r="J37" i="103"/>
  <c r="N37" i="103" s="1"/>
  <c r="L36" i="103"/>
  <c r="K36" i="103"/>
  <c r="J36" i="103"/>
  <c r="N36" i="103" s="1"/>
  <c r="L35" i="103"/>
  <c r="K35" i="103"/>
  <c r="J35" i="103"/>
  <c r="N35" i="103" s="1"/>
  <c r="L34" i="103"/>
  <c r="K34" i="103"/>
  <c r="J34" i="103"/>
  <c r="M34" i="103" s="1"/>
  <c r="N33" i="103"/>
  <c r="L33" i="103"/>
  <c r="K33" i="103"/>
  <c r="J33" i="103"/>
  <c r="M33" i="103" s="1"/>
  <c r="L32" i="103"/>
  <c r="K32" i="103"/>
  <c r="J32" i="103"/>
  <c r="M32" i="103" s="1"/>
  <c r="L31" i="103"/>
  <c r="K31" i="103"/>
  <c r="J31" i="103"/>
  <c r="M31" i="103" s="1"/>
  <c r="L30" i="103"/>
  <c r="K30" i="103"/>
  <c r="J30" i="103"/>
  <c r="N30" i="103" s="1"/>
  <c r="L29" i="103"/>
  <c r="K29" i="103"/>
  <c r="J29" i="103"/>
  <c r="N29" i="103" s="1"/>
  <c r="L28" i="103"/>
  <c r="K28" i="103"/>
  <c r="J28" i="103"/>
  <c r="N28" i="103" s="1"/>
  <c r="L27" i="103"/>
  <c r="K27" i="103"/>
  <c r="J27" i="103"/>
  <c r="N27" i="103" s="1"/>
  <c r="L26" i="103"/>
  <c r="K26" i="103"/>
  <c r="J26" i="103"/>
  <c r="M26" i="103" s="1"/>
  <c r="L25" i="103"/>
  <c r="K25" i="103"/>
  <c r="J25" i="103"/>
  <c r="M25" i="103" s="1"/>
  <c r="L24" i="103"/>
  <c r="K24" i="103"/>
  <c r="J24" i="103"/>
  <c r="N24" i="103" s="1"/>
  <c r="N23" i="103"/>
  <c r="L23" i="103"/>
  <c r="K23" i="103"/>
  <c r="J23" i="103"/>
  <c r="M23" i="103" s="1"/>
  <c r="L22" i="103"/>
  <c r="K22" i="103"/>
  <c r="J22" i="103"/>
  <c r="N22" i="103" s="1"/>
  <c r="E22" i="103"/>
  <c r="N66" i="103" l="1"/>
  <c r="N106" i="103"/>
  <c r="M64" i="103"/>
  <c r="M111" i="103"/>
  <c r="N104" i="103"/>
  <c r="N25" i="103"/>
  <c r="M56" i="103"/>
  <c r="N58" i="103"/>
  <c r="N89" i="103"/>
  <c r="N87" i="103"/>
  <c r="N31" i="103"/>
  <c r="N41" i="103"/>
  <c r="M48" i="103"/>
  <c r="M100" i="103"/>
  <c r="M79" i="103"/>
  <c r="N81" i="103"/>
  <c r="N98" i="103"/>
  <c r="M60" i="103"/>
  <c r="N113" i="103"/>
  <c r="M115" i="103"/>
  <c r="N63" i="103"/>
  <c r="N105" i="103"/>
  <c r="M24" i="103"/>
  <c r="M28" i="103"/>
  <c r="N32" i="103"/>
  <c r="N34" i="103"/>
  <c r="M47" i="103"/>
  <c r="N55" i="103"/>
  <c r="N65" i="103"/>
  <c r="M80" i="103"/>
  <c r="M84" i="103"/>
  <c r="N88" i="103"/>
  <c r="N90" i="103"/>
  <c r="N97" i="103"/>
  <c r="M40" i="103"/>
  <c r="N73" i="103"/>
  <c r="M36" i="103"/>
  <c r="M39" i="103"/>
  <c r="N57" i="103"/>
  <c r="M72" i="103"/>
  <c r="M76" i="103"/>
  <c r="N82" i="103"/>
  <c r="M112" i="103"/>
  <c r="N50" i="103"/>
  <c r="N26" i="103"/>
  <c r="N49" i="103"/>
  <c r="N74" i="103"/>
  <c r="M108" i="103"/>
  <c r="N114" i="103"/>
  <c r="M22" i="103"/>
  <c r="M30" i="103"/>
  <c r="M38" i="103"/>
  <c r="M54" i="103"/>
  <c r="M62" i="103"/>
  <c r="M78" i="103"/>
  <c r="M86" i="103"/>
  <c r="M102" i="103"/>
  <c r="M110" i="103"/>
  <c r="M27" i="103"/>
  <c r="M35" i="103"/>
  <c r="M51" i="103"/>
  <c r="M59" i="103"/>
  <c r="M75" i="103"/>
  <c r="M83" i="103"/>
  <c r="M91" i="103"/>
  <c r="M99" i="103"/>
  <c r="M107" i="103"/>
  <c r="M29" i="103"/>
  <c r="M37" i="103"/>
  <c r="M53" i="103"/>
  <c r="M61" i="103"/>
  <c r="M77" i="103"/>
  <c r="M85" i="103"/>
  <c r="M101" i="103"/>
  <c r="M109" i="103"/>
  <c r="M116" i="103"/>
  <c r="I15" i="103" l="1"/>
  <c r="I16" i="103" s="1"/>
  <c r="H15" i="103"/>
  <c r="H16" i="103" s="1"/>
  <c r="G15" i="103"/>
  <c r="G16" i="103" s="1"/>
  <c r="F15" i="103"/>
  <c r="F16" i="103" s="1"/>
  <c r="L116" i="102"/>
  <c r="K116" i="102"/>
  <c r="J116" i="102"/>
  <c r="N116" i="102" s="1"/>
  <c r="L115" i="102"/>
  <c r="K115" i="102"/>
  <c r="J115" i="102"/>
  <c r="N115" i="102" s="1"/>
  <c r="L114" i="102"/>
  <c r="K114" i="102"/>
  <c r="J114" i="102"/>
  <c r="M114" i="102" s="1"/>
  <c r="L113" i="102"/>
  <c r="K113" i="102"/>
  <c r="J113" i="102"/>
  <c r="M113" i="102" s="1"/>
  <c r="L112" i="102"/>
  <c r="K112" i="102"/>
  <c r="J112" i="102"/>
  <c r="M112" i="102" s="1"/>
  <c r="L111" i="102"/>
  <c r="K111" i="102"/>
  <c r="J111" i="102"/>
  <c r="N111" i="102" s="1"/>
  <c r="L110" i="102"/>
  <c r="K110" i="102"/>
  <c r="J110" i="102"/>
  <c r="N110" i="102" s="1"/>
  <c r="L109" i="102"/>
  <c r="K109" i="102"/>
  <c r="J109" i="102"/>
  <c r="N109" i="102" s="1"/>
  <c r="L108" i="102"/>
  <c r="K108" i="102"/>
  <c r="J108" i="102"/>
  <c r="N108" i="102" s="1"/>
  <c r="L107" i="102"/>
  <c r="K107" i="102"/>
  <c r="J107" i="102"/>
  <c r="N107" i="102" s="1"/>
  <c r="N106" i="102"/>
  <c r="L106" i="102"/>
  <c r="K106" i="102"/>
  <c r="J106" i="102"/>
  <c r="M106" i="102" s="1"/>
  <c r="L105" i="102"/>
  <c r="K105" i="102"/>
  <c r="J105" i="102"/>
  <c r="M105" i="102" s="1"/>
  <c r="L104" i="102"/>
  <c r="K104" i="102"/>
  <c r="J104" i="102"/>
  <c r="M104" i="102" s="1"/>
  <c r="L103" i="102"/>
  <c r="K103" i="102"/>
  <c r="J103" i="102"/>
  <c r="M103" i="102" s="1"/>
  <c r="L102" i="102"/>
  <c r="K102" i="102"/>
  <c r="J102" i="102"/>
  <c r="N102" i="102" s="1"/>
  <c r="L101" i="102"/>
  <c r="K101" i="102"/>
  <c r="J101" i="102"/>
  <c r="N101" i="102" s="1"/>
  <c r="L100" i="102"/>
  <c r="K100" i="102"/>
  <c r="J100" i="102"/>
  <c r="N100" i="102" s="1"/>
  <c r="L99" i="102"/>
  <c r="K99" i="102"/>
  <c r="J99" i="102"/>
  <c r="N99" i="102" s="1"/>
  <c r="L98" i="102"/>
  <c r="K98" i="102"/>
  <c r="J98" i="102"/>
  <c r="M98" i="102" s="1"/>
  <c r="L97" i="102"/>
  <c r="K97" i="102"/>
  <c r="J97" i="102"/>
  <c r="M97" i="102" s="1"/>
  <c r="E97" i="102"/>
  <c r="L91" i="102"/>
  <c r="K91" i="102"/>
  <c r="J91" i="102"/>
  <c r="N91" i="102" s="1"/>
  <c r="L90" i="102"/>
  <c r="K90" i="102"/>
  <c r="J90" i="102"/>
  <c r="M90" i="102" s="1"/>
  <c r="N89" i="102"/>
  <c r="L89" i="102"/>
  <c r="K89" i="102"/>
  <c r="J89" i="102"/>
  <c r="M89" i="102" s="1"/>
  <c r="L88" i="102"/>
  <c r="K88" i="102"/>
  <c r="J88" i="102"/>
  <c r="M88" i="102" s="1"/>
  <c r="L87" i="102"/>
  <c r="K87" i="102"/>
  <c r="J87" i="102"/>
  <c r="M87" i="102" s="1"/>
  <c r="M86" i="102"/>
  <c r="L86" i="102"/>
  <c r="K86" i="102"/>
  <c r="J86" i="102"/>
  <c r="N86" i="102" s="1"/>
  <c r="L85" i="102"/>
  <c r="K85" i="102"/>
  <c r="J85" i="102"/>
  <c r="N85" i="102" s="1"/>
  <c r="L84" i="102"/>
  <c r="K84" i="102"/>
  <c r="J84" i="102"/>
  <c r="N84" i="102" s="1"/>
  <c r="L83" i="102"/>
  <c r="K83" i="102"/>
  <c r="J83" i="102"/>
  <c r="N83" i="102" s="1"/>
  <c r="L82" i="102"/>
  <c r="K82" i="102"/>
  <c r="J82" i="102"/>
  <c r="M82" i="102" s="1"/>
  <c r="L81" i="102"/>
  <c r="K81" i="102"/>
  <c r="J81" i="102"/>
  <c r="N81" i="102" s="1"/>
  <c r="L80" i="102"/>
  <c r="K80" i="102"/>
  <c r="J80" i="102"/>
  <c r="M80" i="102" s="1"/>
  <c r="N79" i="102"/>
  <c r="L79" i="102"/>
  <c r="K79" i="102"/>
  <c r="J79" i="102"/>
  <c r="M79" i="102" s="1"/>
  <c r="L78" i="102"/>
  <c r="K78" i="102"/>
  <c r="J78" i="102"/>
  <c r="N78" i="102" s="1"/>
  <c r="L77" i="102"/>
  <c r="K77" i="102"/>
  <c r="J77" i="102"/>
  <c r="N77" i="102" s="1"/>
  <c r="L76" i="102"/>
  <c r="K76" i="102"/>
  <c r="J76" i="102"/>
  <c r="N76" i="102" s="1"/>
  <c r="L75" i="102"/>
  <c r="K75" i="102"/>
  <c r="J75" i="102"/>
  <c r="N75" i="102" s="1"/>
  <c r="L74" i="102"/>
  <c r="K74" i="102"/>
  <c r="J74" i="102"/>
  <c r="M74" i="102" s="1"/>
  <c r="L73" i="102"/>
  <c r="K73" i="102"/>
  <c r="J73" i="102"/>
  <c r="N73" i="102" s="1"/>
  <c r="L72" i="102"/>
  <c r="K72" i="102"/>
  <c r="J72" i="102"/>
  <c r="M72" i="102" s="1"/>
  <c r="E72" i="102"/>
  <c r="L66" i="102"/>
  <c r="K66" i="102"/>
  <c r="J66" i="102"/>
  <c r="M66" i="102" s="1"/>
  <c r="L65" i="102"/>
  <c r="K65" i="102"/>
  <c r="J65" i="102"/>
  <c r="N65" i="102" s="1"/>
  <c r="L64" i="102"/>
  <c r="K64" i="102"/>
  <c r="J64" i="102"/>
  <c r="M64" i="102" s="1"/>
  <c r="L63" i="102"/>
  <c r="K63" i="102"/>
  <c r="J63" i="102"/>
  <c r="M63" i="102" s="1"/>
  <c r="L62" i="102"/>
  <c r="K62" i="102"/>
  <c r="J62" i="102"/>
  <c r="N62" i="102" s="1"/>
  <c r="L61" i="102"/>
  <c r="K61" i="102"/>
  <c r="J61" i="102"/>
  <c r="N61" i="102" s="1"/>
  <c r="L60" i="102"/>
  <c r="K60" i="102"/>
  <c r="J60" i="102"/>
  <c r="N60" i="102" s="1"/>
  <c r="L59" i="102"/>
  <c r="K59" i="102"/>
  <c r="J59" i="102"/>
  <c r="N59" i="102" s="1"/>
  <c r="L58" i="102"/>
  <c r="K58" i="102"/>
  <c r="J58" i="102"/>
  <c r="M58" i="102" s="1"/>
  <c r="L57" i="102"/>
  <c r="K57" i="102"/>
  <c r="J57" i="102"/>
  <c r="N57" i="102" s="1"/>
  <c r="L56" i="102"/>
  <c r="K56" i="102"/>
  <c r="J56" i="102"/>
  <c r="M56" i="102" s="1"/>
  <c r="L55" i="102"/>
  <c r="K55" i="102"/>
  <c r="J55" i="102"/>
  <c r="N55" i="102" s="1"/>
  <c r="L54" i="102"/>
  <c r="K54" i="102"/>
  <c r="J54" i="102"/>
  <c r="N54" i="102" s="1"/>
  <c r="L53" i="102"/>
  <c r="K53" i="102"/>
  <c r="J53" i="102"/>
  <c r="N53" i="102" s="1"/>
  <c r="L52" i="102"/>
  <c r="K52" i="102"/>
  <c r="J52" i="102"/>
  <c r="N52" i="102" s="1"/>
  <c r="L51" i="102"/>
  <c r="K51" i="102"/>
  <c r="J51" i="102"/>
  <c r="N51" i="102" s="1"/>
  <c r="L50" i="102"/>
  <c r="K50" i="102"/>
  <c r="J50" i="102"/>
  <c r="M50" i="102" s="1"/>
  <c r="L49" i="102"/>
  <c r="K49" i="102"/>
  <c r="J49" i="102"/>
  <c r="N49" i="102" s="1"/>
  <c r="L48" i="102"/>
  <c r="K48" i="102"/>
  <c r="J48" i="102"/>
  <c r="M48" i="102" s="1"/>
  <c r="L47" i="102"/>
  <c r="K47" i="102"/>
  <c r="J47" i="102"/>
  <c r="N47" i="102" s="1"/>
  <c r="E47" i="102"/>
  <c r="L41" i="102"/>
  <c r="K41" i="102"/>
  <c r="J41" i="102"/>
  <c r="M41" i="102" s="1"/>
  <c r="L40" i="102"/>
  <c r="K40" i="102"/>
  <c r="J40" i="102"/>
  <c r="M40" i="102" s="1"/>
  <c r="L39" i="102"/>
  <c r="K39" i="102"/>
  <c r="J39" i="102"/>
  <c r="N39" i="102" s="1"/>
  <c r="L38" i="102"/>
  <c r="K38" i="102"/>
  <c r="J38" i="102"/>
  <c r="N38" i="102" s="1"/>
  <c r="L37" i="102"/>
  <c r="K37" i="102"/>
  <c r="J37" i="102"/>
  <c r="N37" i="102" s="1"/>
  <c r="L36" i="102"/>
  <c r="K36" i="102"/>
  <c r="J36" i="102"/>
  <c r="N36" i="102" s="1"/>
  <c r="L35" i="102"/>
  <c r="K35" i="102"/>
  <c r="J35" i="102"/>
  <c r="N35" i="102" s="1"/>
  <c r="L34" i="102"/>
  <c r="K34" i="102"/>
  <c r="J34" i="102"/>
  <c r="M34" i="102" s="1"/>
  <c r="L33" i="102"/>
  <c r="K33" i="102"/>
  <c r="J33" i="102"/>
  <c r="M33" i="102" s="1"/>
  <c r="L32" i="102"/>
  <c r="K32" i="102"/>
  <c r="J32" i="102"/>
  <c r="M32" i="102" s="1"/>
  <c r="L31" i="102"/>
  <c r="K31" i="102"/>
  <c r="J31" i="102"/>
  <c r="M31" i="102" s="1"/>
  <c r="L30" i="102"/>
  <c r="K30" i="102"/>
  <c r="J30" i="102"/>
  <c r="N30" i="102" s="1"/>
  <c r="L29" i="102"/>
  <c r="K29" i="102"/>
  <c r="J29" i="102"/>
  <c r="N29" i="102" s="1"/>
  <c r="L28" i="102"/>
  <c r="K28" i="102"/>
  <c r="J28" i="102"/>
  <c r="N28" i="102" s="1"/>
  <c r="L27" i="102"/>
  <c r="K27" i="102"/>
  <c r="J27" i="102"/>
  <c r="N27" i="102" s="1"/>
  <c r="L26" i="102"/>
  <c r="K26" i="102"/>
  <c r="J26" i="102"/>
  <c r="M26" i="102" s="1"/>
  <c r="L25" i="102"/>
  <c r="K25" i="102"/>
  <c r="J25" i="102"/>
  <c r="M25" i="102" s="1"/>
  <c r="L24" i="102"/>
  <c r="K24" i="102"/>
  <c r="J24" i="102"/>
  <c r="M24" i="102" s="1"/>
  <c r="L23" i="102"/>
  <c r="K23" i="102"/>
  <c r="J23" i="102"/>
  <c r="N23" i="102" s="1"/>
  <c r="L22" i="102"/>
  <c r="K22" i="102"/>
  <c r="J22" i="102"/>
  <c r="N22" i="102" s="1"/>
  <c r="E22" i="102"/>
  <c r="I14" i="102"/>
  <c r="H14" i="102"/>
  <c r="G14" i="102"/>
  <c r="F14" i="102"/>
  <c r="I13" i="102"/>
  <c r="H13" i="102"/>
  <c r="G13" i="102"/>
  <c r="F13" i="102"/>
  <c r="I11" i="102"/>
  <c r="I12" i="102" s="1"/>
  <c r="H11" i="102"/>
  <c r="H12" i="102" s="1"/>
  <c r="G11" i="102"/>
  <c r="G12" i="102" s="1"/>
  <c r="F11" i="102"/>
  <c r="F12" i="102" s="1"/>
  <c r="L116" i="101"/>
  <c r="K116" i="101"/>
  <c r="J116" i="101"/>
  <c r="M116" i="101" s="1"/>
  <c r="L115" i="101"/>
  <c r="K115" i="101"/>
  <c r="J115" i="101"/>
  <c r="N115" i="101" s="1"/>
  <c r="N114" i="101"/>
  <c r="L114" i="101"/>
  <c r="K114" i="101"/>
  <c r="J114" i="101"/>
  <c r="M114" i="101" s="1"/>
  <c r="L113" i="101"/>
  <c r="K113" i="101"/>
  <c r="J113" i="101"/>
  <c r="M113" i="101" s="1"/>
  <c r="L112" i="101"/>
  <c r="K112" i="101"/>
  <c r="J112" i="101"/>
  <c r="N112" i="101" s="1"/>
  <c r="L111" i="101"/>
  <c r="K111" i="101"/>
  <c r="J111" i="101"/>
  <c r="M111" i="101" s="1"/>
  <c r="L110" i="101"/>
  <c r="K110" i="101"/>
  <c r="J110" i="101"/>
  <c r="N110" i="101" s="1"/>
  <c r="L109" i="101"/>
  <c r="K109" i="101"/>
  <c r="J109" i="101"/>
  <c r="M109" i="101" s="1"/>
  <c r="L108" i="101"/>
  <c r="K108" i="101"/>
  <c r="J108" i="101"/>
  <c r="N108" i="101" s="1"/>
  <c r="L107" i="101"/>
  <c r="K107" i="101"/>
  <c r="J107" i="101"/>
  <c r="N107" i="101" s="1"/>
  <c r="L106" i="101"/>
  <c r="K106" i="101"/>
  <c r="J106" i="101"/>
  <c r="M106" i="101" s="1"/>
  <c r="L105" i="101"/>
  <c r="K105" i="101"/>
  <c r="J105" i="101"/>
  <c r="M105" i="101" s="1"/>
  <c r="L104" i="101"/>
  <c r="K104" i="101"/>
  <c r="J104" i="101"/>
  <c r="N104" i="101" s="1"/>
  <c r="M103" i="101"/>
  <c r="L103" i="101"/>
  <c r="K103" i="101"/>
  <c r="J103" i="101"/>
  <c r="N103" i="101" s="1"/>
  <c r="L102" i="101"/>
  <c r="K102" i="101"/>
  <c r="J102" i="101"/>
  <c r="N102" i="101" s="1"/>
  <c r="L101" i="101"/>
  <c r="K101" i="101"/>
  <c r="J101" i="101"/>
  <c r="M101" i="101" s="1"/>
  <c r="L100" i="101"/>
  <c r="K100" i="101"/>
  <c r="J100" i="101"/>
  <c r="N100" i="101" s="1"/>
  <c r="L99" i="101"/>
  <c r="K99" i="101"/>
  <c r="J99" i="101"/>
  <c r="M99" i="101" s="1"/>
  <c r="L98" i="101"/>
  <c r="K98" i="101"/>
  <c r="J98" i="101"/>
  <c r="M98" i="101" s="1"/>
  <c r="L97" i="101"/>
  <c r="K97" i="101"/>
  <c r="J97" i="101"/>
  <c r="M97" i="101" s="1"/>
  <c r="E97" i="101"/>
  <c r="L91" i="101"/>
  <c r="K91" i="101"/>
  <c r="J91" i="101"/>
  <c r="M91" i="101" s="1"/>
  <c r="L90" i="101"/>
  <c r="K90" i="101"/>
  <c r="J90" i="101"/>
  <c r="M90" i="101" s="1"/>
  <c r="L89" i="101"/>
  <c r="K89" i="101"/>
  <c r="J89" i="101"/>
  <c r="M89" i="101" s="1"/>
  <c r="L88" i="101"/>
  <c r="K88" i="101"/>
  <c r="J88" i="101"/>
  <c r="N88" i="101" s="1"/>
  <c r="L87" i="101"/>
  <c r="K87" i="101"/>
  <c r="J87" i="101"/>
  <c r="N87" i="101" s="1"/>
  <c r="L86" i="101"/>
  <c r="K86" i="101"/>
  <c r="J86" i="101"/>
  <c r="N86" i="101" s="1"/>
  <c r="L85" i="101"/>
  <c r="K85" i="101"/>
  <c r="J85" i="101"/>
  <c r="M85" i="101" s="1"/>
  <c r="L84" i="101"/>
  <c r="K84" i="101"/>
  <c r="J84" i="101"/>
  <c r="N84" i="101" s="1"/>
  <c r="L83" i="101"/>
  <c r="K83" i="101"/>
  <c r="J83" i="101"/>
  <c r="N83" i="101" s="1"/>
  <c r="L82" i="101"/>
  <c r="K82" i="101"/>
  <c r="J82" i="101"/>
  <c r="M82" i="101" s="1"/>
  <c r="L81" i="101"/>
  <c r="K81" i="101"/>
  <c r="J81" i="101"/>
  <c r="M81" i="101" s="1"/>
  <c r="L80" i="101"/>
  <c r="K80" i="101"/>
  <c r="J80" i="101"/>
  <c r="N80" i="101" s="1"/>
  <c r="L79" i="101"/>
  <c r="K79" i="101"/>
  <c r="J79" i="101"/>
  <c r="N79" i="101" s="1"/>
  <c r="L78" i="101"/>
  <c r="K78" i="101"/>
  <c r="J78" i="101"/>
  <c r="N78" i="101" s="1"/>
  <c r="L77" i="101"/>
  <c r="K77" i="101"/>
  <c r="J77" i="101"/>
  <c r="M77" i="101" s="1"/>
  <c r="L76" i="101"/>
  <c r="K76" i="101"/>
  <c r="J76" i="101"/>
  <c r="N76" i="101" s="1"/>
  <c r="L75" i="101"/>
  <c r="K75" i="101"/>
  <c r="J75" i="101"/>
  <c r="M75" i="101" s="1"/>
  <c r="L74" i="101"/>
  <c r="K74" i="101"/>
  <c r="J74" i="101"/>
  <c r="M74" i="101" s="1"/>
  <c r="L73" i="101"/>
  <c r="K73" i="101"/>
  <c r="J73" i="101"/>
  <c r="M73" i="101" s="1"/>
  <c r="L72" i="101"/>
  <c r="K72" i="101"/>
  <c r="J72" i="101"/>
  <c r="N72" i="101" s="1"/>
  <c r="E72" i="101"/>
  <c r="L66" i="101"/>
  <c r="K66" i="101"/>
  <c r="J66" i="101"/>
  <c r="M66" i="101" s="1"/>
  <c r="L65" i="101"/>
  <c r="K65" i="101"/>
  <c r="J65" i="101"/>
  <c r="M65" i="101" s="1"/>
  <c r="L64" i="101"/>
  <c r="K64" i="101"/>
  <c r="J64" i="101"/>
  <c r="N64" i="101" s="1"/>
  <c r="L63" i="101"/>
  <c r="K63" i="101"/>
  <c r="J63" i="101"/>
  <c r="N63" i="101" s="1"/>
  <c r="L62" i="101"/>
  <c r="K62" i="101"/>
  <c r="J62" i="101"/>
  <c r="N62" i="101" s="1"/>
  <c r="L61" i="101"/>
  <c r="K61" i="101"/>
  <c r="J61" i="101"/>
  <c r="M61" i="101" s="1"/>
  <c r="L60" i="101"/>
  <c r="K60" i="101"/>
  <c r="J60" i="101"/>
  <c r="M60" i="101" s="1"/>
  <c r="L59" i="101"/>
  <c r="K59" i="101"/>
  <c r="J59" i="101"/>
  <c r="M59" i="101" s="1"/>
  <c r="L58" i="101"/>
  <c r="K58" i="101"/>
  <c r="J58" i="101"/>
  <c r="M58" i="101" s="1"/>
  <c r="L57" i="101"/>
  <c r="K57" i="101"/>
  <c r="J57" i="101"/>
  <c r="M57" i="101" s="1"/>
  <c r="L56" i="101"/>
  <c r="K56" i="101"/>
  <c r="J56" i="101"/>
  <c r="N56" i="101" s="1"/>
  <c r="M55" i="101"/>
  <c r="L55" i="101"/>
  <c r="K55" i="101"/>
  <c r="J55" i="101"/>
  <c r="N55" i="101" s="1"/>
  <c r="L54" i="101"/>
  <c r="K54" i="101"/>
  <c r="J54" i="101"/>
  <c r="N54" i="101" s="1"/>
  <c r="L53" i="101"/>
  <c r="K53" i="101"/>
  <c r="J53" i="101"/>
  <c r="M53" i="101" s="1"/>
  <c r="L52" i="101"/>
  <c r="K52" i="101"/>
  <c r="J52" i="101"/>
  <c r="N52" i="101" s="1"/>
  <c r="L51" i="101"/>
  <c r="K51" i="101"/>
  <c r="J51" i="101"/>
  <c r="M51" i="101" s="1"/>
  <c r="L50" i="101"/>
  <c r="K50" i="101"/>
  <c r="J50" i="101"/>
  <c r="M50" i="101" s="1"/>
  <c r="L49" i="101"/>
  <c r="K49" i="101"/>
  <c r="J49" i="101"/>
  <c r="M49" i="101" s="1"/>
  <c r="L48" i="101"/>
  <c r="K48" i="101"/>
  <c r="J48" i="101"/>
  <c r="N48" i="101" s="1"/>
  <c r="L47" i="101"/>
  <c r="K47" i="101"/>
  <c r="J47" i="101"/>
  <c r="M47" i="101" s="1"/>
  <c r="E47" i="101"/>
  <c r="L41" i="101"/>
  <c r="K41" i="101"/>
  <c r="J41" i="101"/>
  <c r="M41" i="101" s="1"/>
  <c r="L40" i="101"/>
  <c r="K40" i="101"/>
  <c r="J40" i="101"/>
  <c r="N40" i="101" s="1"/>
  <c r="L39" i="101"/>
  <c r="K39" i="101"/>
  <c r="J39" i="101"/>
  <c r="N39" i="101" s="1"/>
  <c r="L38" i="101"/>
  <c r="K38" i="101"/>
  <c r="J38" i="101"/>
  <c r="N38" i="101" s="1"/>
  <c r="L37" i="101"/>
  <c r="K37" i="101"/>
  <c r="J37" i="101"/>
  <c r="M37" i="101" s="1"/>
  <c r="L36" i="101"/>
  <c r="K36" i="101"/>
  <c r="J36" i="101"/>
  <c r="M36" i="101" s="1"/>
  <c r="L35" i="101"/>
  <c r="K35" i="101"/>
  <c r="J35" i="101"/>
  <c r="M35" i="101" s="1"/>
  <c r="L34" i="101"/>
  <c r="K34" i="101"/>
  <c r="J34" i="101"/>
  <c r="M34" i="101" s="1"/>
  <c r="L33" i="101"/>
  <c r="K33" i="101"/>
  <c r="J33" i="101"/>
  <c r="M33" i="101" s="1"/>
  <c r="L32" i="101"/>
  <c r="K32" i="101"/>
  <c r="J32" i="101"/>
  <c r="N32" i="101" s="1"/>
  <c r="L31" i="101"/>
  <c r="K31" i="101"/>
  <c r="J31" i="101"/>
  <c r="M31" i="101" s="1"/>
  <c r="L30" i="101"/>
  <c r="K30" i="101"/>
  <c r="J30" i="101"/>
  <c r="N30" i="101" s="1"/>
  <c r="N29" i="101"/>
  <c r="L29" i="101"/>
  <c r="K29" i="101"/>
  <c r="J29" i="101"/>
  <c r="M29" i="101" s="1"/>
  <c r="L28" i="101"/>
  <c r="K28" i="101"/>
  <c r="J28" i="101"/>
  <c r="N28" i="101" s="1"/>
  <c r="L27" i="101"/>
  <c r="K27" i="101"/>
  <c r="J27" i="101"/>
  <c r="N27" i="101" s="1"/>
  <c r="L26" i="101"/>
  <c r="K26" i="101"/>
  <c r="J26" i="101"/>
  <c r="M26" i="101" s="1"/>
  <c r="L25" i="101"/>
  <c r="K25" i="101"/>
  <c r="J25" i="101"/>
  <c r="M25" i="101" s="1"/>
  <c r="L24" i="101"/>
  <c r="K24" i="101"/>
  <c r="J24" i="101"/>
  <c r="N24" i="101" s="1"/>
  <c r="L23" i="101"/>
  <c r="K23" i="101"/>
  <c r="J23" i="101"/>
  <c r="M23" i="101" s="1"/>
  <c r="L22" i="101"/>
  <c r="K22" i="101"/>
  <c r="J22" i="101"/>
  <c r="N22" i="101" s="1"/>
  <c r="E22" i="101"/>
  <c r="I14" i="101"/>
  <c r="H14" i="101"/>
  <c r="G14" i="101"/>
  <c r="F14" i="101"/>
  <c r="I13" i="101"/>
  <c r="H13" i="101"/>
  <c r="G13" i="101"/>
  <c r="F13" i="101"/>
  <c r="I11" i="101"/>
  <c r="I12" i="101" s="1"/>
  <c r="H11" i="101"/>
  <c r="H12" i="101" s="1"/>
  <c r="G11" i="101"/>
  <c r="G12" i="101" s="1"/>
  <c r="F11" i="101"/>
  <c r="F12" i="101" s="1"/>
  <c r="L116" i="100"/>
  <c r="K116" i="100"/>
  <c r="J116" i="100"/>
  <c r="N116" i="100" s="1"/>
  <c r="L115" i="100"/>
  <c r="K115" i="100"/>
  <c r="J115" i="100"/>
  <c r="M115" i="100" s="1"/>
  <c r="L114" i="100"/>
  <c r="K114" i="100"/>
  <c r="J114" i="100"/>
  <c r="M114" i="100" s="1"/>
  <c r="L113" i="100"/>
  <c r="K113" i="100"/>
  <c r="J113" i="100"/>
  <c r="M113" i="100" s="1"/>
  <c r="L112" i="100"/>
  <c r="K112" i="100"/>
  <c r="J112" i="100"/>
  <c r="N112" i="100" s="1"/>
  <c r="L111" i="100"/>
  <c r="K111" i="100"/>
  <c r="J111" i="100"/>
  <c r="N111" i="100" s="1"/>
  <c r="L110" i="100"/>
  <c r="K110" i="100"/>
  <c r="J110" i="100"/>
  <c r="N110" i="100" s="1"/>
  <c r="L109" i="100"/>
  <c r="K109" i="100"/>
  <c r="J109" i="100"/>
  <c r="M109" i="100" s="1"/>
  <c r="L108" i="100"/>
  <c r="K108" i="100"/>
  <c r="J108" i="100"/>
  <c r="N108" i="100" s="1"/>
  <c r="L107" i="100"/>
  <c r="K107" i="100"/>
  <c r="J107" i="100"/>
  <c r="M107" i="100" s="1"/>
  <c r="L106" i="100"/>
  <c r="K106" i="100"/>
  <c r="J106" i="100"/>
  <c r="M106" i="100" s="1"/>
  <c r="N105" i="100"/>
  <c r="L105" i="100"/>
  <c r="K105" i="100"/>
  <c r="J105" i="100"/>
  <c r="M105" i="100" s="1"/>
  <c r="L104" i="100"/>
  <c r="K104" i="100"/>
  <c r="J104" i="100"/>
  <c r="N104" i="100" s="1"/>
  <c r="L103" i="100"/>
  <c r="K103" i="100"/>
  <c r="J103" i="100"/>
  <c r="N103" i="100" s="1"/>
  <c r="L102" i="100"/>
  <c r="K102" i="100"/>
  <c r="J102" i="100"/>
  <c r="N102" i="100" s="1"/>
  <c r="L101" i="100"/>
  <c r="K101" i="100"/>
  <c r="J101" i="100"/>
  <c r="M101" i="100" s="1"/>
  <c r="M100" i="100"/>
  <c r="L100" i="100"/>
  <c r="K100" i="100"/>
  <c r="J100" i="100"/>
  <c r="N100" i="100" s="1"/>
  <c r="L99" i="100"/>
  <c r="K99" i="100"/>
  <c r="J99" i="100"/>
  <c r="M99" i="100" s="1"/>
  <c r="L98" i="100"/>
  <c r="K98" i="100"/>
  <c r="J98" i="100"/>
  <c r="M98" i="100" s="1"/>
  <c r="L97" i="100"/>
  <c r="K97" i="100"/>
  <c r="J97" i="100"/>
  <c r="M97" i="100" s="1"/>
  <c r="E97" i="100"/>
  <c r="L91" i="100"/>
  <c r="K91" i="100"/>
  <c r="J91" i="100"/>
  <c r="M91" i="100" s="1"/>
  <c r="L90" i="100"/>
  <c r="K90" i="100"/>
  <c r="J90" i="100"/>
  <c r="M90" i="100" s="1"/>
  <c r="L89" i="100"/>
  <c r="K89" i="100"/>
  <c r="J89" i="100"/>
  <c r="M89" i="100" s="1"/>
  <c r="L88" i="100"/>
  <c r="K88" i="100"/>
  <c r="J88" i="100"/>
  <c r="N88" i="100" s="1"/>
  <c r="L87" i="100"/>
  <c r="K87" i="100"/>
  <c r="J87" i="100"/>
  <c r="N87" i="100" s="1"/>
  <c r="L86" i="100"/>
  <c r="K86" i="100"/>
  <c r="J86" i="100"/>
  <c r="N86" i="100" s="1"/>
  <c r="L85" i="100"/>
  <c r="K85" i="100"/>
  <c r="J85" i="100"/>
  <c r="M85" i="100" s="1"/>
  <c r="L84" i="100"/>
  <c r="K84" i="100"/>
  <c r="J84" i="100"/>
  <c r="N84" i="100" s="1"/>
  <c r="L83" i="100"/>
  <c r="K83" i="100"/>
  <c r="J83" i="100"/>
  <c r="M83" i="100" s="1"/>
  <c r="L82" i="100"/>
  <c r="K82" i="100"/>
  <c r="J82" i="100"/>
  <c r="M82" i="100" s="1"/>
  <c r="L81" i="100"/>
  <c r="K81" i="100"/>
  <c r="J81" i="100"/>
  <c r="M81" i="100" s="1"/>
  <c r="L80" i="100"/>
  <c r="K80" i="100"/>
  <c r="J80" i="100"/>
  <c r="M80" i="100" s="1"/>
  <c r="L79" i="100"/>
  <c r="K79" i="100"/>
  <c r="J79" i="100"/>
  <c r="N79" i="100" s="1"/>
  <c r="L78" i="100"/>
  <c r="K78" i="100"/>
  <c r="J78" i="100"/>
  <c r="N78" i="100" s="1"/>
  <c r="L77" i="100"/>
  <c r="K77" i="100"/>
  <c r="J77" i="100"/>
  <c r="M77" i="100" s="1"/>
  <c r="M76" i="100"/>
  <c r="L76" i="100"/>
  <c r="K76" i="100"/>
  <c r="J76" i="100"/>
  <c r="N76" i="100" s="1"/>
  <c r="L75" i="100"/>
  <c r="K75" i="100"/>
  <c r="J75" i="100"/>
  <c r="M75" i="100" s="1"/>
  <c r="L74" i="100"/>
  <c r="K74" i="100"/>
  <c r="J74" i="100"/>
  <c r="M74" i="100" s="1"/>
  <c r="L73" i="100"/>
  <c r="K73" i="100"/>
  <c r="J73" i="100"/>
  <c r="M73" i="100" s="1"/>
  <c r="L72" i="100"/>
  <c r="K72" i="100"/>
  <c r="J72" i="100"/>
  <c r="N72" i="100" s="1"/>
  <c r="E72" i="100"/>
  <c r="L66" i="100"/>
  <c r="K66" i="100"/>
  <c r="J66" i="100"/>
  <c r="M66" i="100" s="1"/>
  <c r="N65" i="100"/>
  <c r="L65" i="100"/>
  <c r="K65" i="100"/>
  <c r="J65" i="100"/>
  <c r="M65" i="100" s="1"/>
  <c r="L64" i="100"/>
  <c r="K64" i="100"/>
  <c r="J64" i="100"/>
  <c r="N64" i="100" s="1"/>
  <c r="L63" i="100"/>
  <c r="K63" i="100"/>
  <c r="J63" i="100"/>
  <c r="N63" i="100" s="1"/>
  <c r="L62" i="100"/>
  <c r="K62" i="100"/>
  <c r="J62" i="100"/>
  <c r="N62" i="100" s="1"/>
  <c r="L61" i="100"/>
  <c r="K61" i="100"/>
  <c r="J61" i="100"/>
  <c r="M61" i="100" s="1"/>
  <c r="M60" i="100"/>
  <c r="L60" i="100"/>
  <c r="K60" i="100"/>
  <c r="J60" i="100"/>
  <c r="N60" i="100" s="1"/>
  <c r="L59" i="100"/>
  <c r="K59" i="100"/>
  <c r="J59" i="100"/>
  <c r="M59" i="100" s="1"/>
  <c r="L58" i="100"/>
  <c r="K58" i="100"/>
  <c r="J58" i="100"/>
  <c r="M58" i="100" s="1"/>
  <c r="L57" i="100"/>
  <c r="K57" i="100"/>
  <c r="J57" i="100"/>
  <c r="M57" i="100" s="1"/>
  <c r="L56" i="100"/>
  <c r="K56" i="100"/>
  <c r="J56" i="100"/>
  <c r="N56" i="100" s="1"/>
  <c r="L55" i="100"/>
  <c r="K55" i="100"/>
  <c r="J55" i="100"/>
  <c r="N55" i="100" s="1"/>
  <c r="L54" i="100"/>
  <c r="K54" i="100"/>
  <c r="J54" i="100"/>
  <c r="N54" i="100" s="1"/>
  <c r="L53" i="100"/>
  <c r="K53" i="100"/>
  <c r="J53" i="100"/>
  <c r="M53" i="100" s="1"/>
  <c r="M52" i="100"/>
  <c r="L52" i="100"/>
  <c r="K52" i="100"/>
  <c r="J52" i="100"/>
  <c r="N52" i="100" s="1"/>
  <c r="L51" i="100"/>
  <c r="K51" i="100"/>
  <c r="J51" i="100"/>
  <c r="M51" i="100" s="1"/>
  <c r="N50" i="100"/>
  <c r="L50" i="100"/>
  <c r="K50" i="100"/>
  <c r="J50" i="100"/>
  <c r="M50" i="100" s="1"/>
  <c r="N49" i="100"/>
  <c r="L49" i="100"/>
  <c r="K49" i="100"/>
  <c r="J49" i="100"/>
  <c r="M49" i="100" s="1"/>
  <c r="L48" i="100"/>
  <c r="K48" i="100"/>
  <c r="J48" i="100"/>
  <c r="N48" i="100" s="1"/>
  <c r="L47" i="100"/>
  <c r="K47" i="100"/>
  <c r="J47" i="100"/>
  <c r="N47" i="100" s="1"/>
  <c r="E47" i="100"/>
  <c r="L41" i="100"/>
  <c r="K41" i="100"/>
  <c r="J41" i="100"/>
  <c r="M41" i="100" s="1"/>
  <c r="L40" i="100"/>
  <c r="K40" i="100"/>
  <c r="J40" i="100"/>
  <c r="M40" i="100" s="1"/>
  <c r="L39" i="100"/>
  <c r="K39" i="100"/>
  <c r="J39" i="100"/>
  <c r="N39" i="100" s="1"/>
  <c r="L38" i="100"/>
  <c r="K38" i="100"/>
  <c r="J38" i="100"/>
  <c r="M38" i="100" s="1"/>
  <c r="L37" i="100"/>
  <c r="K37" i="100"/>
  <c r="J37" i="100"/>
  <c r="N37" i="100" s="1"/>
  <c r="L36" i="100"/>
  <c r="K36" i="100"/>
  <c r="J36" i="100"/>
  <c r="N36" i="100" s="1"/>
  <c r="L35" i="100"/>
  <c r="K35" i="100"/>
  <c r="J35" i="100"/>
  <c r="M35" i="100" s="1"/>
  <c r="L34" i="100"/>
  <c r="K34" i="100"/>
  <c r="J34" i="100"/>
  <c r="N34" i="100" s="1"/>
  <c r="L33" i="100"/>
  <c r="K33" i="100"/>
  <c r="J33" i="100"/>
  <c r="M33" i="100" s="1"/>
  <c r="L32" i="100"/>
  <c r="K32" i="100"/>
  <c r="J32" i="100"/>
  <c r="N32" i="100" s="1"/>
  <c r="L31" i="100"/>
  <c r="K31" i="100"/>
  <c r="J31" i="100"/>
  <c r="N31" i="100" s="1"/>
  <c r="M30" i="100"/>
  <c r="L30" i="100"/>
  <c r="K30" i="100"/>
  <c r="J30" i="100"/>
  <c r="N30" i="100" s="1"/>
  <c r="L29" i="100"/>
  <c r="K29" i="100"/>
  <c r="J29" i="100"/>
  <c r="M29" i="100" s="1"/>
  <c r="L28" i="100"/>
  <c r="K28" i="100"/>
  <c r="J28" i="100"/>
  <c r="N28" i="100" s="1"/>
  <c r="L27" i="100"/>
  <c r="K27" i="100"/>
  <c r="J27" i="100"/>
  <c r="M27" i="100" s="1"/>
  <c r="L26" i="100"/>
  <c r="K26" i="100"/>
  <c r="J26" i="100"/>
  <c r="N26" i="100" s="1"/>
  <c r="L25" i="100"/>
  <c r="K25" i="100"/>
  <c r="J25" i="100"/>
  <c r="M25" i="100" s="1"/>
  <c r="L24" i="100"/>
  <c r="K24" i="100"/>
  <c r="J24" i="100"/>
  <c r="N24" i="100" s="1"/>
  <c r="L23" i="100"/>
  <c r="K23" i="100"/>
  <c r="J23" i="100"/>
  <c r="N23" i="100" s="1"/>
  <c r="M22" i="100"/>
  <c r="L22" i="100"/>
  <c r="K22" i="100"/>
  <c r="J22" i="100"/>
  <c r="N22" i="100" s="1"/>
  <c r="E22" i="100"/>
  <c r="I14" i="100"/>
  <c r="H14" i="100"/>
  <c r="G14" i="100"/>
  <c r="F14" i="100"/>
  <c r="I13" i="100"/>
  <c r="H13" i="100"/>
  <c r="G13" i="100"/>
  <c r="F13" i="100"/>
  <c r="I11" i="100"/>
  <c r="I12" i="100" s="1"/>
  <c r="H11" i="100"/>
  <c r="H12" i="100" s="1"/>
  <c r="G11" i="100"/>
  <c r="G12" i="100" s="1"/>
  <c r="F11" i="100"/>
  <c r="F12" i="100" s="1"/>
  <c r="J91" i="99"/>
  <c r="N91" i="99" s="1"/>
  <c r="J88" i="99"/>
  <c r="J87" i="99"/>
  <c r="J86" i="99"/>
  <c r="J84" i="99"/>
  <c r="N84" i="99" s="1"/>
  <c r="J82" i="99"/>
  <c r="J81" i="99"/>
  <c r="J77" i="99"/>
  <c r="N77" i="99" s="1"/>
  <c r="J76" i="99"/>
  <c r="N76" i="99" s="1"/>
  <c r="H14" i="99"/>
  <c r="J75" i="99"/>
  <c r="N75" i="99" s="1"/>
  <c r="J74" i="99"/>
  <c r="J72" i="99"/>
  <c r="L116" i="99"/>
  <c r="K116" i="99"/>
  <c r="J116" i="99"/>
  <c r="N116" i="99" s="1"/>
  <c r="L115" i="99"/>
  <c r="K115" i="99"/>
  <c r="J115" i="99"/>
  <c r="N115" i="99" s="1"/>
  <c r="L114" i="99"/>
  <c r="K114" i="99"/>
  <c r="J114" i="99"/>
  <c r="N114" i="99" s="1"/>
  <c r="L113" i="99"/>
  <c r="K113" i="99"/>
  <c r="J113" i="99"/>
  <c r="M113" i="99" s="1"/>
  <c r="L112" i="99"/>
  <c r="K112" i="99"/>
  <c r="J112" i="99"/>
  <c r="N112" i="99" s="1"/>
  <c r="L111" i="99"/>
  <c r="K111" i="99"/>
  <c r="J111" i="99"/>
  <c r="M111" i="99" s="1"/>
  <c r="L110" i="99"/>
  <c r="K110" i="99"/>
  <c r="J110" i="99"/>
  <c r="N110" i="99" s="1"/>
  <c r="L109" i="99"/>
  <c r="K109" i="99"/>
  <c r="J109" i="99"/>
  <c r="N109" i="99" s="1"/>
  <c r="L108" i="99"/>
  <c r="K108" i="99"/>
  <c r="J108" i="99"/>
  <c r="N108" i="99" s="1"/>
  <c r="L107" i="99"/>
  <c r="K107" i="99"/>
  <c r="J107" i="99"/>
  <c r="N107" i="99" s="1"/>
  <c r="L106" i="99"/>
  <c r="K106" i="99"/>
  <c r="J106" i="99"/>
  <c r="M106" i="99" s="1"/>
  <c r="L105" i="99"/>
  <c r="K105" i="99"/>
  <c r="J105" i="99"/>
  <c r="M105" i="99" s="1"/>
  <c r="L104" i="99"/>
  <c r="K104" i="99"/>
  <c r="J104" i="99"/>
  <c r="N104" i="99" s="1"/>
  <c r="L103" i="99"/>
  <c r="K103" i="99"/>
  <c r="J103" i="99"/>
  <c r="M103" i="99" s="1"/>
  <c r="L102" i="99"/>
  <c r="K102" i="99"/>
  <c r="J102" i="99"/>
  <c r="N102" i="99" s="1"/>
  <c r="L101" i="99"/>
  <c r="K101" i="99"/>
  <c r="J101" i="99"/>
  <c r="N101" i="99" s="1"/>
  <c r="L100" i="99"/>
  <c r="K100" i="99"/>
  <c r="J100" i="99"/>
  <c r="N100" i="99" s="1"/>
  <c r="L99" i="99"/>
  <c r="K99" i="99"/>
  <c r="J99" i="99"/>
  <c r="N99" i="99" s="1"/>
  <c r="L98" i="99"/>
  <c r="K98" i="99"/>
  <c r="J98" i="99"/>
  <c r="N98" i="99" s="1"/>
  <c r="L97" i="99"/>
  <c r="K97" i="99"/>
  <c r="J97" i="99"/>
  <c r="M97" i="99" s="1"/>
  <c r="E97" i="99"/>
  <c r="L91" i="99"/>
  <c r="K91" i="99"/>
  <c r="L90" i="99"/>
  <c r="K90" i="99"/>
  <c r="J90" i="99"/>
  <c r="N90" i="99" s="1"/>
  <c r="L89" i="99"/>
  <c r="K89" i="99"/>
  <c r="J89" i="99"/>
  <c r="M89" i="99" s="1"/>
  <c r="L88" i="99"/>
  <c r="K88" i="99"/>
  <c r="L87" i="99"/>
  <c r="K87" i="99"/>
  <c r="L86" i="99"/>
  <c r="K86" i="99"/>
  <c r="L85" i="99"/>
  <c r="K85" i="99"/>
  <c r="J85" i="99"/>
  <c r="N85" i="99" s="1"/>
  <c r="L84" i="99"/>
  <c r="K84" i="99"/>
  <c r="L83" i="99"/>
  <c r="K83" i="99"/>
  <c r="J83" i="99"/>
  <c r="N83" i="99" s="1"/>
  <c r="L82" i="99"/>
  <c r="K82" i="99"/>
  <c r="L81" i="99"/>
  <c r="K81" i="99"/>
  <c r="L80" i="99"/>
  <c r="K80" i="99"/>
  <c r="J80" i="99"/>
  <c r="N80" i="99" s="1"/>
  <c r="L79" i="99"/>
  <c r="K79" i="99"/>
  <c r="J79" i="99"/>
  <c r="M79" i="99" s="1"/>
  <c r="L78" i="99"/>
  <c r="K78" i="99"/>
  <c r="J78" i="99"/>
  <c r="N78" i="99" s="1"/>
  <c r="L77" i="99"/>
  <c r="K77" i="99"/>
  <c r="L76" i="99"/>
  <c r="K76" i="99"/>
  <c r="L75" i="99"/>
  <c r="K75" i="99"/>
  <c r="L74" i="99"/>
  <c r="K74" i="99"/>
  <c r="L73" i="99"/>
  <c r="K73" i="99"/>
  <c r="J73" i="99"/>
  <c r="M73" i="99" s="1"/>
  <c r="L72" i="99"/>
  <c r="K72" i="99"/>
  <c r="E72" i="99"/>
  <c r="L66" i="99"/>
  <c r="K66" i="99"/>
  <c r="J66" i="99"/>
  <c r="N66" i="99" s="1"/>
  <c r="L65" i="99"/>
  <c r="K65" i="99"/>
  <c r="J65" i="99"/>
  <c r="M65" i="99" s="1"/>
  <c r="L64" i="99"/>
  <c r="K64" i="99"/>
  <c r="J64" i="99"/>
  <c r="M64" i="99" s="1"/>
  <c r="L63" i="99"/>
  <c r="K63" i="99"/>
  <c r="J63" i="99"/>
  <c r="M63" i="99" s="1"/>
  <c r="L62" i="99"/>
  <c r="K62" i="99"/>
  <c r="J62" i="99"/>
  <c r="N62" i="99" s="1"/>
  <c r="L61" i="99"/>
  <c r="K61" i="99"/>
  <c r="J61" i="99"/>
  <c r="N61" i="99" s="1"/>
  <c r="L60" i="99"/>
  <c r="K60" i="99"/>
  <c r="J60" i="99"/>
  <c r="N60" i="99" s="1"/>
  <c r="L59" i="99"/>
  <c r="K59" i="99"/>
  <c r="J59" i="99"/>
  <c r="N59" i="99" s="1"/>
  <c r="L58" i="99"/>
  <c r="K58" i="99"/>
  <c r="J58" i="99"/>
  <c r="N58" i="99" s="1"/>
  <c r="L57" i="99"/>
  <c r="K57" i="99"/>
  <c r="J57" i="99"/>
  <c r="M57" i="99" s="1"/>
  <c r="L56" i="99"/>
  <c r="K56" i="99"/>
  <c r="J56" i="99"/>
  <c r="N56" i="99" s="1"/>
  <c r="N55" i="99"/>
  <c r="L55" i="99"/>
  <c r="K55" i="99"/>
  <c r="J55" i="99"/>
  <c r="M55" i="99" s="1"/>
  <c r="L54" i="99"/>
  <c r="K54" i="99"/>
  <c r="J54" i="99"/>
  <c r="N54" i="99" s="1"/>
  <c r="L53" i="99"/>
  <c r="K53" i="99"/>
  <c r="J53" i="99"/>
  <c r="N53" i="99" s="1"/>
  <c r="L52" i="99"/>
  <c r="K52" i="99"/>
  <c r="J52" i="99"/>
  <c r="N52" i="99" s="1"/>
  <c r="L51" i="99"/>
  <c r="K51" i="99"/>
  <c r="J51" i="99"/>
  <c r="N51" i="99" s="1"/>
  <c r="N50" i="99"/>
  <c r="L50" i="99"/>
  <c r="K50" i="99"/>
  <c r="J50" i="99"/>
  <c r="M50" i="99" s="1"/>
  <c r="L49" i="99"/>
  <c r="K49" i="99"/>
  <c r="J49" i="99"/>
  <c r="M49" i="99" s="1"/>
  <c r="L48" i="99"/>
  <c r="K48" i="99"/>
  <c r="J48" i="99"/>
  <c r="N48" i="99" s="1"/>
  <c r="L47" i="99"/>
  <c r="K47" i="99"/>
  <c r="J47" i="99"/>
  <c r="M47" i="99" s="1"/>
  <c r="E47" i="99"/>
  <c r="L41" i="99"/>
  <c r="K41" i="99"/>
  <c r="J41" i="99"/>
  <c r="M41" i="99" s="1"/>
  <c r="L40" i="99"/>
  <c r="K40" i="99"/>
  <c r="J40" i="99"/>
  <c r="M40" i="99" s="1"/>
  <c r="L39" i="99"/>
  <c r="K39" i="99"/>
  <c r="J39" i="99"/>
  <c r="M39" i="99" s="1"/>
  <c r="L38" i="99"/>
  <c r="K38" i="99"/>
  <c r="J38" i="99"/>
  <c r="N38" i="99" s="1"/>
  <c r="L37" i="99"/>
  <c r="K37" i="99"/>
  <c r="J37" i="99"/>
  <c r="N37" i="99" s="1"/>
  <c r="L36" i="99"/>
  <c r="K36" i="99"/>
  <c r="J36" i="99"/>
  <c r="N36" i="99" s="1"/>
  <c r="L35" i="99"/>
  <c r="K35" i="99"/>
  <c r="J35" i="99"/>
  <c r="N35" i="99" s="1"/>
  <c r="L34" i="99"/>
  <c r="K34" i="99"/>
  <c r="J34" i="99"/>
  <c r="N34" i="99" s="1"/>
  <c r="L33" i="99"/>
  <c r="K33" i="99"/>
  <c r="J33" i="99"/>
  <c r="M33" i="99" s="1"/>
  <c r="L32" i="99"/>
  <c r="K32" i="99"/>
  <c r="J32" i="99"/>
  <c r="M32" i="99" s="1"/>
  <c r="L31" i="99"/>
  <c r="K31" i="99"/>
  <c r="J31" i="99"/>
  <c r="M31" i="99" s="1"/>
  <c r="L30" i="99"/>
  <c r="K30" i="99"/>
  <c r="J30" i="99"/>
  <c r="N30" i="99" s="1"/>
  <c r="L29" i="99"/>
  <c r="K29" i="99"/>
  <c r="J29" i="99"/>
  <c r="N29" i="99" s="1"/>
  <c r="L28" i="99"/>
  <c r="K28" i="99"/>
  <c r="J28" i="99"/>
  <c r="N28" i="99" s="1"/>
  <c r="L27" i="99"/>
  <c r="K27" i="99"/>
  <c r="J27" i="99"/>
  <c r="N27" i="99" s="1"/>
  <c r="N26" i="99"/>
  <c r="M26" i="99"/>
  <c r="L26" i="99"/>
  <c r="K26" i="99"/>
  <c r="J26" i="99"/>
  <c r="L25" i="99"/>
  <c r="K25" i="99"/>
  <c r="J25" i="99"/>
  <c r="M25" i="99" s="1"/>
  <c r="L24" i="99"/>
  <c r="K24" i="99"/>
  <c r="J24" i="99"/>
  <c r="M24" i="99" s="1"/>
  <c r="L23" i="99"/>
  <c r="K23" i="99"/>
  <c r="J23" i="99"/>
  <c r="M23" i="99" s="1"/>
  <c r="L22" i="99"/>
  <c r="K22" i="99"/>
  <c r="J22" i="99"/>
  <c r="N22" i="99" s="1"/>
  <c r="E22" i="99"/>
  <c r="I14" i="99"/>
  <c r="G14" i="99"/>
  <c r="F14" i="99"/>
  <c r="I13" i="99"/>
  <c r="H13" i="99"/>
  <c r="G13" i="99"/>
  <c r="F13" i="99"/>
  <c r="I11" i="99"/>
  <c r="I12" i="99" s="1"/>
  <c r="H11" i="99"/>
  <c r="H12" i="99" s="1"/>
  <c r="G11" i="99"/>
  <c r="G12" i="99" s="1"/>
  <c r="F11" i="99"/>
  <c r="F12" i="99" s="1"/>
  <c r="M56" i="100" l="1"/>
  <c r="M79" i="101"/>
  <c r="N80" i="100"/>
  <c r="M111" i="102"/>
  <c r="M28" i="99"/>
  <c r="N113" i="99"/>
  <c r="M48" i="100"/>
  <c r="N113" i="100"/>
  <c r="N61" i="101"/>
  <c r="N116" i="101"/>
  <c r="M73" i="102"/>
  <c r="M32" i="100"/>
  <c r="N51" i="100"/>
  <c r="N109" i="101"/>
  <c r="M53" i="102"/>
  <c r="N25" i="100"/>
  <c r="N97" i="102"/>
  <c r="N50" i="102"/>
  <c r="N47" i="101"/>
  <c r="N66" i="101"/>
  <c r="N90" i="101"/>
  <c r="N40" i="99"/>
  <c r="N47" i="99"/>
  <c r="M98" i="99"/>
  <c r="N103" i="99"/>
  <c r="M28" i="100"/>
  <c r="M78" i="100"/>
  <c r="N40" i="102"/>
  <c r="M61" i="102"/>
  <c r="N104" i="102"/>
  <c r="N113" i="102"/>
  <c r="N57" i="99"/>
  <c r="N106" i="99"/>
  <c r="N111" i="99"/>
  <c r="M24" i="100"/>
  <c r="N57" i="100"/>
  <c r="N59" i="100"/>
  <c r="M72" i="100"/>
  <c r="N74" i="100"/>
  <c r="M88" i="100"/>
  <c r="N107" i="100"/>
  <c r="N53" i="101"/>
  <c r="N60" i="101"/>
  <c r="N77" i="101"/>
  <c r="M84" i="101"/>
  <c r="N101" i="101"/>
  <c r="M23" i="102"/>
  <c r="N25" i="102"/>
  <c r="M55" i="102"/>
  <c r="M57" i="102"/>
  <c r="M81" i="102"/>
  <c r="N40" i="100"/>
  <c r="N24" i="99"/>
  <c r="M48" i="99"/>
  <c r="N97" i="99"/>
  <c r="N38" i="100"/>
  <c r="M64" i="100"/>
  <c r="N98" i="100"/>
  <c r="N115" i="100"/>
  <c r="N31" i="101"/>
  <c r="N111" i="101"/>
  <c r="N103" i="102"/>
  <c r="N112" i="102"/>
  <c r="N114" i="102"/>
  <c r="N63" i="99"/>
  <c r="M36" i="100"/>
  <c r="M62" i="100"/>
  <c r="N66" i="100"/>
  <c r="M84" i="100"/>
  <c r="M54" i="100"/>
  <c r="N58" i="100"/>
  <c r="N82" i="100"/>
  <c r="N98" i="102"/>
  <c r="N105" i="102"/>
  <c r="N74" i="102"/>
  <c r="N87" i="102"/>
  <c r="N88" i="102"/>
  <c r="N90" i="102"/>
  <c r="N82" i="102"/>
  <c r="N80" i="102"/>
  <c r="N72" i="102"/>
  <c r="M47" i="102"/>
  <c r="M49" i="102"/>
  <c r="M65" i="102"/>
  <c r="N63" i="102"/>
  <c r="M29" i="102"/>
  <c r="N31" i="102"/>
  <c r="N33" i="102"/>
  <c r="N48" i="102"/>
  <c r="N58" i="102"/>
  <c r="N64" i="102"/>
  <c r="N56" i="102"/>
  <c r="N66" i="102"/>
  <c r="N32" i="102"/>
  <c r="N34" i="102"/>
  <c r="M39" i="102"/>
  <c r="N24" i="102"/>
  <c r="N26" i="102"/>
  <c r="M37" i="102"/>
  <c r="N41" i="102"/>
  <c r="M22" i="102"/>
  <c r="M30" i="102"/>
  <c r="M38" i="102"/>
  <c r="M54" i="102"/>
  <c r="M62" i="102"/>
  <c r="M78" i="102"/>
  <c r="M102" i="102"/>
  <c r="M110" i="102"/>
  <c r="M27" i="102"/>
  <c r="M35" i="102"/>
  <c r="M51" i="102"/>
  <c r="M59" i="102"/>
  <c r="M75" i="102"/>
  <c r="M83" i="102"/>
  <c r="M91" i="102"/>
  <c r="M99" i="102"/>
  <c r="M107" i="102"/>
  <c r="M115" i="102"/>
  <c r="M77" i="102"/>
  <c r="M85" i="102"/>
  <c r="M101" i="102"/>
  <c r="M109" i="102"/>
  <c r="M28" i="102"/>
  <c r="M36" i="102"/>
  <c r="M52" i="102"/>
  <c r="M60" i="102"/>
  <c r="M76" i="102"/>
  <c r="M84" i="102"/>
  <c r="M100" i="102"/>
  <c r="M108" i="102"/>
  <c r="M116" i="102"/>
  <c r="N37" i="101"/>
  <c r="N23" i="101"/>
  <c r="N36" i="101"/>
  <c r="N35" i="100"/>
  <c r="N41" i="100"/>
  <c r="N27" i="100"/>
  <c r="N33" i="100"/>
  <c r="M34" i="99"/>
  <c r="M36" i="99"/>
  <c r="N32" i="99"/>
  <c r="M108" i="101"/>
  <c r="N106" i="101"/>
  <c r="M100" i="101"/>
  <c r="N98" i="101"/>
  <c r="N82" i="101"/>
  <c r="M76" i="101"/>
  <c r="N74" i="101"/>
  <c r="M87" i="101"/>
  <c r="N85" i="101"/>
  <c r="M52" i="101"/>
  <c r="N50" i="101"/>
  <c r="M63" i="101"/>
  <c r="N58" i="101"/>
  <c r="N34" i="101"/>
  <c r="M28" i="101"/>
  <c r="N26" i="101"/>
  <c r="M39" i="101"/>
  <c r="M22" i="101"/>
  <c r="N25" i="101"/>
  <c r="M30" i="101"/>
  <c r="N33" i="101"/>
  <c r="M38" i="101"/>
  <c r="N41" i="101"/>
  <c r="N49" i="101"/>
  <c r="M54" i="101"/>
  <c r="N57" i="101"/>
  <c r="M62" i="101"/>
  <c r="N65" i="101"/>
  <c r="N73" i="101"/>
  <c r="M78" i="101"/>
  <c r="N81" i="101"/>
  <c r="M86" i="101"/>
  <c r="N89" i="101"/>
  <c r="N97" i="101"/>
  <c r="M102" i="101"/>
  <c r="N105" i="101"/>
  <c r="M110" i="101"/>
  <c r="N113" i="101"/>
  <c r="M27" i="101"/>
  <c r="M83" i="101"/>
  <c r="M107" i="101"/>
  <c r="M115" i="101"/>
  <c r="M24" i="101"/>
  <c r="M32" i="101"/>
  <c r="N35" i="101"/>
  <c r="M40" i="101"/>
  <c r="M48" i="101"/>
  <c r="N51" i="101"/>
  <c r="M56" i="101"/>
  <c r="N59" i="101"/>
  <c r="M64" i="101"/>
  <c r="M72" i="101"/>
  <c r="N75" i="101"/>
  <c r="M80" i="101"/>
  <c r="M88" i="101"/>
  <c r="N91" i="101"/>
  <c r="N99" i="101"/>
  <c r="M104" i="101"/>
  <c r="M112" i="101"/>
  <c r="M112" i="100"/>
  <c r="M104" i="100"/>
  <c r="M110" i="100"/>
  <c r="N114" i="100"/>
  <c r="M116" i="100"/>
  <c r="N97" i="100"/>
  <c r="N99" i="100"/>
  <c r="M102" i="100"/>
  <c r="N106" i="100"/>
  <c r="M108" i="100"/>
  <c r="N89" i="100"/>
  <c r="N91" i="100"/>
  <c r="N81" i="100"/>
  <c r="N73" i="100"/>
  <c r="N75" i="100"/>
  <c r="N83" i="100"/>
  <c r="M86" i="100"/>
  <c r="N90" i="100"/>
  <c r="M37" i="100"/>
  <c r="M26" i="100"/>
  <c r="N29" i="100"/>
  <c r="M34" i="100"/>
  <c r="N53" i="100"/>
  <c r="N61" i="100"/>
  <c r="N77" i="100"/>
  <c r="N85" i="100"/>
  <c r="N101" i="100"/>
  <c r="N109" i="100"/>
  <c r="M23" i="100"/>
  <c r="M31" i="100"/>
  <c r="M39" i="100"/>
  <c r="M47" i="100"/>
  <c r="M55" i="100"/>
  <c r="M63" i="100"/>
  <c r="M79" i="100"/>
  <c r="M87" i="100"/>
  <c r="M103" i="100"/>
  <c r="M111" i="100"/>
  <c r="N105" i="99"/>
  <c r="M110" i="99"/>
  <c r="M112" i="99"/>
  <c r="M102" i="99"/>
  <c r="M104" i="99"/>
  <c r="M114" i="99"/>
  <c r="M116" i="99"/>
  <c r="N72" i="99"/>
  <c r="M72" i="99"/>
  <c r="M74" i="99"/>
  <c r="N74" i="99"/>
  <c r="N82" i="99"/>
  <c r="M82" i="99"/>
  <c r="N86" i="99"/>
  <c r="M86" i="99"/>
  <c r="N88" i="99"/>
  <c r="M88" i="99"/>
  <c r="M81" i="99"/>
  <c r="N81" i="99"/>
  <c r="M87" i="99"/>
  <c r="N87" i="99"/>
  <c r="N79" i="99"/>
  <c r="N89" i="99"/>
  <c r="N73" i="99"/>
  <c r="M78" i="99"/>
  <c r="M80" i="99"/>
  <c r="M90" i="99"/>
  <c r="N49" i="99"/>
  <c r="M62" i="99"/>
  <c r="M54" i="99"/>
  <c r="M56" i="99"/>
  <c r="N64" i="99"/>
  <c r="M66" i="99"/>
  <c r="M58" i="99"/>
  <c r="N65" i="99"/>
  <c r="N25" i="99"/>
  <c r="N33" i="99"/>
  <c r="N41" i="99"/>
  <c r="M22" i="99"/>
  <c r="M30" i="99"/>
  <c r="M38" i="99"/>
  <c r="N23" i="99"/>
  <c r="N31" i="99"/>
  <c r="N39" i="99"/>
  <c r="M27" i="99"/>
  <c r="M35" i="99"/>
  <c r="M51" i="99"/>
  <c r="M59" i="99"/>
  <c r="M75" i="99"/>
  <c r="M83" i="99"/>
  <c r="M91" i="99"/>
  <c r="M99" i="99"/>
  <c r="M107" i="99"/>
  <c r="M115" i="99"/>
  <c r="M29" i="99"/>
  <c r="M37" i="99"/>
  <c r="M53" i="99"/>
  <c r="M61" i="99"/>
  <c r="M77" i="99"/>
  <c r="M85" i="99"/>
  <c r="M101" i="99"/>
  <c r="M109" i="99"/>
  <c r="M52" i="99"/>
  <c r="M60" i="99"/>
  <c r="M76" i="99"/>
  <c r="M84" i="99"/>
  <c r="M100" i="99"/>
  <c r="M108" i="99"/>
  <c r="I15" i="99" l="1"/>
  <c r="I16" i="99" s="1"/>
  <c r="H15" i="102"/>
  <c r="H16" i="102" s="1"/>
  <c r="G15" i="100"/>
  <c r="G16" i="100" s="1"/>
  <c r="I15" i="102"/>
  <c r="I16" i="102" s="1"/>
  <c r="G15" i="102"/>
  <c r="G16" i="102" s="1"/>
  <c r="F15" i="102"/>
  <c r="F16" i="102" s="1"/>
  <c r="F15" i="100"/>
  <c r="F16" i="100" s="1"/>
  <c r="I15" i="101"/>
  <c r="I16" i="101" s="1"/>
  <c r="G15" i="101"/>
  <c r="G16" i="101" s="1"/>
  <c r="H15" i="101"/>
  <c r="H16" i="101" s="1"/>
  <c r="F15" i="101"/>
  <c r="F16" i="101" s="1"/>
  <c r="I15" i="100"/>
  <c r="I16" i="100" s="1"/>
  <c r="H15" i="100"/>
  <c r="H16" i="100" s="1"/>
  <c r="H15" i="99"/>
  <c r="H16" i="99" s="1"/>
  <c r="G15" i="99"/>
  <c r="G16" i="99" s="1"/>
  <c r="F15" i="99"/>
  <c r="F16" i="99" s="1"/>
  <c r="L116" i="98"/>
  <c r="K116" i="98"/>
  <c r="J116" i="98"/>
  <c r="N116" i="98" s="1"/>
  <c r="L115" i="98"/>
  <c r="K115" i="98"/>
  <c r="J115" i="98"/>
  <c r="N115" i="98" s="1"/>
  <c r="L114" i="98"/>
  <c r="K114" i="98"/>
  <c r="J114" i="98"/>
  <c r="N114" i="98" s="1"/>
  <c r="L113" i="98"/>
  <c r="K113" i="98"/>
  <c r="J113" i="98"/>
  <c r="M113" i="98" s="1"/>
  <c r="L112" i="98"/>
  <c r="K112" i="98"/>
  <c r="J112" i="98"/>
  <c r="M112" i="98" s="1"/>
  <c r="L111" i="98"/>
  <c r="K111" i="98"/>
  <c r="J111" i="98"/>
  <c r="M111" i="98" s="1"/>
  <c r="N110" i="98"/>
  <c r="M110" i="98"/>
  <c r="L110" i="98"/>
  <c r="K110" i="98"/>
  <c r="J110" i="98"/>
  <c r="L109" i="98"/>
  <c r="K109" i="98"/>
  <c r="J109" i="98"/>
  <c r="N109" i="98" s="1"/>
  <c r="L108" i="98"/>
  <c r="K108" i="98"/>
  <c r="J108" i="98"/>
  <c r="N108" i="98" s="1"/>
  <c r="M107" i="98"/>
  <c r="L107" i="98"/>
  <c r="K107" i="98"/>
  <c r="J107" i="98"/>
  <c r="N107" i="98" s="1"/>
  <c r="L106" i="98"/>
  <c r="K106" i="98"/>
  <c r="J106" i="98"/>
  <c r="N106" i="98" s="1"/>
  <c r="L105" i="98"/>
  <c r="K105" i="98"/>
  <c r="J105" i="98"/>
  <c r="M105" i="98" s="1"/>
  <c r="L104" i="98"/>
  <c r="K104" i="98"/>
  <c r="J104" i="98"/>
  <c r="M104" i="98" s="1"/>
  <c r="N103" i="98"/>
  <c r="L103" i="98"/>
  <c r="K103" i="98"/>
  <c r="J103" i="98"/>
  <c r="M103" i="98" s="1"/>
  <c r="L102" i="98"/>
  <c r="K102" i="98"/>
  <c r="J102" i="98"/>
  <c r="N102" i="98" s="1"/>
  <c r="L101" i="98"/>
  <c r="K101" i="98"/>
  <c r="J101" i="98"/>
  <c r="N101" i="98" s="1"/>
  <c r="L100" i="98"/>
  <c r="K100" i="98"/>
  <c r="J100" i="98"/>
  <c r="N100" i="98" s="1"/>
  <c r="L99" i="98"/>
  <c r="K99" i="98"/>
  <c r="J99" i="98"/>
  <c r="N99" i="98" s="1"/>
  <c r="L98" i="98"/>
  <c r="K98" i="98"/>
  <c r="J98" i="98"/>
  <c r="N98" i="98" s="1"/>
  <c r="L97" i="98"/>
  <c r="K97" i="98"/>
  <c r="J97" i="98"/>
  <c r="M97" i="98" s="1"/>
  <c r="E97" i="98"/>
  <c r="L91" i="98"/>
  <c r="K91" i="98"/>
  <c r="J91" i="98"/>
  <c r="N91" i="98" s="1"/>
  <c r="L90" i="98"/>
  <c r="K90" i="98"/>
  <c r="J90" i="98"/>
  <c r="N90" i="98" s="1"/>
  <c r="L89" i="98"/>
  <c r="K89" i="98"/>
  <c r="J89" i="98"/>
  <c r="M89" i="98" s="1"/>
  <c r="L88" i="98"/>
  <c r="K88" i="98"/>
  <c r="J88" i="98"/>
  <c r="M88" i="98" s="1"/>
  <c r="N87" i="98"/>
  <c r="L87" i="98"/>
  <c r="K87" i="98"/>
  <c r="J87" i="98"/>
  <c r="M87" i="98" s="1"/>
  <c r="L86" i="98"/>
  <c r="K86" i="98"/>
  <c r="J86" i="98"/>
  <c r="N86" i="98" s="1"/>
  <c r="L85" i="98"/>
  <c r="K85" i="98"/>
  <c r="J85" i="98"/>
  <c r="N85" i="98" s="1"/>
  <c r="L84" i="98"/>
  <c r="K84" i="98"/>
  <c r="J84" i="98"/>
  <c r="N84" i="98" s="1"/>
  <c r="L83" i="98"/>
  <c r="K83" i="98"/>
  <c r="J83" i="98"/>
  <c r="N83" i="98" s="1"/>
  <c r="L82" i="98"/>
  <c r="K82" i="98"/>
  <c r="J82" i="98"/>
  <c r="N82" i="98" s="1"/>
  <c r="L81" i="98"/>
  <c r="K81" i="98"/>
  <c r="J81" i="98"/>
  <c r="M81" i="98" s="1"/>
  <c r="L80" i="98"/>
  <c r="K80" i="98"/>
  <c r="J80" i="98"/>
  <c r="M80" i="98" s="1"/>
  <c r="L79" i="98"/>
  <c r="K79" i="98"/>
  <c r="J79" i="98"/>
  <c r="M79" i="98" s="1"/>
  <c r="L78" i="98"/>
  <c r="K78" i="98"/>
  <c r="J78" i="98"/>
  <c r="N78" i="98" s="1"/>
  <c r="L77" i="98"/>
  <c r="K77" i="98"/>
  <c r="J77" i="98"/>
  <c r="N77" i="98" s="1"/>
  <c r="L76" i="98"/>
  <c r="K76" i="98"/>
  <c r="J76" i="98"/>
  <c r="N76" i="98" s="1"/>
  <c r="L75" i="98"/>
  <c r="K75" i="98"/>
  <c r="J75" i="98"/>
  <c r="N75" i="98" s="1"/>
  <c r="L74" i="98"/>
  <c r="K74" i="98"/>
  <c r="J74" i="98"/>
  <c r="N74" i="98" s="1"/>
  <c r="L73" i="98"/>
  <c r="K73" i="98"/>
  <c r="J73" i="98"/>
  <c r="M73" i="98" s="1"/>
  <c r="L72" i="98"/>
  <c r="K72" i="98"/>
  <c r="J72" i="98"/>
  <c r="M72" i="98" s="1"/>
  <c r="E72" i="98"/>
  <c r="L66" i="98"/>
  <c r="K66" i="98"/>
  <c r="J66" i="98"/>
  <c r="N66" i="98" s="1"/>
  <c r="L65" i="98"/>
  <c r="K65" i="98"/>
  <c r="J65" i="98"/>
  <c r="M65" i="98" s="1"/>
  <c r="L64" i="98"/>
  <c r="K64" i="98"/>
  <c r="J64" i="98"/>
  <c r="M64" i="98" s="1"/>
  <c r="L63" i="98"/>
  <c r="K63" i="98"/>
  <c r="J63" i="98"/>
  <c r="N63" i="98" s="1"/>
  <c r="M62" i="98"/>
  <c r="L62" i="98"/>
  <c r="K62" i="98"/>
  <c r="J62" i="98"/>
  <c r="N62" i="98" s="1"/>
  <c r="L61" i="98"/>
  <c r="K61" i="98"/>
  <c r="J61" i="98"/>
  <c r="N61" i="98" s="1"/>
  <c r="L60" i="98"/>
  <c r="K60" i="98"/>
  <c r="J60" i="98"/>
  <c r="N60" i="98" s="1"/>
  <c r="L59" i="98"/>
  <c r="K59" i="98"/>
  <c r="J59" i="98"/>
  <c r="N59" i="98" s="1"/>
  <c r="L58" i="98"/>
  <c r="K58" i="98"/>
  <c r="J58" i="98"/>
  <c r="M58" i="98" s="1"/>
  <c r="L57" i="98"/>
  <c r="K57" i="98"/>
  <c r="J57" i="98"/>
  <c r="M57" i="98" s="1"/>
  <c r="L56" i="98"/>
  <c r="K56" i="98"/>
  <c r="J56" i="98"/>
  <c r="M56" i="98" s="1"/>
  <c r="L55" i="98"/>
  <c r="K55" i="98"/>
  <c r="J55" i="98"/>
  <c r="M55" i="98" s="1"/>
  <c r="L54" i="98"/>
  <c r="K54" i="98"/>
  <c r="J54" i="98"/>
  <c r="N54" i="98" s="1"/>
  <c r="L53" i="98"/>
  <c r="K53" i="98"/>
  <c r="J53" i="98"/>
  <c r="M53" i="98" s="1"/>
  <c r="L52" i="98"/>
  <c r="K52" i="98"/>
  <c r="J52" i="98"/>
  <c r="N52" i="98" s="1"/>
  <c r="L51" i="98"/>
  <c r="K51" i="98"/>
  <c r="J51" i="98"/>
  <c r="N51" i="98" s="1"/>
  <c r="L50" i="98"/>
  <c r="K50" i="98"/>
  <c r="J50" i="98"/>
  <c r="N50" i="98" s="1"/>
  <c r="L49" i="98"/>
  <c r="K49" i="98"/>
  <c r="J49" i="98"/>
  <c r="M49" i="98" s="1"/>
  <c r="L48" i="98"/>
  <c r="K48" i="98"/>
  <c r="J48" i="98"/>
  <c r="M48" i="98" s="1"/>
  <c r="L47" i="98"/>
  <c r="K47" i="98"/>
  <c r="J47" i="98"/>
  <c r="N47" i="98" s="1"/>
  <c r="E47" i="98"/>
  <c r="L41" i="98"/>
  <c r="K41" i="98"/>
  <c r="J41" i="98"/>
  <c r="M41" i="98" s="1"/>
  <c r="L40" i="98"/>
  <c r="K40" i="98"/>
  <c r="J40" i="98"/>
  <c r="M40" i="98" s="1"/>
  <c r="N39" i="98"/>
  <c r="L39" i="98"/>
  <c r="K39" i="98"/>
  <c r="J39" i="98"/>
  <c r="M39" i="98" s="1"/>
  <c r="L38" i="98"/>
  <c r="K38" i="98"/>
  <c r="J38" i="98"/>
  <c r="M38" i="98" s="1"/>
  <c r="L37" i="98"/>
  <c r="K37" i="98"/>
  <c r="J37" i="98"/>
  <c r="N37" i="98" s="1"/>
  <c r="L36" i="98"/>
  <c r="K36" i="98"/>
  <c r="J36" i="98"/>
  <c r="N36" i="98" s="1"/>
  <c r="L35" i="98"/>
  <c r="K35" i="98"/>
  <c r="J35" i="98"/>
  <c r="N35" i="98" s="1"/>
  <c r="L34" i="98"/>
  <c r="K34" i="98"/>
  <c r="J34" i="98"/>
  <c r="N34" i="98" s="1"/>
  <c r="L33" i="98"/>
  <c r="K33" i="98"/>
  <c r="J33" i="98"/>
  <c r="M33" i="98" s="1"/>
  <c r="L32" i="98"/>
  <c r="K32" i="98"/>
  <c r="J32" i="98"/>
  <c r="M32" i="98" s="1"/>
  <c r="M31" i="98"/>
  <c r="L31" i="98"/>
  <c r="K31" i="98"/>
  <c r="J31" i="98"/>
  <c r="N31" i="98" s="1"/>
  <c r="L30" i="98"/>
  <c r="K30" i="98"/>
  <c r="J30" i="98"/>
  <c r="N30" i="98" s="1"/>
  <c r="L29" i="98"/>
  <c r="K29" i="98"/>
  <c r="J29" i="98"/>
  <c r="N29" i="98" s="1"/>
  <c r="L28" i="98"/>
  <c r="K28" i="98"/>
  <c r="J28" i="98"/>
  <c r="N28" i="98" s="1"/>
  <c r="L27" i="98"/>
  <c r="K27" i="98"/>
  <c r="J27" i="98"/>
  <c r="N27" i="98" s="1"/>
  <c r="L26" i="98"/>
  <c r="K26" i="98"/>
  <c r="J26" i="98"/>
  <c r="N26" i="98" s="1"/>
  <c r="L25" i="98"/>
  <c r="K25" i="98"/>
  <c r="J25" i="98"/>
  <c r="M25" i="98" s="1"/>
  <c r="L24" i="98"/>
  <c r="K24" i="98"/>
  <c r="J24" i="98"/>
  <c r="M24" i="98" s="1"/>
  <c r="L23" i="98"/>
  <c r="K23" i="98"/>
  <c r="J23" i="98"/>
  <c r="N23" i="98" s="1"/>
  <c r="L22" i="98"/>
  <c r="K22" i="98"/>
  <c r="J22" i="98"/>
  <c r="M22" i="98" s="1"/>
  <c r="E22" i="98"/>
  <c r="I14" i="98"/>
  <c r="H14" i="98"/>
  <c r="G14" i="98"/>
  <c r="F14" i="98"/>
  <c r="I13" i="98"/>
  <c r="H13" i="98"/>
  <c r="G13" i="98"/>
  <c r="F13" i="98"/>
  <c r="I12" i="98"/>
  <c r="I11" i="98"/>
  <c r="H11" i="98"/>
  <c r="H12" i="98" s="1"/>
  <c r="G11" i="98"/>
  <c r="G12" i="98" s="1"/>
  <c r="F11" i="98"/>
  <c r="F12" i="98" s="1"/>
  <c r="L116" i="97"/>
  <c r="K116" i="97"/>
  <c r="J116" i="97"/>
  <c r="N116" i="97" s="1"/>
  <c r="L115" i="97"/>
  <c r="K115" i="97"/>
  <c r="J115" i="97"/>
  <c r="N115" i="97" s="1"/>
  <c r="L114" i="97"/>
  <c r="K114" i="97"/>
  <c r="J114" i="97"/>
  <c r="N114" i="97" s="1"/>
  <c r="N113" i="97"/>
  <c r="L113" i="97"/>
  <c r="K113" i="97"/>
  <c r="J113" i="97"/>
  <c r="M113" i="97" s="1"/>
  <c r="L112" i="97"/>
  <c r="K112" i="97"/>
  <c r="J112" i="97"/>
  <c r="M112" i="97" s="1"/>
  <c r="L111" i="97"/>
  <c r="K111" i="97"/>
  <c r="J111" i="97"/>
  <c r="N111" i="97" s="1"/>
  <c r="L110" i="97"/>
  <c r="K110" i="97"/>
  <c r="J110" i="97"/>
  <c r="N110" i="97" s="1"/>
  <c r="L109" i="97"/>
  <c r="K109" i="97"/>
  <c r="J109" i="97"/>
  <c r="N109" i="97" s="1"/>
  <c r="L108" i="97"/>
  <c r="K108" i="97"/>
  <c r="J108" i="97"/>
  <c r="N108" i="97" s="1"/>
  <c r="L107" i="97"/>
  <c r="K107" i="97"/>
  <c r="J107" i="97"/>
  <c r="N107" i="97" s="1"/>
  <c r="L106" i="97"/>
  <c r="K106" i="97"/>
  <c r="J106" i="97"/>
  <c r="N106" i="97" s="1"/>
  <c r="L105" i="97"/>
  <c r="K105" i="97"/>
  <c r="J105" i="97"/>
  <c r="M105" i="97" s="1"/>
  <c r="L104" i="97"/>
  <c r="K104" i="97"/>
  <c r="J104" i="97"/>
  <c r="M104" i="97" s="1"/>
  <c r="L103" i="97"/>
  <c r="K103" i="97"/>
  <c r="J103" i="97"/>
  <c r="N103" i="97" s="1"/>
  <c r="M102" i="97"/>
  <c r="L102" i="97"/>
  <c r="K102" i="97"/>
  <c r="J102" i="97"/>
  <c r="N102" i="97" s="1"/>
  <c r="L101" i="97"/>
  <c r="K101" i="97"/>
  <c r="J101" i="97"/>
  <c r="N101" i="97" s="1"/>
  <c r="L100" i="97"/>
  <c r="K100" i="97"/>
  <c r="J100" i="97"/>
  <c r="N100" i="97" s="1"/>
  <c r="L99" i="97"/>
  <c r="K99" i="97"/>
  <c r="J99" i="97"/>
  <c r="N99" i="97" s="1"/>
  <c r="L98" i="97"/>
  <c r="K98" i="97"/>
  <c r="J98" i="97"/>
  <c r="N98" i="97" s="1"/>
  <c r="N97" i="97"/>
  <c r="L97" i="97"/>
  <c r="K97" i="97"/>
  <c r="J97" i="97"/>
  <c r="M97" i="97" s="1"/>
  <c r="E97" i="97"/>
  <c r="L91" i="97"/>
  <c r="K91" i="97"/>
  <c r="J91" i="97"/>
  <c r="N91" i="97" s="1"/>
  <c r="L90" i="97"/>
  <c r="K90" i="97"/>
  <c r="J90" i="97"/>
  <c r="N90" i="97" s="1"/>
  <c r="L89" i="97"/>
  <c r="K89" i="97"/>
  <c r="J89" i="97"/>
  <c r="M89" i="97" s="1"/>
  <c r="L88" i="97"/>
  <c r="K88" i="97"/>
  <c r="J88" i="97"/>
  <c r="M88" i="97" s="1"/>
  <c r="L87" i="97"/>
  <c r="K87" i="97"/>
  <c r="J87" i="97"/>
  <c r="N87" i="97" s="1"/>
  <c r="L86" i="97"/>
  <c r="K86" i="97"/>
  <c r="J86" i="97"/>
  <c r="N86" i="97" s="1"/>
  <c r="L85" i="97"/>
  <c r="K85" i="97"/>
  <c r="J85" i="97"/>
  <c r="N85" i="97" s="1"/>
  <c r="L84" i="97"/>
  <c r="K84" i="97"/>
  <c r="J84" i="97"/>
  <c r="N84" i="97" s="1"/>
  <c r="L83" i="97"/>
  <c r="K83" i="97"/>
  <c r="J83" i="97"/>
  <c r="N83" i="97" s="1"/>
  <c r="L82" i="97"/>
  <c r="K82" i="97"/>
  <c r="J82" i="97"/>
  <c r="N82" i="97" s="1"/>
  <c r="L81" i="97"/>
  <c r="K81" i="97"/>
  <c r="J81" i="97"/>
  <c r="M81" i="97" s="1"/>
  <c r="L80" i="97"/>
  <c r="K80" i="97"/>
  <c r="J80" i="97"/>
  <c r="M80" i="97" s="1"/>
  <c r="M79" i="97"/>
  <c r="L79" i="97"/>
  <c r="K79" i="97"/>
  <c r="J79" i="97"/>
  <c r="N79" i="97" s="1"/>
  <c r="L78" i="97"/>
  <c r="K78" i="97"/>
  <c r="J78" i="97"/>
  <c r="M78" i="97" s="1"/>
  <c r="L77" i="97"/>
  <c r="K77" i="97"/>
  <c r="J77" i="97"/>
  <c r="M77" i="97" s="1"/>
  <c r="L76" i="97"/>
  <c r="K76" i="97"/>
  <c r="J76" i="97"/>
  <c r="N76" i="97" s="1"/>
  <c r="M75" i="97"/>
  <c r="L75" i="97"/>
  <c r="K75" i="97"/>
  <c r="J75" i="97"/>
  <c r="N75" i="97" s="1"/>
  <c r="L74" i="97"/>
  <c r="K74" i="97"/>
  <c r="J74" i="97"/>
  <c r="N74" i="97" s="1"/>
  <c r="L73" i="97"/>
  <c r="K73" i="97"/>
  <c r="J73" i="97"/>
  <c r="M73" i="97" s="1"/>
  <c r="L72" i="97"/>
  <c r="K72" i="97"/>
  <c r="J72" i="97"/>
  <c r="M72" i="97" s="1"/>
  <c r="E72" i="97"/>
  <c r="L66" i="97"/>
  <c r="K66" i="97"/>
  <c r="J66" i="97"/>
  <c r="N66" i="97" s="1"/>
  <c r="L65" i="97"/>
  <c r="K65" i="97"/>
  <c r="J65" i="97"/>
  <c r="M65" i="97" s="1"/>
  <c r="L64" i="97"/>
  <c r="K64" i="97"/>
  <c r="J64" i="97"/>
  <c r="M64" i="97" s="1"/>
  <c r="L63" i="97"/>
  <c r="K63" i="97"/>
  <c r="J63" i="97"/>
  <c r="N63" i="97" s="1"/>
  <c r="M62" i="97"/>
  <c r="L62" i="97"/>
  <c r="K62" i="97"/>
  <c r="J62" i="97"/>
  <c r="N62" i="97" s="1"/>
  <c r="L61" i="97"/>
  <c r="K61" i="97"/>
  <c r="J61" i="97"/>
  <c r="M61" i="97" s="1"/>
  <c r="L60" i="97"/>
  <c r="K60" i="97"/>
  <c r="J60" i="97"/>
  <c r="N60" i="97" s="1"/>
  <c r="L59" i="97"/>
  <c r="K59" i="97"/>
  <c r="J59" i="97"/>
  <c r="N59" i="97" s="1"/>
  <c r="L58" i="97"/>
  <c r="K58" i="97"/>
  <c r="J58" i="97"/>
  <c r="N58" i="97" s="1"/>
  <c r="L57" i="97"/>
  <c r="K57" i="97"/>
  <c r="J57" i="97"/>
  <c r="M57" i="97" s="1"/>
  <c r="L56" i="97"/>
  <c r="K56" i="97"/>
  <c r="J56" i="97"/>
  <c r="M56" i="97" s="1"/>
  <c r="L55" i="97"/>
  <c r="K55" i="97"/>
  <c r="J55" i="97"/>
  <c r="M55" i="97" s="1"/>
  <c r="L54" i="97"/>
  <c r="K54" i="97"/>
  <c r="J54" i="97"/>
  <c r="M54" i="97" s="1"/>
  <c r="L53" i="97"/>
  <c r="K53" i="97"/>
  <c r="J53" i="97"/>
  <c r="N53" i="97" s="1"/>
  <c r="L52" i="97"/>
  <c r="K52" i="97"/>
  <c r="J52" i="97"/>
  <c r="N52" i="97" s="1"/>
  <c r="L51" i="97"/>
  <c r="K51" i="97"/>
  <c r="J51" i="97"/>
  <c r="N51" i="97" s="1"/>
  <c r="L50" i="97"/>
  <c r="K50" i="97"/>
  <c r="J50" i="97"/>
  <c r="N50" i="97" s="1"/>
  <c r="L49" i="97"/>
  <c r="K49" i="97"/>
  <c r="J49" i="97"/>
  <c r="M49" i="97" s="1"/>
  <c r="L48" i="97"/>
  <c r="K48" i="97"/>
  <c r="J48" i="97"/>
  <c r="M48" i="97" s="1"/>
  <c r="L47" i="97"/>
  <c r="K47" i="97"/>
  <c r="J47" i="97"/>
  <c r="N47" i="97" s="1"/>
  <c r="E47" i="97"/>
  <c r="L41" i="97"/>
  <c r="K41" i="97"/>
  <c r="J41" i="97"/>
  <c r="M41" i="97" s="1"/>
  <c r="L40" i="97"/>
  <c r="K40" i="97"/>
  <c r="J40" i="97"/>
  <c r="M40" i="97" s="1"/>
  <c r="L39" i="97"/>
  <c r="K39" i="97"/>
  <c r="J39" i="97"/>
  <c r="M39" i="97" s="1"/>
  <c r="L38" i="97"/>
  <c r="K38" i="97"/>
  <c r="J38" i="97"/>
  <c r="N38" i="97" s="1"/>
  <c r="L37" i="97"/>
  <c r="K37" i="97"/>
  <c r="J37" i="97"/>
  <c r="N37" i="97" s="1"/>
  <c r="L36" i="97"/>
  <c r="K36" i="97"/>
  <c r="J36" i="97"/>
  <c r="N36" i="97" s="1"/>
  <c r="L35" i="97"/>
  <c r="K35" i="97"/>
  <c r="J35" i="97"/>
  <c r="N35" i="97" s="1"/>
  <c r="L34" i="97"/>
  <c r="K34" i="97"/>
  <c r="J34" i="97"/>
  <c r="N34" i="97" s="1"/>
  <c r="L33" i="97"/>
  <c r="K33" i="97"/>
  <c r="J33" i="97"/>
  <c r="M33" i="97" s="1"/>
  <c r="L32" i="97"/>
  <c r="K32" i="97"/>
  <c r="J32" i="97"/>
  <c r="M32" i="97" s="1"/>
  <c r="L31" i="97"/>
  <c r="K31" i="97"/>
  <c r="J31" i="97"/>
  <c r="N31" i="97" s="1"/>
  <c r="L30" i="97"/>
  <c r="K30" i="97"/>
  <c r="J30" i="97"/>
  <c r="M30" i="97" s="1"/>
  <c r="L29" i="97"/>
  <c r="K29" i="97"/>
  <c r="J29" i="97"/>
  <c r="N29" i="97" s="1"/>
  <c r="L28" i="97"/>
  <c r="K28" i="97"/>
  <c r="J28" i="97"/>
  <c r="N28" i="97" s="1"/>
  <c r="L27" i="97"/>
  <c r="K27" i="97"/>
  <c r="J27" i="97"/>
  <c r="N27" i="97" s="1"/>
  <c r="L26" i="97"/>
  <c r="K26" i="97"/>
  <c r="J26" i="97"/>
  <c r="N26" i="97" s="1"/>
  <c r="L25" i="97"/>
  <c r="K25" i="97"/>
  <c r="J25" i="97"/>
  <c r="M25" i="97" s="1"/>
  <c r="L24" i="97"/>
  <c r="K24" i="97"/>
  <c r="J24" i="97"/>
  <c r="M24" i="97" s="1"/>
  <c r="L23" i="97"/>
  <c r="K23" i="97"/>
  <c r="J23" i="97"/>
  <c r="N23" i="97" s="1"/>
  <c r="L22" i="97"/>
  <c r="K22" i="97"/>
  <c r="J22" i="97"/>
  <c r="N22" i="97" s="1"/>
  <c r="E22" i="97"/>
  <c r="I14" i="97"/>
  <c r="H14" i="97"/>
  <c r="G14" i="97"/>
  <c r="F14" i="97"/>
  <c r="I13" i="97"/>
  <c r="H13" i="97"/>
  <c r="G13" i="97"/>
  <c r="F13" i="97"/>
  <c r="I11" i="97"/>
  <c r="I12" i="97" s="1"/>
  <c r="H11" i="97"/>
  <c r="H12" i="97" s="1"/>
  <c r="G11" i="97"/>
  <c r="G12" i="97" s="1"/>
  <c r="F11" i="97"/>
  <c r="F12" i="97" s="1"/>
  <c r="J66" i="96"/>
  <c r="N66" i="96" s="1"/>
  <c r="K65" i="96"/>
  <c r="J64" i="96"/>
  <c r="L63" i="96"/>
  <c r="L61" i="96"/>
  <c r="K59" i="96"/>
  <c r="K55" i="96"/>
  <c r="K53" i="96"/>
  <c r="G14" i="96"/>
  <c r="L49" i="96"/>
  <c r="J40" i="96"/>
  <c r="M40" i="96" s="1"/>
  <c r="J38" i="96"/>
  <c r="L38" i="96"/>
  <c r="J36" i="96"/>
  <c r="N36" i="96" s="1"/>
  <c r="L34" i="96"/>
  <c r="J30" i="96"/>
  <c r="M30" i="96" s="1"/>
  <c r="K30" i="96"/>
  <c r="L28" i="96"/>
  <c r="K26" i="96"/>
  <c r="L24" i="96"/>
  <c r="J22" i="96"/>
  <c r="F11" i="96"/>
  <c r="F12" i="96" s="1"/>
  <c r="L116" i="96"/>
  <c r="K116" i="96"/>
  <c r="J116" i="96"/>
  <c r="N116" i="96" s="1"/>
  <c r="L115" i="96"/>
  <c r="K115" i="96"/>
  <c r="J115" i="96"/>
  <c r="N115" i="96" s="1"/>
  <c r="L114" i="96"/>
  <c r="K114" i="96"/>
  <c r="J114" i="96"/>
  <c r="N114" i="96" s="1"/>
  <c r="L113" i="96"/>
  <c r="K113" i="96"/>
  <c r="J113" i="96"/>
  <c r="M113" i="96" s="1"/>
  <c r="L112" i="96"/>
  <c r="K112" i="96"/>
  <c r="J112" i="96"/>
  <c r="M112" i="96" s="1"/>
  <c r="L111" i="96"/>
  <c r="K111" i="96"/>
  <c r="J111" i="96"/>
  <c r="N111" i="96" s="1"/>
  <c r="M110" i="96"/>
  <c r="L110" i="96"/>
  <c r="K110" i="96"/>
  <c r="J110" i="96"/>
  <c r="N110" i="96" s="1"/>
  <c r="L109" i="96"/>
  <c r="K109" i="96"/>
  <c r="J109" i="96"/>
  <c r="N109" i="96" s="1"/>
  <c r="L108" i="96"/>
  <c r="K108" i="96"/>
  <c r="J108" i="96"/>
  <c r="N108" i="96" s="1"/>
  <c r="L107" i="96"/>
  <c r="K107" i="96"/>
  <c r="J107" i="96"/>
  <c r="N107" i="96" s="1"/>
  <c r="M106" i="96"/>
  <c r="L106" i="96"/>
  <c r="K106" i="96"/>
  <c r="J106" i="96"/>
  <c r="N106" i="96" s="1"/>
  <c r="L105" i="96"/>
  <c r="K105" i="96"/>
  <c r="J105" i="96"/>
  <c r="M105" i="96" s="1"/>
  <c r="N104" i="96"/>
  <c r="L104" i="96"/>
  <c r="K104" i="96"/>
  <c r="J104" i="96"/>
  <c r="M104" i="96" s="1"/>
  <c r="L103" i="96"/>
  <c r="K103" i="96"/>
  <c r="J103" i="96"/>
  <c r="N103" i="96" s="1"/>
  <c r="L102" i="96"/>
  <c r="K102" i="96"/>
  <c r="J102" i="96"/>
  <c r="N102" i="96" s="1"/>
  <c r="L101" i="96"/>
  <c r="K101" i="96"/>
  <c r="J101" i="96"/>
  <c r="M101" i="96" s="1"/>
  <c r="L100" i="96"/>
  <c r="K100" i="96"/>
  <c r="J100" i="96"/>
  <c r="N100" i="96" s="1"/>
  <c r="L99" i="96"/>
  <c r="K99" i="96"/>
  <c r="J99" i="96"/>
  <c r="N99" i="96" s="1"/>
  <c r="L98" i="96"/>
  <c r="K98" i="96"/>
  <c r="J98" i="96"/>
  <c r="M98" i="96" s="1"/>
  <c r="L97" i="96"/>
  <c r="K97" i="96"/>
  <c r="J97" i="96"/>
  <c r="M97" i="96" s="1"/>
  <c r="E97" i="96"/>
  <c r="L91" i="96"/>
  <c r="K91" i="96"/>
  <c r="J91" i="96"/>
  <c r="N91" i="96" s="1"/>
  <c r="L90" i="96"/>
  <c r="K90" i="96"/>
  <c r="J90" i="96"/>
  <c r="N90" i="96" s="1"/>
  <c r="L89" i="96"/>
  <c r="K89" i="96"/>
  <c r="J89" i="96"/>
  <c r="M89" i="96" s="1"/>
  <c r="L88" i="96"/>
  <c r="K88" i="96"/>
  <c r="J88" i="96"/>
  <c r="M88" i="96" s="1"/>
  <c r="N87" i="96"/>
  <c r="L87" i="96"/>
  <c r="K87" i="96"/>
  <c r="J87" i="96"/>
  <c r="M87" i="96" s="1"/>
  <c r="L86" i="96"/>
  <c r="K86" i="96"/>
  <c r="J86" i="96"/>
  <c r="N86" i="96" s="1"/>
  <c r="L85" i="96"/>
  <c r="K85" i="96"/>
  <c r="J85" i="96"/>
  <c r="M85" i="96" s="1"/>
  <c r="L84" i="96"/>
  <c r="K84" i="96"/>
  <c r="J84" i="96"/>
  <c r="N84" i="96" s="1"/>
  <c r="L83" i="96"/>
  <c r="K83" i="96"/>
  <c r="J83" i="96"/>
  <c r="N83" i="96" s="1"/>
  <c r="L82" i="96"/>
  <c r="K82" i="96"/>
  <c r="J82" i="96"/>
  <c r="M82" i="96" s="1"/>
  <c r="N81" i="96"/>
  <c r="L81" i="96"/>
  <c r="K81" i="96"/>
  <c r="J81" i="96"/>
  <c r="M81" i="96" s="1"/>
  <c r="L80" i="96"/>
  <c r="K80" i="96"/>
  <c r="J80" i="96"/>
  <c r="M80" i="96" s="1"/>
  <c r="L79" i="96"/>
  <c r="K79" i="96"/>
  <c r="J79" i="96"/>
  <c r="N79" i="96" s="1"/>
  <c r="L78" i="96"/>
  <c r="K78" i="96"/>
  <c r="J78" i="96"/>
  <c r="N78" i="96" s="1"/>
  <c r="L77" i="96"/>
  <c r="K77" i="96"/>
  <c r="J77" i="96"/>
  <c r="M77" i="96" s="1"/>
  <c r="L76" i="96"/>
  <c r="K76" i="96"/>
  <c r="J76" i="96"/>
  <c r="N76" i="96" s="1"/>
  <c r="L75" i="96"/>
  <c r="K75" i="96"/>
  <c r="J75" i="96"/>
  <c r="N75" i="96" s="1"/>
  <c r="L74" i="96"/>
  <c r="K74" i="96"/>
  <c r="J74" i="96"/>
  <c r="N74" i="96" s="1"/>
  <c r="L73" i="96"/>
  <c r="K73" i="96"/>
  <c r="J73" i="96"/>
  <c r="M73" i="96" s="1"/>
  <c r="L72" i="96"/>
  <c r="K72" i="96"/>
  <c r="J72" i="96"/>
  <c r="M72" i="96" s="1"/>
  <c r="E72" i="96"/>
  <c r="L66" i="96"/>
  <c r="K66" i="96"/>
  <c r="L65" i="96"/>
  <c r="J65" i="96"/>
  <c r="N65" i="96" s="1"/>
  <c r="L64" i="96"/>
  <c r="K64" i="96"/>
  <c r="J63" i="96"/>
  <c r="M63" i="96" s="1"/>
  <c r="L62" i="96"/>
  <c r="K62" i="96"/>
  <c r="J62" i="96"/>
  <c r="N62" i="96" s="1"/>
  <c r="J61" i="96"/>
  <c r="L60" i="96"/>
  <c r="K60" i="96"/>
  <c r="J60" i="96"/>
  <c r="N60" i="96" s="1"/>
  <c r="L59" i="96"/>
  <c r="J59" i="96"/>
  <c r="M59" i="96" s="1"/>
  <c r="L58" i="96"/>
  <c r="K58" i="96"/>
  <c r="J58" i="96"/>
  <c r="M58" i="96" s="1"/>
  <c r="L57" i="96"/>
  <c r="K57" i="96"/>
  <c r="J57" i="96"/>
  <c r="N57" i="96" s="1"/>
  <c r="L56" i="96"/>
  <c r="K56" i="96"/>
  <c r="J56" i="96"/>
  <c r="M56" i="96" s="1"/>
  <c r="L55" i="96"/>
  <c r="J55" i="96"/>
  <c r="M55" i="96" s="1"/>
  <c r="L54" i="96"/>
  <c r="K54" i="96"/>
  <c r="J54" i="96"/>
  <c r="N54" i="96" s="1"/>
  <c r="L53" i="96"/>
  <c r="J53" i="96"/>
  <c r="L52" i="96"/>
  <c r="K52" i="96"/>
  <c r="J52" i="96"/>
  <c r="N52" i="96" s="1"/>
  <c r="L51" i="96"/>
  <c r="K51" i="96"/>
  <c r="J51" i="96"/>
  <c r="M51" i="96" s="1"/>
  <c r="L50" i="96"/>
  <c r="K50" i="96"/>
  <c r="J50" i="96"/>
  <c r="M50" i="96" s="1"/>
  <c r="K49" i="96"/>
  <c r="J49" i="96"/>
  <c r="M49" i="96" s="1"/>
  <c r="L48" i="96"/>
  <c r="K48" i="96"/>
  <c r="J48" i="96"/>
  <c r="M48" i="96" s="1"/>
  <c r="N47" i="96"/>
  <c r="L47" i="96"/>
  <c r="K47" i="96"/>
  <c r="J47" i="96"/>
  <c r="M47" i="96" s="1"/>
  <c r="E47" i="96"/>
  <c r="L41" i="96"/>
  <c r="K41" i="96"/>
  <c r="J41" i="96"/>
  <c r="M41" i="96" s="1"/>
  <c r="L40" i="96"/>
  <c r="K40" i="96"/>
  <c r="L39" i="96"/>
  <c r="K39" i="96"/>
  <c r="J39" i="96"/>
  <c r="N39" i="96" s="1"/>
  <c r="L37" i="96"/>
  <c r="K37" i="96"/>
  <c r="J37" i="96"/>
  <c r="M37" i="96" s="1"/>
  <c r="L36" i="96"/>
  <c r="K36" i="96"/>
  <c r="L35" i="96"/>
  <c r="K35" i="96"/>
  <c r="J35" i="96"/>
  <c r="N35" i="96" s="1"/>
  <c r="K34" i="96"/>
  <c r="J34" i="96"/>
  <c r="N34" i="96" s="1"/>
  <c r="L33" i="96"/>
  <c r="K33" i="96"/>
  <c r="J33" i="96"/>
  <c r="M33" i="96" s="1"/>
  <c r="K32" i="96"/>
  <c r="J32" i="96"/>
  <c r="M32" i="96" s="1"/>
  <c r="L31" i="96"/>
  <c r="K31" i="96"/>
  <c r="J31" i="96"/>
  <c r="N31" i="96" s="1"/>
  <c r="L30" i="96"/>
  <c r="L29" i="96"/>
  <c r="K29" i="96"/>
  <c r="J29" i="96"/>
  <c r="N29" i="96" s="1"/>
  <c r="K28" i="96"/>
  <c r="J28" i="96"/>
  <c r="N28" i="96" s="1"/>
  <c r="L27" i="96"/>
  <c r="K27" i="96"/>
  <c r="J27" i="96"/>
  <c r="N27" i="96" s="1"/>
  <c r="J26" i="96"/>
  <c r="M26" i="96" s="1"/>
  <c r="L25" i="96"/>
  <c r="K25" i="96"/>
  <c r="J25" i="96"/>
  <c r="M25" i="96" s="1"/>
  <c r="J24" i="96"/>
  <c r="M24" i="96" s="1"/>
  <c r="L23" i="96"/>
  <c r="K23" i="96"/>
  <c r="J23" i="96"/>
  <c r="N23" i="96" s="1"/>
  <c r="L22" i="96"/>
  <c r="K22" i="96"/>
  <c r="E22" i="96"/>
  <c r="I14" i="96"/>
  <c r="H14" i="96"/>
  <c r="F14" i="96"/>
  <c r="I13" i="96"/>
  <c r="H13" i="96"/>
  <c r="F13" i="96"/>
  <c r="I12" i="96"/>
  <c r="I11" i="96"/>
  <c r="H11" i="96"/>
  <c r="H12" i="96" s="1"/>
  <c r="G11" i="96"/>
  <c r="G12" i="96" s="1"/>
  <c r="M83" i="97" l="1"/>
  <c r="N33" i="98"/>
  <c r="M86" i="96"/>
  <c r="M102" i="96"/>
  <c r="N112" i="96"/>
  <c r="M111" i="97"/>
  <c r="N49" i="98"/>
  <c r="N81" i="98"/>
  <c r="N49" i="97"/>
  <c r="N88" i="97"/>
  <c r="N81" i="97"/>
  <c r="M115" i="97"/>
  <c r="N105" i="98"/>
  <c r="M47" i="97"/>
  <c r="M47" i="98"/>
  <c r="N73" i="96"/>
  <c r="M114" i="96"/>
  <c r="M83" i="98"/>
  <c r="M99" i="98"/>
  <c r="M107" i="97"/>
  <c r="N72" i="96"/>
  <c r="M91" i="97"/>
  <c r="M110" i="97"/>
  <c r="N48" i="98"/>
  <c r="N55" i="98"/>
  <c r="N79" i="98"/>
  <c r="M86" i="98"/>
  <c r="N97" i="98"/>
  <c r="N78" i="97"/>
  <c r="N80" i="97"/>
  <c r="M87" i="97"/>
  <c r="N89" i="97"/>
  <c r="M103" i="97"/>
  <c r="N112" i="97"/>
  <c r="M75" i="98"/>
  <c r="M102" i="98"/>
  <c r="M115" i="98"/>
  <c r="M103" i="96"/>
  <c r="M111" i="96"/>
  <c r="N73" i="98"/>
  <c r="N113" i="98"/>
  <c r="M75" i="96"/>
  <c r="N80" i="96"/>
  <c r="M99" i="96"/>
  <c r="N105" i="96"/>
  <c r="M107" i="96"/>
  <c r="N113" i="96"/>
  <c r="M115" i="96"/>
  <c r="M51" i="97"/>
  <c r="N22" i="98"/>
  <c r="M51" i="98"/>
  <c r="M78" i="98"/>
  <c r="M91" i="98"/>
  <c r="N111" i="98"/>
  <c r="N89" i="98"/>
  <c r="N24" i="98"/>
  <c r="M35" i="98"/>
  <c r="M31" i="97"/>
  <c r="N33" i="97"/>
  <c r="M38" i="97"/>
  <c r="M27" i="97"/>
  <c r="N57" i="98"/>
  <c r="M54" i="98"/>
  <c r="M63" i="98"/>
  <c r="N38" i="98"/>
  <c r="M27" i="98"/>
  <c r="M23" i="98"/>
  <c r="N25" i="98"/>
  <c r="N32" i="98"/>
  <c r="N41" i="98"/>
  <c r="N63" i="96"/>
  <c r="N54" i="97"/>
  <c r="N56" i="97"/>
  <c r="N48" i="97"/>
  <c r="N64" i="97"/>
  <c r="N55" i="97"/>
  <c r="N57" i="97"/>
  <c r="M23" i="97"/>
  <c r="N41" i="97"/>
  <c r="N39" i="97"/>
  <c r="N25" i="97"/>
  <c r="M35" i="97"/>
  <c r="M98" i="98"/>
  <c r="N104" i="98"/>
  <c r="M106" i="98"/>
  <c r="N112" i="98"/>
  <c r="M114" i="98"/>
  <c r="N80" i="98"/>
  <c r="M82" i="98"/>
  <c r="N88" i="98"/>
  <c r="M90" i="98"/>
  <c r="N72" i="98"/>
  <c r="M59" i="98"/>
  <c r="N65" i="98"/>
  <c r="N64" i="98"/>
  <c r="N56" i="98"/>
  <c r="M30" i="98"/>
  <c r="N40" i="98"/>
  <c r="M29" i="98"/>
  <c r="M37" i="98"/>
  <c r="M61" i="98"/>
  <c r="M26" i="98"/>
  <c r="M34" i="98"/>
  <c r="M50" i="98"/>
  <c r="M66" i="98"/>
  <c r="M74" i="98"/>
  <c r="N58" i="98"/>
  <c r="M77" i="98"/>
  <c r="M101" i="98"/>
  <c r="M109" i="98"/>
  <c r="N53" i="98"/>
  <c r="M28" i="98"/>
  <c r="M36" i="98"/>
  <c r="M52" i="98"/>
  <c r="M60" i="98"/>
  <c r="M76" i="98"/>
  <c r="M84" i="98"/>
  <c r="M100" i="98"/>
  <c r="M108" i="98"/>
  <c r="M116" i="98"/>
  <c r="M85" i="98"/>
  <c r="M99" i="97"/>
  <c r="N105" i="97"/>
  <c r="N104" i="97"/>
  <c r="N72" i="97"/>
  <c r="N73" i="97"/>
  <c r="M86" i="97"/>
  <c r="M63" i="97"/>
  <c r="M59" i="97"/>
  <c r="N65" i="97"/>
  <c r="M22" i="97"/>
  <c r="N30" i="97"/>
  <c r="N40" i="97"/>
  <c r="N32" i="97"/>
  <c r="N24" i="97"/>
  <c r="M29" i="97"/>
  <c r="M53" i="97"/>
  <c r="M85" i="97"/>
  <c r="M101" i="97"/>
  <c r="M109" i="97"/>
  <c r="M26" i="97"/>
  <c r="M34" i="97"/>
  <c r="M50" i="97"/>
  <c r="M58" i="97"/>
  <c r="N61" i="97"/>
  <c r="M66" i="97"/>
  <c r="M74" i="97"/>
  <c r="N77" i="97"/>
  <c r="M82" i="97"/>
  <c r="M90" i="97"/>
  <c r="M98" i="97"/>
  <c r="M106" i="97"/>
  <c r="M114" i="97"/>
  <c r="M37" i="97"/>
  <c r="M28" i="97"/>
  <c r="M36" i="97"/>
  <c r="M52" i="97"/>
  <c r="M60" i="97"/>
  <c r="M76" i="97"/>
  <c r="M84" i="97"/>
  <c r="M100" i="97"/>
  <c r="M108" i="97"/>
  <c r="M116" i="97"/>
  <c r="N97" i="96"/>
  <c r="M91" i="96"/>
  <c r="M79" i="96"/>
  <c r="M83" i="96"/>
  <c r="N89" i="96"/>
  <c r="M78" i="96"/>
  <c r="N88" i="96"/>
  <c r="M54" i="96"/>
  <c r="M64" i="96"/>
  <c r="N64" i="96"/>
  <c r="G13" i="96"/>
  <c r="N55" i="96"/>
  <c r="M61" i="96"/>
  <c r="N49" i="96"/>
  <c r="M62" i="96"/>
  <c r="M53" i="96"/>
  <c r="N56" i="96"/>
  <c r="N59" i="96"/>
  <c r="K61" i="96"/>
  <c r="K63" i="96"/>
  <c r="M65" i="96"/>
  <c r="N48" i="96"/>
  <c r="N51" i="96"/>
  <c r="M57" i="96"/>
  <c r="M23" i="96"/>
  <c r="N32" i="96"/>
  <c r="N25" i="96"/>
  <c r="N33" i="96"/>
  <c r="N40" i="96"/>
  <c r="M27" i="96"/>
  <c r="N38" i="96"/>
  <c r="M38" i="96"/>
  <c r="K24" i="96"/>
  <c r="L32" i="96"/>
  <c r="N22" i="96"/>
  <c r="L26" i="96"/>
  <c r="N24" i="96"/>
  <c r="M22" i="96"/>
  <c r="N30" i="96"/>
  <c r="M39" i="96"/>
  <c r="M31" i="96"/>
  <c r="M35" i="96"/>
  <c r="K38" i="96"/>
  <c r="N41" i="96"/>
  <c r="M29" i="96"/>
  <c r="M34" i="96"/>
  <c r="N37" i="96"/>
  <c r="M66" i="96"/>
  <c r="M74" i="96"/>
  <c r="N77" i="96"/>
  <c r="M90" i="96"/>
  <c r="N26" i="96"/>
  <c r="N50" i="96"/>
  <c r="N58" i="96"/>
  <c r="N82" i="96"/>
  <c r="N98" i="96"/>
  <c r="M109" i="96"/>
  <c r="N53" i="96"/>
  <c r="N61" i="96"/>
  <c r="N85" i="96"/>
  <c r="N101" i="96"/>
  <c r="M28" i="96"/>
  <c r="M36" i="96"/>
  <c r="M52" i="96"/>
  <c r="M60" i="96"/>
  <c r="M76" i="96"/>
  <c r="M84" i="96"/>
  <c r="M100" i="96"/>
  <c r="M108" i="96"/>
  <c r="M116" i="96"/>
  <c r="G15" i="97" l="1"/>
  <c r="G16" i="97" s="1"/>
  <c r="I15" i="98"/>
  <c r="I16" i="98" s="1"/>
  <c r="H15" i="98"/>
  <c r="H16" i="98" s="1"/>
  <c r="G15" i="98"/>
  <c r="G16" i="98" s="1"/>
  <c r="F15" i="98"/>
  <c r="F16" i="98" s="1"/>
  <c r="I15" i="97"/>
  <c r="I16" i="97" s="1"/>
  <c r="H15" i="97"/>
  <c r="H16" i="97" s="1"/>
  <c r="F15" i="97"/>
  <c r="F16" i="97" s="1"/>
  <c r="I15" i="96"/>
  <c r="I16" i="96" s="1"/>
  <c r="H15" i="96"/>
  <c r="H16" i="96" s="1"/>
  <c r="G15" i="96"/>
  <c r="G16" i="96" s="1"/>
  <c r="F15" i="96"/>
  <c r="F16" i="96" s="1"/>
  <c r="L116" i="95"/>
  <c r="K116" i="95"/>
  <c r="J116" i="95"/>
  <c r="N116" i="95" s="1"/>
  <c r="L115" i="95"/>
  <c r="K115" i="95"/>
  <c r="J115" i="95"/>
  <c r="M115" i="95" s="1"/>
  <c r="L114" i="95"/>
  <c r="K114" i="95"/>
  <c r="J114" i="95"/>
  <c r="N114" i="95" s="1"/>
  <c r="L113" i="95"/>
  <c r="K113" i="95"/>
  <c r="J113" i="95"/>
  <c r="M113" i="95" s="1"/>
  <c r="L112" i="95"/>
  <c r="K112" i="95"/>
  <c r="J112" i="95"/>
  <c r="N112" i="95" s="1"/>
  <c r="L111" i="95"/>
  <c r="K111" i="95"/>
  <c r="J111" i="95"/>
  <c r="N111" i="95" s="1"/>
  <c r="N110" i="95"/>
  <c r="M110" i="95"/>
  <c r="L110" i="95"/>
  <c r="K110" i="95"/>
  <c r="J110" i="95"/>
  <c r="L109" i="95"/>
  <c r="K109" i="95"/>
  <c r="J109" i="95"/>
  <c r="N109" i="95" s="1"/>
  <c r="L108" i="95"/>
  <c r="K108" i="95"/>
  <c r="J108" i="95"/>
  <c r="N108" i="95" s="1"/>
  <c r="L107" i="95"/>
  <c r="K107" i="95"/>
  <c r="J107" i="95"/>
  <c r="M107" i="95" s="1"/>
  <c r="L106" i="95"/>
  <c r="K106" i="95"/>
  <c r="J106" i="95"/>
  <c r="N106" i="95" s="1"/>
  <c r="L105" i="95"/>
  <c r="K105" i="95"/>
  <c r="J105" i="95"/>
  <c r="M105" i="95" s="1"/>
  <c r="L104" i="95"/>
  <c r="K104" i="95"/>
  <c r="J104" i="95"/>
  <c r="N104" i="95" s="1"/>
  <c r="L103" i="95"/>
  <c r="K103" i="95"/>
  <c r="J103" i="95"/>
  <c r="N103" i="95" s="1"/>
  <c r="L102" i="95"/>
  <c r="K102" i="95"/>
  <c r="J102" i="95"/>
  <c r="N102" i="95" s="1"/>
  <c r="L101" i="95"/>
  <c r="K101" i="95"/>
  <c r="J101" i="95"/>
  <c r="N101" i="95" s="1"/>
  <c r="L100" i="95"/>
  <c r="K100" i="95"/>
  <c r="J100" i="95"/>
  <c r="N100" i="95" s="1"/>
  <c r="L99" i="95"/>
  <c r="K99" i="95"/>
  <c r="J99" i="95"/>
  <c r="M99" i="95" s="1"/>
  <c r="L98" i="95"/>
  <c r="K98" i="95"/>
  <c r="J98" i="95"/>
  <c r="N98" i="95" s="1"/>
  <c r="L97" i="95"/>
  <c r="K97" i="95"/>
  <c r="J97" i="95"/>
  <c r="M97" i="95" s="1"/>
  <c r="E97" i="95"/>
  <c r="N91" i="95"/>
  <c r="M91" i="95"/>
  <c r="L91" i="95"/>
  <c r="K91" i="95"/>
  <c r="J91" i="95"/>
  <c r="L90" i="95"/>
  <c r="K90" i="95"/>
  <c r="J90" i="95"/>
  <c r="N90" i="95" s="1"/>
  <c r="L89" i="95"/>
  <c r="K89" i="95"/>
  <c r="J89" i="95"/>
  <c r="N89" i="95" s="1"/>
  <c r="L88" i="95"/>
  <c r="K88" i="95"/>
  <c r="J88" i="95"/>
  <c r="N88" i="95" s="1"/>
  <c r="L87" i="95"/>
  <c r="K87" i="95"/>
  <c r="J87" i="95"/>
  <c r="N87" i="95" s="1"/>
  <c r="L86" i="95"/>
  <c r="K86" i="95"/>
  <c r="J86" i="95"/>
  <c r="N86" i="95" s="1"/>
  <c r="L85" i="95"/>
  <c r="K85" i="95"/>
  <c r="J85" i="95"/>
  <c r="M85" i="95" s="1"/>
  <c r="L84" i="95"/>
  <c r="K84" i="95"/>
  <c r="J84" i="95"/>
  <c r="N84" i="95" s="1"/>
  <c r="M83" i="95"/>
  <c r="L83" i="95"/>
  <c r="K83" i="95"/>
  <c r="J83" i="95"/>
  <c r="N83" i="95" s="1"/>
  <c r="L82" i="95"/>
  <c r="K82" i="95"/>
  <c r="J82" i="95"/>
  <c r="N82" i="95" s="1"/>
  <c r="N81" i="95"/>
  <c r="M81" i="95"/>
  <c r="L81" i="95"/>
  <c r="K81" i="95"/>
  <c r="J81" i="95"/>
  <c r="L80" i="95"/>
  <c r="K80" i="95"/>
  <c r="J80" i="95"/>
  <c r="N80" i="95" s="1"/>
  <c r="L79" i="95"/>
  <c r="K79" i="95"/>
  <c r="J79" i="95"/>
  <c r="N79" i="95" s="1"/>
  <c r="L78" i="95"/>
  <c r="K78" i="95"/>
  <c r="J78" i="95"/>
  <c r="N78" i="95" s="1"/>
  <c r="L77" i="95"/>
  <c r="K77" i="95"/>
  <c r="J77" i="95"/>
  <c r="M77" i="95" s="1"/>
  <c r="L76" i="95"/>
  <c r="K76" i="95"/>
  <c r="J76" i="95"/>
  <c r="N76" i="95" s="1"/>
  <c r="L75" i="95"/>
  <c r="K75" i="95"/>
  <c r="J75" i="95"/>
  <c r="N75" i="95" s="1"/>
  <c r="L74" i="95"/>
  <c r="K74" i="95"/>
  <c r="J74" i="95"/>
  <c r="N74" i="95" s="1"/>
  <c r="M73" i="95"/>
  <c r="L73" i="95"/>
  <c r="K73" i="95"/>
  <c r="J73" i="95"/>
  <c r="N73" i="95" s="1"/>
  <c r="L72" i="95"/>
  <c r="K72" i="95"/>
  <c r="J72" i="95"/>
  <c r="N72" i="95" s="1"/>
  <c r="E72" i="95"/>
  <c r="L66" i="95"/>
  <c r="K66" i="95"/>
  <c r="J66" i="95"/>
  <c r="N66" i="95" s="1"/>
  <c r="L65" i="95"/>
  <c r="K65" i="95"/>
  <c r="J65" i="95"/>
  <c r="N65" i="95" s="1"/>
  <c r="L64" i="95"/>
  <c r="K64" i="95"/>
  <c r="J64" i="95"/>
  <c r="N64" i="95" s="1"/>
  <c r="L63" i="95"/>
  <c r="K63" i="95"/>
  <c r="J63" i="95"/>
  <c r="N63" i="95" s="1"/>
  <c r="L62" i="95"/>
  <c r="K62" i="95"/>
  <c r="J62" i="95"/>
  <c r="N62" i="95" s="1"/>
  <c r="L61" i="95"/>
  <c r="K61" i="95"/>
  <c r="J61" i="95"/>
  <c r="M61" i="95" s="1"/>
  <c r="L60" i="95"/>
  <c r="K60" i="95"/>
  <c r="J60" i="95"/>
  <c r="N60" i="95" s="1"/>
  <c r="L59" i="95"/>
  <c r="K59" i="95"/>
  <c r="J59" i="95"/>
  <c r="N59" i="95" s="1"/>
  <c r="L58" i="95"/>
  <c r="K58" i="95"/>
  <c r="J58" i="95"/>
  <c r="N58" i="95" s="1"/>
  <c r="L57" i="95"/>
  <c r="K57" i="95"/>
  <c r="J57" i="95"/>
  <c r="N57" i="95" s="1"/>
  <c r="L56" i="95"/>
  <c r="K56" i="95"/>
  <c r="J56" i="95"/>
  <c r="N56" i="95" s="1"/>
  <c r="L55" i="95"/>
  <c r="K55" i="95"/>
  <c r="J55" i="95"/>
  <c r="N55" i="95" s="1"/>
  <c r="L54" i="95"/>
  <c r="K54" i="95"/>
  <c r="J54" i="95"/>
  <c r="N54" i="95" s="1"/>
  <c r="L53" i="95"/>
  <c r="K53" i="95"/>
  <c r="J53" i="95"/>
  <c r="M53" i="95" s="1"/>
  <c r="L52" i="95"/>
  <c r="K52" i="95"/>
  <c r="J52" i="95"/>
  <c r="N52" i="95" s="1"/>
  <c r="M51" i="95"/>
  <c r="L51" i="95"/>
  <c r="K51" i="95"/>
  <c r="J51" i="95"/>
  <c r="N51" i="95" s="1"/>
  <c r="L50" i="95"/>
  <c r="K50" i="95"/>
  <c r="J50" i="95"/>
  <c r="N50" i="95" s="1"/>
  <c r="L49" i="95"/>
  <c r="K49" i="95"/>
  <c r="J49" i="95"/>
  <c r="N49" i="95" s="1"/>
  <c r="L48" i="95"/>
  <c r="K48" i="95"/>
  <c r="J48" i="95"/>
  <c r="N48" i="95" s="1"/>
  <c r="L47" i="95"/>
  <c r="K47" i="95"/>
  <c r="J47" i="95"/>
  <c r="N47" i="95" s="1"/>
  <c r="E47" i="95"/>
  <c r="L41" i="95"/>
  <c r="K41" i="95"/>
  <c r="J41" i="95"/>
  <c r="N41" i="95" s="1"/>
  <c r="L40" i="95"/>
  <c r="K40" i="95"/>
  <c r="J40" i="95"/>
  <c r="N40" i="95" s="1"/>
  <c r="L39" i="95"/>
  <c r="K39" i="95"/>
  <c r="J39" i="95"/>
  <c r="N39" i="95" s="1"/>
  <c r="L38" i="95"/>
  <c r="K38" i="95"/>
  <c r="J38" i="95"/>
  <c r="N38" i="95" s="1"/>
  <c r="L37" i="95"/>
  <c r="K37" i="95"/>
  <c r="J37" i="95"/>
  <c r="M37" i="95" s="1"/>
  <c r="L36" i="95"/>
  <c r="K36" i="95"/>
  <c r="J36" i="95"/>
  <c r="N36" i="95" s="1"/>
  <c r="L35" i="95"/>
  <c r="K35" i="95"/>
  <c r="J35" i="95"/>
  <c r="N35" i="95" s="1"/>
  <c r="L34" i="95"/>
  <c r="K34" i="95"/>
  <c r="J34" i="95"/>
  <c r="N34" i="95" s="1"/>
  <c r="L33" i="95"/>
  <c r="K33" i="95"/>
  <c r="J33" i="95"/>
  <c r="N33" i="95" s="1"/>
  <c r="L32" i="95"/>
  <c r="K32" i="95"/>
  <c r="J32" i="95"/>
  <c r="N32" i="95" s="1"/>
  <c r="L31" i="95"/>
  <c r="K31" i="95"/>
  <c r="J31" i="95"/>
  <c r="N31" i="95" s="1"/>
  <c r="L30" i="95"/>
  <c r="K30" i="95"/>
  <c r="J30" i="95"/>
  <c r="N30" i="95" s="1"/>
  <c r="L29" i="95"/>
  <c r="K29" i="95"/>
  <c r="J29" i="95"/>
  <c r="N29" i="95" s="1"/>
  <c r="L28" i="95"/>
  <c r="K28" i="95"/>
  <c r="J28" i="95"/>
  <c r="N28" i="95" s="1"/>
  <c r="L27" i="95"/>
  <c r="K27" i="95"/>
  <c r="J27" i="95"/>
  <c r="N27" i="95" s="1"/>
  <c r="L26" i="95"/>
  <c r="K26" i="95"/>
  <c r="J26" i="95"/>
  <c r="N26" i="95" s="1"/>
  <c r="L25" i="95"/>
  <c r="K25" i="95"/>
  <c r="J25" i="95"/>
  <c r="N25" i="95" s="1"/>
  <c r="L24" i="95"/>
  <c r="K24" i="95"/>
  <c r="J24" i="95"/>
  <c r="M24" i="95" s="1"/>
  <c r="L23" i="95"/>
  <c r="K23" i="95"/>
  <c r="J23" i="95"/>
  <c r="N23" i="95" s="1"/>
  <c r="N22" i="95"/>
  <c r="L22" i="95"/>
  <c r="K22" i="95"/>
  <c r="J22" i="95"/>
  <c r="M22" i="95" s="1"/>
  <c r="E22" i="95"/>
  <c r="I14" i="95"/>
  <c r="H14" i="95"/>
  <c r="G14" i="95"/>
  <c r="F14" i="95"/>
  <c r="I13" i="95"/>
  <c r="H13" i="95"/>
  <c r="G13" i="95"/>
  <c r="F13" i="95"/>
  <c r="I11" i="95"/>
  <c r="I12" i="95" s="1"/>
  <c r="H11" i="95"/>
  <c r="H12" i="95" s="1"/>
  <c r="G11" i="95"/>
  <c r="G12" i="95" s="1"/>
  <c r="F11" i="95"/>
  <c r="F12" i="95" s="1"/>
  <c r="M59" i="95" l="1"/>
  <c r="N24" i="95"/>
  <c r="M75" i="95"/>
  <c r="M89" i="95"/>
  <c r="M49" i="95"/>
  <c r="M104" i="95"/>
  <c r="M57" i="95"/>
  <c r="M65" i="95"/>
  <c r="M102" i="95"/>
  <c r="M112" i="95"/>
  <c r="M30" i="95"/>
  <c r="M32" i="95"/>
  <c r="M38" i="95"/>
  <c r="M40" i="95"/>
  <c r="N97" i="95"/>
  <c r="N99" i="95"/>
  <c r="N105" i="95"/>
  <c r="N107" i="95"/>
  <c r="N113" i="95"/>
  <c r="N115" i="95"/>
  <c r="M72" i="95"/>
  <c r="M78" i="95"/>
  <c r="M80" i="95"/>
  <c r="M86" i="95"/>
  <c r="M88" i="95"/>
  <c r="M25" i="95"/>
  <c r="M27" i="95"/>
  <c r="M33" i="95"/>
  <c r="M35" i="95"/>
  <c r="M41" i="95"/>
  <c r="M48" i="95"/>
  <c r="M54" i="95"/>
  <c r="M56" i="95"/>
  <c r="M62" i="95"/>
  <c r="M64" i="95"/>
  <c r="M29" i="95"/>
  <c r="M101" i="95"/>
  <c r="M109" i="95"/>
  <c r="M26" i="95"/>
  <c r="M34" i="95"/>
  <c r="N37" i="95"/>
  <c r="M50" i="95"/>
  <c r="N53" i="95"/>
  <c r="M58" i="95"/>
  <c r="N61" i="95"/>
  <c r="M66" i="95"/>
  <c r="M74" i="95"/>
  <c r="N77" i="95"/>
  <c r="M82" i="95"/>
  <c r="N85" i="95"/>
  <c r="M90" i="95"/>
  <c r="M98" i="95"/>
  <c r="M106" i="95"/>
  <c r="M114" i="95"/>
  <c r="M23" i="95"/>
  <c r="M31" i="95"/>
  <c r="M39" i="95"/>
  <c r="M47" i="95"/>
  <c r="M55" i="95"/>
  <c r="M63" i="95"/>
  <c r="M79" i="95"/>
  <c r="M87" i="95"/>
  <c r="M103" i="95"/>
  <c r="M111" i="95"/>
  <c r="M28" i="95"/>
  <c r="M36" i="95"/>
  <c r="M52" i="95"/>
  <c r="M60" i="95"/>
  <c r="M76" i="95"/>
  <c r="M84" i="95"/>
  <c r="M100" i="95"/>
  <c r="M108" i="95"/>
  <c r="M116" i="95"/>
  <c r="F15" i="95" l="1"/>
  <c r="F16" i="95" s="1"/>
  <c r="H15" i="95"/>
  <c r="H16" i="95" s="1"/>
  <c r="G15" i="95"/>
  <c r="G16" i="95" s="1"/>
  <c r="I15" i="95"/>
  <c r="I16" i="95" s="1"/>
  <c r="J40" i="93" l="1"/>
  <c r="L40" i="93"/>
  <c r="J38" i="93"/>
  <c r="N38" i="93" s="1"/>
  <c r="K38" i="93"/>
  <c r="J36" i="93"/>
  <c r="L36" i="93"/>
  <c r="J34" i="93"/>
  <c r="L34" i="93"/>
  <c r="J32" i="93"/>
  <c r="L32" i="93"/>
  <c r="J30" i="93"/>
  <c r="N30" i="93" s="1"/>
  <c r="K30" i="93"/>
  <c r="J28" i="93"/>
  <c r="L28" i="93"/>
  <c r="J26" i="93"/>
  <c r="L26" i="93"/>
  <c r="J24" i="93"/>
  <c r="L24" i="93"/>
  <c r="F13" i="93"/>
  <c r="J22" i="93"/>
  <c r="N22" i="93" s="1"/>
  <c r="K22" i="93"/>
  <c r="L116" i="93"/>
  <c r="K116" i="93"/>
  <c r="J116" i="93"/>
  <c r="N116" i="93" s="1"/>
  <c r="L115" i="93"/>
  <c r="K115" i="93"/>
  <c r="J115" i="93"/>
  <c r="N115" i="93" s="1"/>
  <c r="L114" i="93"/>
  <c r="K114" i="93"/>
  <c r="J114" i="93"/>
  <c r="N114" i="93" s="1"/>
  <c r="L113" i="93"/>
  <c r="K113" i="93"/>
  <c r="J113" i="93"/>
  <c r="M113" i="93" s="1"/>
  <c r="L112" i="93"/>
  <c r="K112" i="93"/>
  <c r="J112" i="93"/>
  <c r="N112" i="93" s="1"/>
  <c r="L111" i="93"/>
  <c r="K111" i="93"/>
  <c r="J111" i="93"/>
  <c r="M111" i="93" s="1"/>
  <c r="L110" i="93"/>
  <c r="K110" i="93"/>
  <c r="J110" i="93"/>
  <c r="N110" i="93" s="1"/>
  <c r="L109" i="93"/>
  <c r="K109" i="93"/>
  <c r="J109" i="93"/>
  <c r="N109" i="93" s="1"/>
  <c r="M108" i="93"/>
  <c r="L108" i="93"/>
  <c r="K108" i="93"/>
  <c r="J108" i="93"/>
  <c r="N108" i="93" s="1"/>
  <c r="L107" i="93"/>
  <c r="K107" i="93"/>
  <c r="J107" i="93"/>
  <c r="N107" i="93" s="1"/>
  <c r="M106" i="93"/>
  <c r="L106" i="93"/>
  <c r="K106" i="93"/>
  <c r="J106" i="93"/>
  <c r="N106" i="93" s="1"/>
  <c r="L105" i="93"/>
  <c r="K105" i="93"/>
  <c r="J105" i="93"/>
  <c r="M105" i="93" s="1"/>
  <c r="M104" i="93"/>
  <c r="L104" i="93"/>
  <c r="K104" i="93"/>
  <c r="J104" i="93"/>
  <c r="N104" i="93" s="1"/>
  <c r="L103" i="93"/>
  <c r="K103" i="93"/>
  <c r="J103" i="93"/>
  <c r="M103" i="93" s="1"/>
  <c r="L102" i="93"/>
  <c r="K102" i="93"/>
  <c r="J102" i="93"/>
  <c r="N102" i="93" s="1"/>
  <c r="L101" i="93"/>
  <c r="K101" i="93"/>
  <c r="J101" i="93"/>
  <c r="N101" i="93" s="1"/>
  <c r="L100" i="93"/>
  <c r="K100" i="93"/>
  <c r="J100" i="93"/>
  <c r="N100" i="93" s="1"/>
  <c r="L99" i="93"/>
  <c r="K99" i="93"/>
  <c r="J99" i="93"/>
  <c r="N99" i="93" s="1"/>
  <c r="L98" i="93"/>
  <c r="K98" i="93"/>
  <c r="J98" i="93"/>
  <c r="N98" i="93" s="1"/>
  <c r="L97" i="93"/>
  <c r="K97" i="93"/>
  <c r="J97" i="93"/>
  <c r="M97" i="93" s="1"/>
  <c r="L91" i="93"/>
  <c r="K91" i="93"/>
  <c r="J91" i="93"/>
  <c r="N91" i="93" s="1"/>
  <c r="L90" i="93"/>
  <c r="K90" i="93"/>
  <c r="J90" i="93"/>
  <c r="N90" i="93" s="1"/>
  <c r="L89" i="93"/>
  <c r="K89" i="93"/>
  <c r="J89" i="93"/>
  <c r="M89" i="93" s="1"/>
  <c r="L88" i="93"/>
  <c r="K88" i="93"/>
  <c r="J88" i="93"/>
  <c r="N88" i="93" s="1"/>
  <c r="L87" i="93"/>
  <c r="K87" i="93"/>
  <c r="J87" i="93"/>
  <c r="M87" i="93" s="1"/>
  <c r="L86" i="93"/>
  <c r="K86" i="93"/>
  <c r="J86" i="93"/>
  <c r="N86" i="93" s="1"/>
  <c r="N85" i="93"/>
  <c r="L85" i="93"/>
  <c r="K85" i="93"/>
  <c r="J85" i="93"/>
  <c r="M85" i="93" s="1"/>
  <c r="L84" i="93"/>
  <c r="K84" i="93"/>
  <c r="J84" i="93"/>
  <c r="N84" i="93" s="1"/>
  <c r="L83" i="93"/>
  <c r="K83" i="93"/>
  <c r="J83" i="93"/>
  <c r="N83" i="93" s="1"/>
  <c r="L82" i="93"/>
  <c r="K82" i="93"/>
  <c r="J82" i="93"/>
  <c r="N82" i="93" s="1"/>
  <c r="L81" i="93"/>
  <c r="K81" i="93"/>
  <c r="J81" i="93"/>
  <c r="M81" i="93" s="1"/>
  <c r="L80" i="93"/>
  <c r="K80" i="93"/>
  <c r="J80" i="93"/>
  <c r="N80" i="93" s="1"/>
  <c r="L79" i="93"/>
  <c r="K79" i="93"/>
  <c r="J79" i="93"/>
  <c r="M79" i="93" s="1"/>
  <c r="L78" i="93"/>
  <c r="K78" i="93"/>
  <c r="J78" i="93"/>
  <c r="N78" i="93" s="1"/>
  <c r="N77" i="93"/>
  <c r="L77" i="93"/>
  <c r="K77" i="93"/>
  <c r="J77" i="93"/>
  <c r="M77" i="93" s="1"/>
  <c r="L76" i="93"/>
  <c r="K76" i="93"/>
  <c r="J76" i="93"/>
  <c r="N76" i="93" s="1"/>
  <c r="L75" i="93"/>
  <c r="K75" i="93"/>
  <c r="J75" i="93"/>
  <c r="N75" i="93" s="1"/>
  <c r="L74" i="93"/>
  <c r="K74" i="93"/>
  <c r="J74" i="93"/>
  <c r="N74" i="93" s="1"/>
  <c r="L73" i="93"/>
  <c r="K73" i="93"/>
  <c r="J73" i="93"/>
  <c r="M73" i="93" s="1"/>
  <c r="L72" i="93"/>
  <c r="K72" i="93"/>
  <c r="J72" i="93"/>
  <c r="N72" i="93" s="1"/>
  <c r="L66" i="93"/>
  <c r="K66" i="93"/>
  <c r="J66" i="93"/>
  <c r="N66" i="93" s="1"/>
  <c r="L65" i="93"/>
  <c r="K65" i="93"/>
  <c r="J65" i="93"/>
  <c r="M65" i="93" s="1"/>
  <c r="L64" i="93"/>
  <c r="K64" i="93"/>
  <c r="J64" i="93"/>
  <c r="N64" i="93" s="1"/>
  <c r="L63" i="93"/>
  <c r="K63" i="93"/>
  <c r="J63" i="93"/>
  <c r="M63" i="93" s="1"/>
  <c r="L62" i="93"/>
  <c r="K62" i="93"/>
  <c r="J62" i="93"/>
  <c r="N62" i="93" s="1"/>
  <c r="M61" i="93"/>
  <c r="L61" i="93"/>
  <c r="K61" i="93"/>
  <c r="J61" i="93"/>
  <c r="N61" i="93" s="1"/>
  <c r="L60" i="93"/>
  <c r="K60" i="93"/>
  <c r="J60" i="93"/>
  <c r="N60" i="93" s="1"/>
  <c r="L59" i="93"/>
  <c r="K59" i="93"/>
  <c r="J59" i="93"/>
  <c r="N59" i="93" s="1"/>
  <c r="L58" i="93"/>
  <c r="K58" i="93"/>
  <c r="J58" i="93"/>
  <c r="N58" i="93" s="1"/>
  <c r="L57" i="93"/>
  <c r="K57" i="93"/>
  <c r="J57" i="93"/>
  <c r="M57" i="93" s="1"/>
  <c r="L56" i="93"/>
  <c r="K56" i="93"/>
  <c r="J56" i="93"/>
  <c r="N56" i="93" s="1"/>
  <c r="L55" i="93"/>
  <c r="K55" i="93"/>
  <c r="J55" i="93"/>
  <c r="M55" i="93" s="1"/>
  <c r="L54" i="93"/>
  <c r="K54" i="93"/>
  <c r="J54" i="93"/>
  <c r="N54" i="93" s="1"/>
  <c r="L53" i="93"/>
  <c r="K53" i="93"/>
  <c r="J53" i="93"/>
  <c r="N53" i="93" s="1"/>
  <c r="L52" i="93"/>
  <c r="K52" i="93"/>
  <c r="J52" i="93"/>
  <c r="N52" i="93" s="1"/>
  <c r="L51" i="93"/>
  <c r="K51" i="93"/>
  <c r="J51" i="93"/>
  <c r="N51" i="93" s="1"/>
  <c r="L50" i="93"/>
  <c r="K50" i="93"/>
  <c r="J50" i="93"/>
  <c r="N50" i="93" s="1"/>
  <c r="L49" i="93"/>
  <c r="K49" i="93"/>
  <c r="J49" i="93"/>
  <c r="M49" i="93" s="1"/>
  <c r="L48" i="93"/>
  <c r="K48" i="93"/>
  <c r="J48" i="93"/>
  <c r="N48" i="93" s="1"/>
  <c r="N47" i="93"/>
  <c r="L47" i="93"/>
  <c r="K47" i="93"/>
  <c r="J47" i="93"/>
  <c r="M47" i="93" s="1"/>
  <c r="L41" i="93"/>
  <c r="K41" i="93"/>
  <c r="J41" i="93"/>
  <c r="M41" i="93" s="1"/>
  <c r="L39" i="93"/>
  <c r="K39" i="93"/>
  <c r="J39" i="93"/>
  <c r="M39" i="93" s="1"/>
  <c r="L38" i="93"/>
  <c r="L37" i="93"/>
  <c r="K37" i="93"/>
  <c r="J37" i="93"/>
  <c r="N37" i="93" s="1"/>
  <c r="L35" i="93"/>
  <c r="K35" i="93"/>
  <c r="J35" i="93"/>
  <c r="N35" i="93" s="1"/>
  <c r="L33" i="93"/>
  <c r="K33" i="93"/>
  <c r="J33" i="93"/>
  <c r="M33" i="93" s="1"/>
  <c r="L31" i="93"/>
  <c r="K31" i="93"/>
  <c r="J31" i="93"/>
  <c r="M31" i="93" s="1"/>
  <c r="L30" i="93"/>
  <c r="L29" i="93"/>
  <c r="K29" i="93"/>
  <c r="J29" i="93"/>
  <c r="N29" i="93" s="1"/>
  <c r="L27" i="93"/>
  <c r="K27" i="93"/>
  <c r="J27" i="93"/>
  <c r="N27" i="93" s="1"/>
  <c r="L25" i="93"/>
  <c r="K25" i="93"/>
  <c r="J25" i="93"/>
  <c r="M25" i="93" s="1"/>
  <c r="L23" i="93"/>
  <c r="K23" i="93"/>
  <c r="J23" i="93"/>
  <c r="M23" i="93" s="1"/>
  <c r="L22" i="93"/>
  <c r="E22" i="93"/>
  <c r="I14" i="93"/>
  <c r="H14" i="93"/>
  <c r="G14" i="93"/>
  <c r="F14" i="93"/>
  <c r="I13" i="93"/>
  <c r="H13" i="93"/>
  <c r="G13" i="93"/>
  <c r="I11" i="93"/>
  <c r="I12" i="93" s="1"/>
  <c r="H11" i="93"/>
  <c r="H12" i="93" s="1"/>
  <c r="G11" i="93"/>
  <c r="G12" i="93" s="1"/>
  <c r="F11" i="93"/>
  <c r="F12" i="93" s="1"/>
  <c r="E97" i="93"/>
  <c r="E72" i="93"/>
  <c r="E47" i="93"/>
  <c r="M58" i="93" l="1"/>
  <c r="M109" i="93"/>
  <c r="N103" i="93"/>
  <c r="M48" i="93"/>
  <c r="N63" i="93"/>
  <c r="N111" i="93"/>
  <c r="M53" i="93"/>
  <c r="N55" i="93"/>
  <c r="M66" i="93"/>
  <c r="M101" i="93"/>
  <c r="M64" i="93"/>
  <c r="M114" i="93"/>
  <c r="M60" i="93"/>
  <c r="M112" i="93"/>
  <c r="M52" i="93"/>
  <c r="M56" i="93"/>
  <c r="N87" i="93"/>
  <c r="M98" i="93"/>
  <c r="M100" i="93"/>
  <c r="N79" i="93"/>
  <c r="M50" i="93"/>
  <c r="M72" i="93"/>
  <c r="M74" i="93"/>
  <c r="M76" i="93"/>
  <c r="M80" i="93"/>
  <c r="M82" i="93"/>
  <c r="M84" i="93"/>
  <c r="M88" i="93"/>
  <c r="M90" i="93"/>
  <c r="N28" i="93"/>
  <c r="M28" i="93"/>
  <c r="N36" i="93"/>
  <c r="M36" i="93"/>
  <c r="N24" i="93"/>
  <c r="M24" i="93"/>
  <c r="N26" i="93"/>
  <c r="M26" i="93"/>
  <c r="N32" i="93"/>
  <c r="M32" i="93"/>
  <c r="N34" i="93"/>
  <c r="M34" i="93"/>
  <c r="N40" i="93"/>
  <c r="M40" i="93"/>
  <c r="N23" i="93"/>
  <c r="M29" i="93"/>
  <c r="N31" i="93"/>
  <c r="M37" i="93"/>
  <c r="N39" i="93"/>
  <c r="K24" i="93"/>
  <c r="K26" i="93"/>
  <c r="K28" i="93"/>
  <c r="K32" i="93"/>
  <c r="K34" i="93"/>
  <c r="K36" i="93"/>
  <c r="K40" i="93"/>
  <c r="M22" i="93"/>
  <c r="N25" i="93"/>
  <c r="M30" i="93"/>
  <c r="N33" i="93"/>
  <c r="M38" i="93"/>
  <c r="N41" i="93"/>
  <c r="N49" i="93"/>
  <c r="M54" i="93"/>
  <c r="N57" i="93"/>
  <c r="M62" i="93"/>
  <c r="N65" i="93"/>
  <c r="N73" i="93"/>
  <c r="M78" i="93"/>
  <c r="N81" i="93"/>
  <c r="M86" i="93"/>
  <c r="N89" i="93"/>
  <c r="N97" i="93"/>
  <c r="M102" i="93"/>
  <c r="N105" i="93"/>
  <c r="M110" i="93"/>
  <c r="N113" i="93"/>
  <c r="M27" i="93"/>
  <c r="M35" i="93"/>
  <c r="M51" i="93"/>
  <c r="M59" i="93"/>
  <c r="M75" i="93"/>
  <c r="M83" i="93"/>
  <c r="M91" i="93"/>
  <c r="M99" i="93"/>
  <c r="M107" i="93"/>
  <c r="M115" i="93"/>
  <c r="M116" i="93"/>
  <c r="G15" i="93" l="1"/>
  <c r="G16" i="93" s="1"/>
  <c r="H15" i="93"/>
  <c r="H16" i="93" s="1"/>
  <c r="I15" i="93"/>
  <c r="I16" i="93" s="1"/>
  <c r="F15" i="93"/>
  <c r="F16" i="93" s="1"/>
  <c r="L116" i="92" l="1"/>
  <c r="K116" i="92"/>
  <c r="J116" i="92"/>
  <c r="N116" i="92" s="1"/>
  <c r="L115" i="92"/>
  <c r="K115" i="92"/>
  <c r="J115" i="92"/>
  <c r="N115" i="92" s="1"/>
  <c r="L114" i="92"/>
  <c r="K114" i="92"/>
  <c r="J114" i="92"/>
  <c r="N114" i="92" s="1"/>
  <c r="L113" i="92"/>
  <c r="K113" i="92"/>
  <c r="J113" i="92"/>
  <c r="M113" i="92" s="1"/>
  <c r="L112" i="92"/>
  <c r="K112" i="92"/>
  <c r="J112" i="92"/>
  <c r="N112" i="92" s="1"/>
  <c r="L111" i="92"/>
  <c r="K111" i="92"/>
  <c r="J111" i="92"/>
  <c r="N111" i="92" s="1"/>
  <c r="L110" i="92"/>
  <c r="K110" i="92"/>
  <c r="J110" i="92"/>
  <c r="N110" i="92" s="1"/>
  <c r="L109" i="92"/>
  <c r="K109" i="92"/>
  <c r="J109" i="92"/>
  <c r="N109" i="92" s="1"/>
  <c r="L108" i="92"/>
  <c r="K108" i="92"/>
  <c r="J108" i="92"/>
  <c r="N108" i="92" s="1"/>
  <c r="N107" i="92"/>
  <c r="L107" i="92"/>
  <c r="K107" i="92"/>
  <c r="J107" i="92"/>
  <c r="M107" i="92" s="1"/>
  <c r="L106" i="92"/>
  <c r="K106" i="92"/>
  <c r="J106" i="92"/>
  <c r="N106" i="92" s="1"/>
  <c r="L105" i="92"/>
  <c r="K105" i="92"/>
  <c r="J105" i="92"/>
  <c r="M105" i="92" s="1"/>
  <c r="L104" i="92"/>
  <c r="K104" i="92"/>
  <c r="J104" i="92"/>
  <c r="N104" i="92" s="1"/>
  <c r="L103" i="92"/>
  <c r="K103" i="92"/>
  <c r="J103" i="92"/>
  <c r="N103" i="92" s="1"/>
  <c r="L102" i="92"/>
  <c r="K102" i="92"/>
  <c r="J102" i="92"/>
  <c r="N102" i="92" s="1"/>
  <c r="L101" i="92"/>
  <c r="K101" i="92"/>
  <c r="J101" i="92"/>
  <c r="N101" i="92" s="1"/>
  <c r="L100" i="92"/>
  <c r="K100" i="92"/>
  <c r="J100" i="92"/>
  <c r="N100" i="92" s="1"/>
  <c r="L99" i="92"/>
  <c r="K99" i="92"/>
  <c r="J99" i="92"/>
  <c r="N99" i="92" s="1"/>
  <c r="L98" i="92"/>
  <c r="K98" i="92"/>
  <c r="J98" i="92"/>
  <c r="N98" i="92" s="1"/>
  <c r="L97" i="92"/>
  <c r="K97" i="92"/>
  <c r="J97" i="92"/>
  <c r="M97" i="92" s="1"/>
  <c r="E97" i="92"/>
  <c r="L91" i="92"/>
  <c r="K91" i="92"/>
  <c r="J91" i="92"/>
  <c r="N91" i="92" s="1"/>
  <c r="L90" i="92"/>
  <c r="K90" i="92"/>
  <c r="J90" i="92"/>
  <c r="N90" i="92" s="1"/>
  <c r="L89" i="92"/>
  <c r="K89" i="92"/>
  <c r="J89" i="92"/>
  <c r="M89" i="92" s="1"/>
  <c r="L88" i="92"/>
  <c r="K88" i="92"/>
  <c r="J88" i="92"/>
  <c r="N88" i="92" s="1"/>
  <c r="L87" i="92"/>
  <c r="K87" i="92"/>
  <c r="J87" i="92"/>
  <c r="N87" i="92" s="1"/>
  <c r="L86" i="92"/>
  <c r="K86" i="92"/>
  <c r="J86" i="92"/>
  <c r="N86" i="92" s="1"/>
  <c r="L85" i="92"/>
  <c r="K85" i="92"/>
  <c r="J85" i="92"/>
  <c r="N85" i="92" s="1"/>
  <c r="L84" i="92"/>
  <c r="K84" i="92"/>
  <c r="J84" i="92"/>
  <c r="N84" i="92" s="1"/>
  <c r="L83" i="92"/>
  <c r="K83" i="92"/>
  <c r="J83" i="92"/>
  <c r="N83" i="92" s="1"/>
  <c r="L82" i="92"/>
  <c r="K82" i="92"/>
  <c r="J82" i="92"/>
  <c r="N82" i="92" s="1"/>
  <c r="L81" i="92"/>
  <c r="K81" i="92"/>
  <c r="J81" i="92"/>
  <c r="M81" i="92" s="1"/>
  <c r="L80" i="92"/>
  <c r="K80" i="92"/>
  <c r="J80" i="92"/>
  <c r="N80" i="92" s="1"/>
  <c r="L79" i="92"/>
  <c r="K79" i="92"/>
  <c r="J79" i="92"/>
  <c r="N79" i="92" s="1"/>
  <c r="L78" i="92"/>
  <c r="K78" i="92"/>
  <c r="J78" i="92"/>
  <c r="N78" i="92" s="1"/>
  <c r="L77" i="92"/>
  <c r="K77" i="92"/>
  <c r="J77" i="92"/>
  <c r="N77" i="92" s="1"/>
  <c r="L76" i="92"/>
  <c r="K76" i="92"/>
  <c r="J76" i="92"/>
  <c r="N76" i="92" s="1"/>
  <c r="N75" i="92"/>
  <c r="M75" i="92"/>
  <c r="L75" i="92"/>
  <c r="K75" i="92"/>
  <c r="J75" i="92"/>
  <c r="L74" i="92"/>
  <c r="K74" i="92"/>
  <c r="J74" i="92"/>
  <c r="N74" i="92" s="1"/>
  <c r="M73" i="92"/>
  <c r="L73" i="92"/>
  <c r="K73" i="92"/>
  <c r="J73" i="92"/>
  <c r="N73" i="92" s="1"/>
  <c r="L72" i="92"/>
  <c r="K72" i="92"/>
  <c r="J72" i="92"/>
  <c r="M72" i="92" s="1"/>
  <c r="E72" i="92"/>
  <c r="L66" i="92"/>
  <c r="K66" i="92"/>
  <c r="J66" i="92"/>
  <c r="N66" i="92" s="1"/>
  <c r="L65" i="92"/>
  <c r="K65" i="92"/>
  <c r="J65" i="92"/>
  <c r="N65" i="92" s="1"/>
  <c r="L64" i="92"/>
  <c r="K64" i="92"/>
  <c r="J64" i="92"/>
  <c r="M64" i="92" s="1"/>
  <c r="L63" i="92"/>
  <c r="K63" i="92"/>
  <c r="J63" i="92"/>
  <c r="N63" i="92" s="1"/>
  <c r="L62" i="92"/>
  <c r="K62" i="92"/>
  <c r="J62" i="92"/>
  <c r="M62" i="92" s="1"/>
  <c r="L61" i="92"/>
  <c r="K61" i="92"/>
  <c r="J61" i="92"/>
  <c r="N61" i="92" s="1"/>
  <c r="L60" i="92"/>
  <c r="K60" i="92"/>
  <c r="J60" i="92"/>
  <c r="N60" i="92" s="1"/>
  <c r="L59" i="92"/>
  <c r="K59" i="92"/>
  <c r="J59" i="92"/>
  <c r="N59" i="92" s="1"/>
  <c r="L58" i="92"/>
  <c r="K58" i="92"/>
  <c r="J58" i="92"/>
  <c r="N58" i="92" s="1"/>
  <c r="L57" i="92"/>
  <c r="K57" i="92"/>
  <c r="J57" i="92"/>
  <c r="M57" i="92" s="1"/>
  <c r="L56" i="92"/>
  <c r="K56" i="92"/>
  <c r="J56" i="92"/>
  <c r="N56" i="92" s="1"/>
  <c r="L55" i="92"/>
  <c r="K55" i="92"/>
  <c r="J55" i="92"/>
  <c r="N55" i="92" s="1"/>
  <c r="L54" i="92"/>
  <c r="K54" i="92"/>
  <c r="J54" i="92"/>
  <c r="N54" i="92" s="1"/>
  <c r="L53" i="92"/>
  <c r="K53" i="92"/>
  <c r="J53" i="92"/>
  <c r="N53" i="92" s="1"/>
  <c r="L52" i="92"/>
  <c r="K52" i="92"/>
  <c r="J52" i="92"/>
  <c r="N52" i="92" s="1"/>
  <c r="N51" i="92"/>
  <c r="L51" i="92"/>
  <c r="K51" i="92"/>
  <c r="J51" i="92"/>
  <c r="M51" i="92" s="1"/>
  <c r="L50" i="92"/>
  <c r="K50" i="92"/>
  <c r="J50" i="92"/>
  <c r="N50" i="92" s="1"/>
  <c r="L49" i="92"/>
  <c r="K49" i="92"/>
  <c r="J49" i="92"/>
  <c r="M49" i="92" s="1"/>
  <c r="L48" i="92"/>
  <c r="K48" i="92"/>
  <c r="J48" i="92"/>
  <c r="M48" i="92" s="1"/>
  <c r="L47" i="92"/>
  <c r="K47" i="92"/>
  <c r="J47" i="92"/>
  <c r="N47" i="92" s="1"/>
  <c r="E47" i="92"/>
  <c r="L41" i="92"/>
  <c r="K41" i="92"/>
  <c r="J41" i="92"/>
  <c r="N41" i="92" s="1"/>
  <c r="L40" i="92"/>
  <c r="K40" i="92"/>
  <c r="J40" i="92"/>
  <c r="M40" i="92" s="1"/>
  <c r="L39" i="92"/>
  <c r="K39" i="92"/>
  <c r="J39" i="92"/>
  <c r="N39" i="92" s="1"/>
  <c r="L38" i="92"/>
  <c r="K38" i="92"/>
  <c r="J38" i="92"/>
  <c r="N38" i="92" s="1"/>
  <c r="L37" i="92"/>
  <c r="K37" i="92"/>
  <c r="J37" i="92"/>
  <c r="N37" i="92" s="1"/>
  <c r="L36" i="92"/>
  <c r="K36" i="92"/>
  <c r="J36" i="92"/>
  <c r="N36" i="92" s="1"/>
  <c r="L35" i="92"/>
  <c r="K35" i="92"/>
  <c r="J35" i="92"/>
  <c r="N35" i="92" s="1"/>
  <c r="L34" i="92"/>
  <c r="K34" i="92"/>
  <c r="J34" i="92"/>
  <c r="N34" i="92" s="1"/>
  <c r="L33" i="92"/>
  <c r="K33" i="92"/>
  <c r="J33" i="92"/>
  <c r="N33" i="92" s="1"/>
  <c r="L32" i="92"/>
  <c r="K32" i="92"/>
  <c r="J32" i="92"/>
  <c r="N32" i="92" s="1"/>
  <c r="L31" i="92"/>
  <c r="K31" i="92"/>
  <c r="J31" i="92"/>
  <c r="N31" i="92" s="1"/>
  <c r="L30" i="92"/>
  <c r="K30" i="92"/>
  <c r="J30" i="92"/>
  <c r="N30" i="92" s="1"/>
  <c r="L29" i="92"/>
  <c r="K29" i="92"/>
  <c r="J29" i="92"/>
  <c r="N29" i="92" s="1"/>
  <c r="L28" i="92"/>
  <c r="K28" i="92"/>
  <c r="J28" i="92"/>
  <c r="N28" i="92" s="1"/>
  <c r="L27" i="92"/>
  <c r="K27" i="92"/>
  <c r="J27" i="92"/>
  <c r="N27" i="92" s="1"/>
  <c r="L26" i="92"/>
  <c r="K26" i="92"/>
  <c r="J26" i="92"/>
  <c r="N26" i="92" s="1"/>
  <c r="L25" i="92"/>
  <c r="K25" i="92"/>
  <c r="J25" i="92"/>
  <c r="N25" i="92" s="1"/>
  <c r="L24" i="92"/>
  <c r="K24" i="92"/>
  <c r="J24" i="92"/>
  <c r="N24" i="92" s="1"/>
  <c r="L23" i="92"/>
  <c r="K23" i="92"/>
  <c r="J23" i="92"/>
  <c r="N23" i="92" s="1"/>
  <c r="L22" i="92"/>
  <c r="K22" i="92"/>
  <c r="J22" i="92"/>
  <c r="N22" i="92" s="1"/>
  <c r="E22" i="92"/>
  <c r="I14" i="92"/>
  <c r="H14" i="92"/>
  <c r="G14" i="92"/>
  <c r="F14" i="92"/>
  <c r="I13" i="92"/>
  <c r="H13" i="92"/>
  <c r="G13" i="92"/>
  <c r="F13" i="92"/>
  <c r="I11" i="92"/>
  <c r="I12" i="92" s="1"/>
  <c r="H11" i="92"/>
  <c r="H12" i="92" s="1"/>
  <c r="G11" i="92"/>
  <c r="G12" i="92" s="1"/>
  <c r="F11" i="92"/>
  <c r="F12" i="92" s="1"/>
  <c r="M102" i="92" l="1"/>
  <c r="M91" i="92"/>
  <c r="M84" i="92"/>
  <c r="N89" i="92"/>
  <c r="N49" i="92"/>
  <c r="N64" i="92"/>
  <c r="M22" i="92"/>
  <c r="M24" i="92"/>
  <c r="M54" i="92"/>
  <c r="M115" i="92"/>
  <c r="M83" i="92"/>
  <c r="M99" i="92"/>
  <c r="N113" i="92"/>
  <c r="M76" i="92"/>
  <c r="N81" i="92"/>
  <c r="M104" i="92"/>
  <c r="N97" i="92"/>
  <c r="N105" i="92"/>
  <c r="M110" i="92"/>
  <c r="M112" i="92"/>
  <c r="M100" i="92"/>
  <c r="M108" i="92"/>
  <c r="M116" i="92"/>
  <c r="N72" i="92"/>
  <c r="M78" i="92"/>
  <c r="M80" i="92"/>
  <c r="M86" i="92"/>
  <c r="M88" i="92"/>
  <c r="M56" i="92"/>
  <c r="N62" i="92"/>
  <c r="M60" i="92"/>
  <c r="N48" i="92"/>
  <c r="M52" i="92"/>
  <c r="M59" i="92"/>
  <c r="N57" i="92"/>
  <c r="M65" i="92"/>
  <c r="N40" i="92"/>
  <c r="M38" i="92"/>
  <c r="M36" i="92"/>
  <c r="M30" i="92"/>
  <c r="M32" i="92"/>
  <c r="M28" i="92"/>
  <c r="M25" i="92"/>
  <c r="M27" i="92"/>
  <c r="M33" i="92"/>
  <c r="M35" i="92"/>
  <c r="M41" i="92"/>
  <c r="M29" i="92"/>
  <c r="M37" i="92"/>
  <c r="M53" i="92"/>
  <c r="M61" i="92"/>
  <c r="M77" i="92"/>
  <c r="M85" i="92"/>
  <c r="M101" i="92"/>
  <c r="M109" i="92"/>
  <c r="M26" i="92"/>
  <c r="M34" i="92"/>
  <c r="M50" i="92"/>
  <c r="M58" i="92"/>
  <c r="M66" i="92"/>
  <c r="M74" i="92"/>
  <c r="M82" i="92"/>
  <c r="M90" i="92"/>
  <c r="M98" i="92"/>
  <c r="M106" i="92"/>
  <c r="M114" i="92"/>
  <c r="M23" i="92"/>
  <c r="M31" i="92"/>
  <c r="M39" i="92"/>
  <c r="M47" i="92"/>
  <c r="M55" i="92"/>
  <c r="M63" i="92"/>
  <c r="M79" i="92"/>
  <c r="M87" i="92"/>
  <c r="M103" i="92"/>
  <c r="M111" i="92"/>
  <c r="F15" i="92" l="1"/>
  <c r="F16" i="92" s="1"/>
  <c r="I15" i="92"/>
  <c r="I16" i="92" s="1"/>
  <c r="H15" i="92"/>
  <c r="H16" i="92" s="1"/>
  <c r="G15" i="92"/>
  <c r="G16" i="92" s="1"/>
  <c r="I14" i="91"/>
  <c r="I13" i="91"/>
  <c r="H14" i="91"/>
  <c r="H13" i="91"/>
  <c r="G14" i="91"/>
  <c r="G13" i="91"/>
  <c r="F14" i="91"/>
  <c r="F13" i="91"/>
  <c r="L116" i="91"/>
  <c r="K116" i="91"/>
  <c r="J116" i="91"/>
  <c r="N116" i="91" s="1"/>
  <c r="L115" i="91"/>
  <c r="K115" i="91"/>
  <c r="J115" i="91"/>
  <c r="M115" i="91" s="1"/>
  <c r="L114" i="91"/>
  <c r="K114" i="91"/>
  <c r="J114" i="91"/>
  <c r="N114" i="91" s="1"/>
  <c r="L113" i="91"/>
  <c r="K113" i="91"/>
  <c r="J113" i="91"/>
  <c r="N113" i="91" s="1"/>
  <c r="L112" i="91"/>
  <c r="K112" i="91"/>
  <c r="J112" i="91"/>
  <c r="M112" i="91" s="1"/>
  <c r="L111" i="91"/>
  <c r="K111" i="91"/>
  <c r="J111" i="91"/>
  <c r="N111" i="91" s="1"/>
  <c r="L110" i="91"/>
  <c r="K110" i="91"/>
  <c r="J110" i="91"/>
  <c r="M110" i="91" s="1"/>
  <c r="L109" i="91"/>
  <c r="K109" i="91"/>
  <c r="J109" i="91"/>
  <c r="N109" i="91" s="1"/>
  <c r="L108" i="91"/>
  <c r="K108" i="91"/>
  <c r="J108" i="91"/>
  <c r="N108" i="91" s="1"/>
  <c r="L107" i="91"/>
  <c r="K107" i="91"/>
  <c r="J107" i="91"/>
  <c r="N107" i="91" s="1"/>
  <c r="L106" i="91"/>
  <c r="K106" i="91"/>
  <c r="J106" i="91"/>
  <c r="N106" i="91" s="1"/>
  <c r="L105" i="91"/>
  <c r="K105" i="91"/>
  <c r="J105" i="91"/>
  <c r="N105" i="91" s="1"/>
  <c r="N104" i="91"/>
  <c r="L104" i="91"/>
  <c r="K104" i="91"/>
  <c r="J104" i="91"/>
  <c r="M104" i="91" s="1"/>
  <c r="L103" i="91"/>
  <c r="K103" i="91"/>
  <c r="J103" i="91"/>
  <c r="N103" i="91" s="1"/>
  <c r="L102" i="91"/>
  <c r="K102" i="91"/>
  <c r="J102" i="91"/>
  <c r="M102" i="91" s="1"/>
  <c r="L101" i="91"/>
  <c r="K101" i="91"/>
  <c r="J101" i="91"/>
  <c r="N101" i="91" s="1"/>
  <c r="L100" i="91"/>
  <c r="K100" i="91"/>
  <c r="J100" i="91"/>
  <c r="N100" i="91" s="1"/>
  <c r="L99" i="91"/>
  <c r="K99" i="91"/>
  <c r="J99" i="91"/>
  <c r="N99" i="91" s="1"/>
  <c r="L98" i="91"/>
  <c r="K98" i="91"/>
  <c r="J98" i="91"/>
  <c r="N98" i="91" s="1"/>
  <c r="L97" i="91"/>
  <c r="K97" i="91"/>
  <c r="J97" i="91"/>
  <c r="N97" i="91" s="1"/>
  <c r="E97" i="91"/>
  <c r="L91" i="91"/>
  <c r="K91" i="91"/>
  <c r="J91" i="91"/>
  <c r="N91" i="91" s="1"/>
  <c r="L90" i="91"/>
  <c r="K90" i="91"/>
  <c r="J90" i="91"/>
  <c r="N90" i="91" s="1"/>
  <c r="N89" i="91"/>
  <c r="M89" i="91"/>
  <c r="L89" i="91"/>
  <c r="K89" i="91"/>
  <c r="J89" i="91"/>
  <c r="L88" i="91"/>
  <c r="K88" i="91"/>
  <c r="J88" i="91"/>
  <c r="N88" i="91" s="1"/>
  <c r="L87" i="91"/>
  <c r="K87" i="91"/>
  <c r="J87" i="91"/>
  <c r="N87" i="91" s="1"/>
  <c r="M86" i="91"/>
  <c r="L86" i="91"/>
  <c r="K86" i="91"/>
  <c r="J86" i="91"/>
  <c r="N86" i="91" s="1"/>
  <c r="L85" i="91"/>
  <c r="K85" i="91"/>
  <c r="J85" i="91"/>
  <c r="M85" i="91" s="1"/>
  <c r="L84" i="91"/>
  <c r="K84" i="91"/>
  <c r="J84" i="91"/>
  <c r="N84" i="91" s="1"/>
  <c r="N83" i="91"/>
  <c r="L83" i="91"/>
  <c r="K83" i="91"/>
  <c r="J83" i="91"/>
  <c r="M83" i="91" s="1"/>
  <c r="L82" i="91"/>
  <c r="K82" i="91"/>
  <c r="J82" i="91"/>
  <c r="N82" i="91" s="1"/>
  <c r="L81" i="91"/>
  <c r="K81" i="91"/>
  <c r="J81" i="91"/>
  <c r="M81" i="91" s="1"/>
  <c r="N80" i="91"/>
  <c r="M80" i="91"/>
  <c r="L80" i="91"/>
  <c r="K80" i="91"/>
  <c r="J80" i="91"/>
  <c r="L79" i="91"/>
  <c r="K79" i="91"/>
  <c r="J79" i="91"/>
  <c r="N79" i="91" s="1"/>
  <c r="L78" i="91"/>
  <c r="K78" i="91"/>
  <c r="J78" i="91"/>
  <c r="N78" i="91" s="1"/>
  <c r="L77" i="91"/>
  <c r="K77" i="91"/>
  <c r="J77" i="91"/>
  <c r="N77" i="91" s="1"/>
  <c r="L76" i="91"/>
  <c r="K76" i="91"/>
  <c r="J76" i="91"/>
  <c r="N76" i="91" s="1"/>
  <c r="N75" i="91"/>
  <c r="L75" i="91"/>
  <c r="K75" i="91"/>
  <c r="J75" i="91"/>
  <c r="M75" i="91" s="1"/>
  <c r="L74" i="91"/>
  <c r="K74" i="91"/>
  <c r="J74" i="91"/>
  <c r="N74" i="91" s="1"/>
  <c r="N73" i="91"/>
  <c r="L73" i="91"/>
  <c r="K73" i="91"/>
  <c r="J73" i="91"/>
  <c r="M73" i="91" s="1"/>
  <c r="L72" i="91"/>
  <c r="K72" i="91"/>
  <c r="J72" i="91"/>
  <c r="N72" i="91" s="1"/>
  <c r="E72" i="91"/>
  <c r="L66" i="91"/>
  <c r="K66" i="91"/>
  <c r="J66" i="91"/>
  <c r="N66" i="91" s="1"/>
  <c r="L65" i="91"/>
  <c r="K65" i="91"/>
  <c r="J65" i="91"/>
  <c r="M65" i="91" s="1"/>
  <c r="L64" i="91"/>
  <c r="K64" i="91"/>
  <c r="J64" i="91"/>
  <c r="M64" i="91" s="1"/>
  <c r="L63" i="91"/>
  <c r="K63" i="91"/>
  <c r="J63" i="91"/>
  <c r="N63" i="91" s="1"/>
  <c r="L62" i="91"/>
  <c r="K62" i="91"/>
  <c r="J62" i="91"/>
  <c r="N62" i="91" s="1"/>
  <c r="L61" i="91"/>
  <c r="K61" i="91"/>
  <c r="J61" i="91"/>
  <c r="N61" i="91" s="1"/>
  <c r="L60" i="91"/>
  <c r="K60" i="91"/>
  <c r="J60" i="91"/>
  <c r="N60" i="91" s="1"/>
  <c r="L59" i="91"/>
  <c r="K59" i="91"/>
  <c r="J59" i="91"/>
  <c r="N59" i="91" s="1"/>
  <c r="L58" i="91"/>
  <c r="K58" i="91"/>
  <c r="J58" i="91"/>
  <c r="M58" i="91" s="1"/>
  <c r="L57" i="91"/>
  <c r="K57" i="91"/>
  <c r="J57" i="91"/>
  <c r="N57" i="91" s="1"/>
  <c r="L56" i="91"/>
  <c r="K56" i="91"/>
  <c r="J56" i="91"/>
  <c r="N56" i="91" s="1"/>
  <c r="L55" i="91"/>
  <c r="K55" i="91"/>
  <c r="J55" i="91"/>
  <c r="M55" i="91" s="1"/>
  <c r="L54" i="91"/>
  <c r="K54" i="91"/>
  <c r="J54" i="91"/>
  <c r="N54" i="91" s="1"/>
  <c r="L53" i="91"/>
  <c r="K53" i="91"/>
  <c r="J53" i="91"/>
  <c r="N53" i="91" s="1"/>
  <c r="L52" i="91"/>
  <c r="K52" i="91"/>
  <c r="J52" i="91"/>
  <c r="N52" i="91" s="1"/>
  <c r="L51" i="91"/>
  <c r="K51" i="91"/>
  <c r="J51" i="91"/>
  <c r="N51" i="91" s="1"/>
  <c r="L50" i="91"/>
  <c r="K50" i="91"/>
  <c r="J50" i="91"/>
  <c r="M50" i="91" s="1"/>
  <c r="L49" i="91"/>
  <c r="K49" i="91"/>
  <c r="J49" i="91"/>
  <c r="N49" i="91" s="1"/>
  <c r="L48" i="91"/>
  <c r="K48" i="91"/>
  <c r="J48" i="91"/>
  <c r="N48" i="91" s="1"/>
  <c r="L47" i="91"/>
  <c r="K47" i="91"/>
  <c r="J47" i="91"/>
  <c r="N47" i="91" s="1"/>
  <c r="E47" i="91"/>
  <c r="L41" i="91"/>
  <c r="K41" i="91"/>
  <c r="J41" i="91"/>
  <c r="N41" i="91" s="1"/>
  <c r="L40" i="91"/>
  <c r="K40" i="91"/>
  <c r="J40" i="91"/>
  <c r="N40" i="91" s="1"/>
  <c r="L39" i="91"/>
  <c r="K39" i="91"/>
  <c r="J39" i="91"/>
  <c r="N39" i="91" s="1"/>
  <c r="L38" i="91"/>
  <c r="K38" i="91"/>
  <c r="J38" i="91"/>
  <c r="N38" i="91" s="1"/>
  <c r="L37" i="91"/>
  <c r="K37" i="91"/>
  <c r="J37" i="91"/>
  <c r="N37" i="91" s="1"/>
  <c r="L36" i="91"/>
  <c r="K36" i="91"/>
  <c r="J36" i="91"/>
  <c r="M36" i="91" s="1"/>
  <c r="L35" i="91"/>
  <c r="K35" i="91"/>
  <c r="J35" i="91"/>
  <c r="N35" i="91" s="1"/>
  <c r="L34" i="91"/>
  <c r="K34" i="91"/>
  <c r="J34" i="91"/>
  <c r="N34" i="91" s="1"/>
  <c r="L33" i="91"/>
  <c r="K33" i="91"/>
  <c r="J33" i="91"/>
  <c r="N33" i="91" s="1"/>
  <c r="L32" i="91"/>
  <c r="K32" i="91"/>
  <c r="J32" i="91"/>
  <c r="N32" i="91" s="1"/>
  <c r="L31" i="91"/>
  <c r="K31" i="91"/>
  <c r="J31" i="91"/>
  <c r="N31" i="91" s="1"/>
  <c r="L30" i="91"/>
  <c r="K30" i="91"/>
  <c r="J30" i="91"/>
  <c r="N30" i="91" s="1"/>
  <c r="L29" i="91"/>
  <c r="K29" i="91"/>
  <c r="J29" i="91"/>
  <c r="N29" i="91" s="1"/>
  <c r="L28" i="91"/>
  <c r="K28" i="91"/>
  <c r="J28" i="91"/>
  <c r="M28" i="91" s="1"/>
  <c r="L27" i="91"/>
  <c r="K27" i="91"/>
  <c r="J27" i="91"/>
  <c r="N27" i="91" s="1"/>
  <c r="L26" i="91"/>
  <c r="K26" i="91"/>
  <c r="J26" i="91"/>
  <c r="N26" i="91" s="1"/>
  <c r="L25" i="91"/>
  <c r="K25" i="91"/>
  <c r="J25" i="91"/>
  <c r="N25" i="91" s="1"/>
  <c r="L24" i="91"/>
  <c r="K24" i="91"/>
  <c r="J24" i="91"/>
  <c r="N24" i="91" s="1"/>
  <c r="L23" i="91"/>
  <c r="K23" i="91"/>
  <c r="J23" i="91"/>
  <c r="N23" i="91" s="1"/>
  <c r="L22" i="91"/>
  <c r="K22" i="91"/>
  <c r="J22" i="91"/>
  <c r="N22" i="91" s="1"/>
  <c r="E22" i="91"/>
  <c r="I11" i="91"/>
  <c r="I12" i="91" s="1"/>
  <c r="H11" i="91"/>
  <c r="H12" i="91" s="1"/>
  <c r="G11" i="91"/>
  <c r="G12" i="91" s="1"/>
  <c r="F11" i="91"/>
  <c r="F12" i="91" s="1"/>
  <c r="M78" i="91" l="1"/>
  <c r="N81" i="91"/>
  <c r="M72" i="91"/>
  <c r="M88" i="91"/>
  <c r="M91" i="91"/>
  <c r="N102" i="91"/>
  <c r="M59" i="91"/>
  <c r="M61" i="91"/>
  <c r="N112" i="91"/>
  <c r="N110" i="91"/>
  <c r="M97" i="91"/>
  <c r="M99" i="91"/>
  <c r="M105" i="91"/>
  <c r="M107" i="91"/>
  <c r="M113" i="91"/>
  <c r="N115" i="91"/>
  <c r="N64" i="91"/>
  <c r="M53" i="91"/>
  <c r="M51" i="91"/>
  <c r="M62" i="91"/>
  <c r="M47" i="91"/>
  <c r="M48" i="91"/>
  <c r="N65" i="91"/>
  <c r="N50" i="91"/>
  <c r="M56" i="91"/>
  <c r="M24" i="91"/>
  <c r="M26" i="91"/>
  <c r="M32" i="91"/>
  <c r="M34" i="91"/>
  <c r="M40" i="91"/>
  <c r="M23" i="91"/>
  <c r="M29" i="91"/>
  <c r="M31" i="91"/>
  <c r="M37" i="91"/>
  <c r="M39" i="91"/>
  <c r="M77" i="91"/>
  <c r="M101" i="91"/>
  <c r="M109" i="91"/>
  <c r="M25" i="91"/>
  <c r="N28" i="91"/>
  <c r="M33" i="91"/>
  <c r="N36" i="91"/>
  <c r="M41" i="91"/>
  <c r="M52" i="91"/>
  <c r="N55" i="91"/>
  <c r="N58" i="91"/>
  <c r="M63" i="91"/>
  <c r="M66" i="91"/>
  <c r="M74" i="91"/>
  <c r="M82" i="91"/>
  <c r="N85" i="91"/>
  <c r="M90" i="91"/>
  <c r="M98" i="91"/>
  <c r="M106" i="91"/>
  <c r="M114" i="91"/>
  <c r="M22" i="91"/>
  <c r="M30" i="91"/>
  <c r="M38" i="91"/>
  <c r="M49" i="91"/>
  <c r="M60" i="91"/>
  <c r="M79" i="91"/>
  <c r="M87" i="91"/>
  <c r="M103" i="91"/>
  <c r="M111" i="91"/>
  <c r="M27" i="91"/>
  <c r="M35" i="91"/>
  <c r="M54" i="91"/>
  <c r="M57" i="91"/>
  <c r="M76" i="91"/>
  <c r="M84" i="91"/>
  <c r="M100" i="91"/>
  <c r="M108" i="91"/>
  <c r="M116" i="91"/>
  <c r="J40" i="89"/>
  <c r="L40" i="89"/>
  <c r="J39" i="89"/>
  <c r="J38" i="89"/>
  <c r="L38" i="89"/>
  <c r="J37" i="89"/>
  <c r="L37" i="89"/>
  <c r="J36" i="89"/>
  <c r="K36" i="89"/>
  <c r="J34" i="89"/>
  <c r="L34" i="89"/>
  <c r="L32" i="89"/>
  <c r="J31" i="89"/>
  <c r="K31" i="89"/>
  <c r="L29" i="89"/>
  <c r="J28" i="89"/>
  <c r="L28" i="89"/>
  <c r="L27" i="89"/>
  <c r="J26" i="89"/>
  <c r="L26" i="89"/>
  <c r="K25" i="89"/>
  <c r="J24" i="89"/>
  <c r="K24" i="89"/>
  <c r="J23" i="89"/>
  <c r="L23" i="89"/>
  <c r="J22" i="89"/>
  <c r="M22" i="89" s="1"/>
  <c r="K22" i="89"/>
  <c r="J41" i="89"/>
  <c r="J25" i="89"/>
  <c r="J29" i="89"/>
  <c r="J30" i="89"/>
  <c r="J33" i="89"/>
  <c r="M33" i="89" s="1"/>
  <c r="L31" i="89"/>
  <c r="J32" i="89"/>
  <c r="L35" i="89"/>
  <c r="L116" i="89"/>
  <c r="J115" i="89"/>
  <c r="M115" i="89" s="1"/>
  <c r="J114" i="89"/>
  <c r="L114" i="89"/>
  <c r="J113" i="89"/>
  <c r="L113" i="89"/>
  <c r="K112" i="89"/>
  <c r="J111" i="89"/>
  <c r="K111" i="89"/>
  <c r="J110" i="89"/>
  <c r="L109" i="89"/>
  <c r="J108" i="89"/>
  <c r="L108" i="89"/>
  <c r="L107" i="89"/>
  <c r="J106" i="89"/>
  <c r="M106" i="89" s="1"/>
  <c r="J105" i="89"/>
  <c r="K105" i="89"/>
  <c r="K104" i="89"/>
  <c r="L103" i="89"/>
  <c r="J102" i="89"/>
  <c r="M102" i="89" s="1"/>
  <c r="J101" i="89"/>
  <c r="M101" i="89" s="1"/>
  <c r="L101" i="89"/>
  <c r="J100" i="89"/>
  <c r="N100" i="89" s="1"/>
  <c r="L100" i="89"/>
  <c r="K99" i="89"/>
  <c r="J98" i="89"/>
  <c r="M98" i="89" s="1"/>
  <c r="L98" i="89"/>
  <c r="J97" i="89"/>
  <c r="M97" i="89" s="1"/>
  <c r="J91" i="89"/>
  <c r="J90" i="89"/>
  <c r="M90" i="89" s="1"/>
  <c r="L90" i="89"/>
  <c r="J89" i="89"/>
  <c r="N89" i="89" s="1"/>
  <c r="K89" i="89"/>
  <c r="L88" i="89"/>
  <c r="L87" i="89"/>
  <c r="J86" i="89"/>
  <c r="K86" i="89"/>
  <c r="J85" i="89"/>
  <c r="N85" i="89" s="1"/>
  <c r="K85" i="89"/>
  <c r="J84" i="89"/>
  <c r="M84" i="89" s="1"/>
  <c r="L84" i="89"/>
  <c r="J83" i="89"/>
  <c r="N83" i="89" s="1"/>
  <c r="K83" i="89"/>
  <c r="K82" i="89"/>
  <c r="K81" i="89"/>
  <c r="J80" i="89"/>
  <c r="N80" i="89" s="1"/>
  <c r="J79" i="89"/>
  <c r="M79" i="89" s="1"/>
  <c r="J78" i="89"/>
  <c r="K78" i="89"/>
  <c r="J77" i="89"/>
  <c r="N77" i="89" s="1"/>
  <c r="K77" i="89"/>
  <c r="K76" i="89"/>
  <c r="J75" i="89"/>
  <c r="K75" i="89"/>
  <c r="J74" i="89"/>
  <c r="L74" i="89"/>
  <c r="J73" i="89"/>
  <c r="N73" i="89" s="1"/>
  <c r="K73" i="89"/>
  <c r="J72" i="89"/>
  <c r="N72" i="89" s="1"/>
  <c r="K72" i="89"/>
  <c r="L48" i="89"/>
  <c r="K49" i="89"/>
  <c r="J49" i="89"/>
  <c r="L50" i="89"/>
  <c r="L51" i="89"/>
  <c r="J51" i="89"/>
  <c r="M51" i="89" s="1"/>
  <c r="K52" i="89"/>
  <c r="J52" i="89"/>
  <c r="J53" i="89"/>
  <c r="M53" i="89" s="1"/>
  <c r="L54" i="89"/>
  <c r="J54" i="89"/>
  <c r="L55" i="89"/>
  <c r="J55" i="89"/>
  <c r="M55" i="89" s="1"/>
  <c r="K56" i="89"/>
  <c r="J56" i="89"/>
  <c r="L57" i="89"/>
  <c r="J57" i="89"/>
  <c r="K59" i="89"/>
  <c r="J59" i="89"/>
  <c r="M59" i="89" s="1"/>
  <c r="K60" i="89"/>
  <c r="J60" i="89"/>
  <c r="K61" i="89"/>
  <c r="J61" i="89"/>
  <c r="L62" i="89"/>
  <c r="J62" i="89"/>
  <c r="L64" i="89"/>
  <c r="J64" i="89"/>
  <c r="K65" i="89"/>
  <c r="J65" i="89"/>
  <c r="K66" i="89"/>
  <c r="J66" i="89"/>
  <c r="J47" i="89"/>
  <c r="E47" i="89"/>
  <c r="E22" i="89"/>
  <c r="J116" i="89"/>
  <c r="J112" i="89"/>
  <c r="K109" i="89"/>
  <c r="J109" i="89"/>
  <c r="J107" i="89"/>
  <c r="L106" i="89"/>
  <c r="K106" i="89"/>
  <c r="J104" i="89"/>
  <c r="K103" i="89"/>
  <c r="J103" i="89"/>
  <c r="M103" i="89" s="1"/>
  <c r="K100" i="89"/>
  <c r="J99" i="89"/>
  <c r="M99" i="89" s="1"/>
  <c r="K97" i="89"/>
  <c r="E97" i="89"/>
  <c r="J88" i="89"/>
  <c r="N88" i="89" s="1"/>
  <c r="J87" i="89"/>
  <c r="N87" i="89" s="1"/>
  <c r="J82" i="89"/>
  <c r="J81" i="89"/>
  <c r="N81" i="89" s="1"/>
  <c r="J76" i="89"/>
  <c r="N76" i="89" s="1"/>
  <c r="L75" i="89"/>
  <c r="E72" i="89"/>
  <c r="L65" i="89"/>
  <c r="K63" i="89"/>
  <c r="J63" i="89"/>
  <c r="N63" i="89" s="1"/>
  <c r="L61" i="89"/>
  <c r="L60" i="89"/>
  <c r="K58" i="89"/>
  <c r="J58" i="89"/>
  <c r="N58" i="89" s="1"/>
  <c r="K57" i="89"/>
  <c r="L53" i="89"/>
  <c r="K53" i="89"/>
  <c r="L52" i="89"/>
  <c r="K50" i="89"/>
  <c r="J50" i="89"/>
  <c r="M50" i="89" s="1"/>
  <c r="L49" i="89"/>
  <c r="J48" i="89"/>
  <c r="L47" i="89"/>
  <c r="K47" i="89"/>
  <c r="L41" i="89"/>
  <c r="K41" i="89"/>
  <c r="J35" i="89"/>
  <c r="L33" i="89"/>
  <c r="K33" i="89"/>
  <c r="J27" i="89"/>
  <c r="I15" i="91" l="1"/>
  <c r="F15" i="91"/>
  <c r="F16" i="91" s="1"/>
  <c r="G15" i="91"/>
  <c r="M65" i="89"/>
  <c r="N65" i="89"/>
  <c r="L78" i="89"/>
  <c r="L86" i="89"/>
  <c r="K101" i="89"/>
  <c r="M107" i="89"/>
  <c r="M58" i="89"/>
  <c r="M35" i="89"/>
  <c r="M86" i="89"/>
  <c r="K107" i="89"/>
  <c r="M38" i="89"/>
  <c r="M74" i="89"/>
  <c r="L25" i="89"/>
  <c r="K55" i="89"/>
  <c r="L63" i="89"/>
  <c r="L77" i="89"/>
  <c r="L83" i="89"/>
  <c r="L89" i="89"/>
  <c r="L105" i="89"/>
  <c r="L58" i="89"/>
  <c r="N48" i="89"/>
  <c r="L59" i="89"/>
  <c r="M63" i="89"/>
  <c r="L72" i="89"/>
  <c r="L111" i="89"/>
  <c r="K88" i="89"/>
  <c r="K48" i="89"/>
  <c r="K51" i="89"/>
  <c r="K90" i="89"/>
  <c r="N111" i="89"/>
  <c r="M66" i="89"/>
  <c r="M64" i="89"/>
  <c r="N62" i="89"/>
  <c r="N60" i="89"/>
  <c r="N56" i="89"/>
  <c r="M54" i="89"/>
  <c r="N52" i="89"/>
  <c r="N75" i="89"/>
  <c r="N79" i="89"/>
  <c r="N91" i="89"/>
  <c r="N110" i="89"/>
  <c r="M114" i="89"/>
  <c r="N114" i="89"/>
  <c r="M47" i="89"/>
  <c r="N47" i="89"/>
  <c r="M30" i="89"/>
  <c r="L73" i="89"/>
  <c r="L81" i="89"/>
  <c r="K116" i="89"/>
  <c r="M73" i="89"/>
  <c r="K91" i="89"/>
  <c r="K98" i="89"/>
  <c r="L104" i="89"/>
  <c r="N107" i="89"/>
  <c r="K110" i="89"/>
  <c r="L112" i="89"/>
  <c r="L22" i="89"/>
  <c r="M49" i="89"/>
  <c r="K54" i="89"/>
  <c r="N57" i="89"/>
  <c r="K62" i="89"/>
  <c r="K64" i="89"/>
  <c r="L66" i="89"/>
  <c r="K79" i="89"/>
  <c r="L85" i="89"/>
  <c r="L91" i="89"/>
  <c r="N98" i="89"/>
  <c r="L110" i="89"/>
  <c r="N61" i="89"/>
  <c r="N74" i="89"/>
  <c r="M76" i="89"/>
  <c r="N78" i="89"/>
  <c r="M80" i="89"/>
  <c r="N82" i="89"/>
  <c r="N97" i="89"/>
  <c r="N99" i="89"/>
  <c r="N101" i="89"/>
  <c r="N115" i="89"/>
  <c r="M25" i="89"/>
  <c r="N102" i="89"/>
  <c r="M75" i="89"/>
  <c r="N104" i="89"/>
  <c r="M48" i="89"/>
  <c r="L56" i="89"/>
  <c r="L79" i="89"/>
  <c r="M91" i="89"/>
  <c r="K102" i="89"/>
  <c r="K108" i="89"/>
  <c r="M41" i="89"/>
  <c r="K87" i="89"/>
  <c r="L102" i="89"/>
  <c r="K114" i="89"/>
  <c r="H15" i="91"/>
  <c r="H16" i="91" s="1"/>
  <c r="G16" i="91"/>
  <c r="I16" i="91"/>
  <c r="M34" i="89"/>
  <c r="M39" i="89"/>
  <c r="N39" i="89"/>
  <c r="L36" i="89"/>
  <c r="N36" i="89"/>
  <c r="K29" i="89"/>
  <c r="N28" i="89"/>
  <c r="K23" i="89"/>
  <c r="N40" i="89"/>
  <c r="N32" i="89"/>
  <c r="K32" i="89"/>
  <c r="N24" i="89"/>
  <c r="L24" i="89"/>
  <c r="K35" i="89"/>
  <c r="M23" i="89"/>
  <c r="F15" i="89" s="1"/>
  <c r="M31" i="89"/>
  <c r="K39" i="89"/>
  <c r="M27" i="89"/>
  <c r="K27" i="89"/>
  <c r="L39" i="89"/>
  <c r="K37" i="89"/>
  <c r="M29" i="89"/>
  <c r="M37" i="89"/>
  <c r="K34" i="89"/>
  <c r="M110" i="89"/>
  <c r="K115" i="89"/>
  <c r="L97" i="89"/>
  <c r="L99" i="89"/>
  <c r="M111" i="89"/>
  <c r="K113" i="89"/>
  <c r="L115" i="89"/>
  <c r="N106" i="89"/>
  <c r="K74" i="89"/>
  <c r="N86" i="89"/>
  <c r="M83" i="89"/>
  <c r="M88" i="89"/>
  <c r="M85" i="89"/>
  <c r="N90" i="89"/>
  <c r="L76" i="89"/>
  <c r="M78" i="89"/>
  <c r="K80" i="89"/>
  <c r="L82" i="89"/>
  <c r="N84" i="89"/>
  <c r="L80" i="89"/>
  <c r="M82" i="89"/>
  <c r="K84" i="89"/>
  <c r="M87" i="89"/>
  <c r="M72" i="89"/>
  <c r="M89" i="89"/>
  <c r="N51" i="89"/>
  <c r="N59" i="89"/>
  <c r="N30" i="89"/>
  <c r="M26" i="89"/>
  <c r="N26" i="89"/>
  <c r="L30" i="89"/>
  <c r="M32" i="89"/>
  <c r="K40" i="89"/>
  <c r="K30" i="89"/>
  <c r="K28" i="89"/>
  <c r="K38" i="89"/>
  <c r="N23" i="89"/>
  <c r="K26" i="89"/>
  <c r="N22" i="89"/>
  <c r="N53" i="89"/>
  <c r="N55" i="89"/>
  <c r="N54" i="89"/>
  <c r="M62" i="89"/>
  <c r="N50" i="89"/>
  <c r="M60" i="89"/>
  <c r="N29" i="89"/>
  <c r="N38" i="89"/>
  <c r="N27" i="89"/>
  <c r="M36" i="89"/>
  <c r="N34" i="89"/>
  <c r="N41" i="89"/>
  <c r="M108" i="89"/>
  <c r="N108" i="89"/>
  <c r="N105" i="89"/>
  <c r="M105" i="89"/>
  <c r="N31" i="89"/>
  <c r="M40" i="89"/>
  <c r="M52" i="89"/>
  <c r="M57" i="89"/>
  <c r="N103" i="89"/>
  <c r="M112" i="89"/>
  <c r="N112" i="89"/>
  <c r="N25" i="89"/>
  <c r="N109" i="89"/>
  <c r="M109" i="89"/>
  <c r="N116" i="89"/>
  <c r="M116" i="89"/>
  <c r="N35" i="89"/>
  <c r="M24" i="89"/>
  <c r="N33" i="89"/>
  <c r="N64" i="89"/>
  <c r="M77" i="89"/>
  <c r="N113" i="89"/>
  <c r="M113" i="89"/>
  <c r="N66" i="89"/>
  <c r="M81" i="89"/>
  <c r="M28" i="89"/>
  <c r="N37" i="89"/>
  <c r="N49" i="89"/>
  <c r="M61" i="89"/>
  <c r="M100" i="89"/>
  <c r="I15" i="89" s="1"/>
  <c r="M104" i="89"/>
  <c r="M56" i="89"/>
  <c r="I16" i="89" l="1"/>
  <c r="F16" i="89"/>
  <c r="H15" i="89"/>
  <c r="G15" i="89"/>
  <c r="I14" i="11"/>
  <c r="I13" i="11"/>
  <c r="H14" i="11"/>
  <c r="H13" i="11"/>
  <c r="G14" i="11"/>
  <c r="G13" i="11"/>
  <c r="G16" i="89" l="1"/>
  <c r="H16" i="89"/>
  <c r="F14" i="11"/>
  <c r="F13" i="11"/>
  <c r="J22" i="11" l="1"/>
  <c r="L22" i="11"/>
  <c r="N22" i="11" l="1"/>
  <c r="M22" i="11"/>
  <c r="J97" i="11"/>
  <c r="J98" i="11"/>
  <c r="J99" i="11"/>
  <c r="J100" i="11"/>
  <c r="J101" i="11"/>
  <c r="J102" i="11"/>
  <c r="J103" i="11"/>
  <c r="J104" i="11"/>
  <c r="J105" i="11"/>
  <c r="J106" i="11"/>
  <c r="J107" i="11"/>
  <c r="J108" i="11"/>
  <c r="J109" i="11"/>
  <c r="J110" i="11"/>
  <c r="J111" i="11"/>
  <c r="J112" i="11"/>
  <c r="J113" i="11"/>
  <c r="J114" i="11"/>
  <c r="J115" i="11"/>
  <c r="J116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J60" i="11"/>
  <c r="J61" i="11"/>
  <c r="J62" i="11"/>
  <c r="J63" i="11"/>
  <c r="J64" i="11"/>
  <c r="J65" i="11"/>
  <c r="J66" i="11"/>
  <c r="J73" i="11"/>
  <c r="J74" i="11"/>
  <c r="J75" i="11"/>
  <c r="J76" i="11"/>
  <c r="J77" i="11"/>
  <c r="J78" i="11"/>
  <c r="J79" i="11"/>
  <c r="J80" i="11"/>
  <c r="J81" i="11"/>
  <c r="J82" i="11"/>
  <c r="J83" i="11"/>
  <c r="J84" i="11"/>
  <c r="J85" i="11"/>
  <c r="J86" i="11"/>
  <c r="J87" i="11"/>
  <c r="J88" i="11"/>
  <c r="J89" i="11"/>
  <c r="J90" i="11"/>
  <c r="J91" i="11"/>
  <c r="J72" i="11"/>
  <c r="J47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L97" i="11"/>
  <c r="N112" i="11" l="1"/>
  <c r="M112" i="11"/>
  <c r="N104" i="11"/>
  <c r="M104" i="11"/>
  <c r="N111" i="11"/>
  <c r="M111" i="11"/>
  <c r="N103" i="11"/>
  <c r="M103" i="11"/>
  <c r="N110" i="11"/>
  <c r="M110" i="11"/>
  <c r="N109" i="11"/>
  <c r="M109" i="11"/>
  <c r="N101" i="11"/>
  <c r="M101" i="11"/>
  <c r="N116" i="11"/>
  <c r="M116" i="11"/>
  <c r="M108" i="11"/>
  <c r="N108" i="11"/>
  <c r="M100" i="11"/>
  <c r="N100" i="11"/>
  <c r="N115" i="11"/>
  <c r="M115" i="11"/>
  <c r="M107" i="11"/>
  <c r="N107" i="11"/>
  <c r="N114" i="11"/>
  <c r="M114" i="11"/>
  <c r="N106" i="11"/>
  <c r="M106" i="11"/>
  <c r="N98" i="11"/>
  <c r="M98" i="11"/>
  <c r="N102" i="11"/>
  <c r="M102" i="11"/>
  <c r="N99" i="11"/>
  <c r="M99" i="11"/>
  <c r="N113" i="11"/>
  <c r="M113" i="11"/>
  <c r="N105" i="11"/>
  <c r="M105" i="11"/>
  <c r="N97" i="11"/>
  <c r="M97" i="11"/>
  <c r="N89" i="11"/>
  <c r="M89" i="11"/>
  <c r="N81" i="11"/>
  <c r="M81" i="11"/>
  <c r="N73" i="11"/>
  <c r="M73" i="11"/>
  <c r="M86" i="11"/>
  <c r="N86" i="11"/>
  <c r="N78" i="11"/>
  <c r="M78" i="11"/>
  <c r="N80" i="11"/>
  <c r="M80" i="11"/>
  <c r="M85" i="11"/>
  <c r="N85" i="11"/>
  <c r="N77" i="11"/>
  <c r="M77" i="11"/>
  <c r="N72" i="11"/>
  <c r="M72" i="11"/>
  <c r="N84" i="11"/>
  <c r="M84" i="11"/>
  <c r="N76" i="11"/>
  <c r="M76" i="11"/>
  <c r="N88" i="11"/>
  <c r="M88" i="11"/>
  <c r="N87" i="11"/>
  <c r="M87" i="11"/>
  <c r="N91" i="11"/>
  <c r="M91" i="11"/>
  <c r="N83" i="11"/>
  <c r="M83" i="11"/>
  <c r="N75" i="11"/>
  <c r="M75" i="11"/>
  <c r="N79" i="11"/>
  <c r="M79" i="11"/>
  <c r="M90" i="11"/>
  <c r="N90" i="11"/>
  <c r="M82" i="11"/>
  <c r="N82" i="11"/>
  <c r="M74" i="11"/>
  <c r="N74" i="11"/>
  <c r="M33" i="11"/>
  <c r="N33" i="11"/>
  <c r="M58" i="11"/>
  <c r="N58" i="11"/>
  <c r="N34" i="11"/>
  <c r="M34" i="11"/>
  <c r="N26" i="11"/>
  <c r="M26" i="11"/>
  <c r="M59" i="11"/>
  <c r="N59" i="11"/>
  <c r="M51" i="11"/>
  <c r="N51" i="11"/>
  <c r="M41" i="11"/>
  <c r="N41" i="11"/>
  <c r="M32" i="11"/>
  <c r="N32" i="11"/>
  <c r="N49" i="11"/>
  <c r="M49" i="11"/>
  <c r="N39" i="11"/>
  <c r="M39" i="11"/>
  <c r="M31" i="11"/>
  <c r="N31" i="11"/>
  <c r="N23" i="11"/>
  <c r="M23" i="11"/>
  <c r="M64" i="11"/>
  <c r="N64" i="11"/>
  <c r="M56" i="11"/>
  <c r="N56" i="11"/>
  <c r="M48" i="11"/>
  <c r="N48" i="11"/>
  <c r="M55" i="11"/>
  <c r="N55" i="11"/>
  <c r="M50" i="11"/>
  <c r="N50" i="11"/>
  <c r="N24" i="11"/>
  <c r="M24" i="11"/>
  <c r="N57" i="11"/>
  <c r="M57" i="11"/>
  <c r="M38" i="11"/>
  <c r="N38" i="11"/>
  <c r="M30" i="11"/>
  <c r="N30" i="11"/>
  <c r="N47" i="11"/>
  <c r="M47" i="11"/>
  <c r="M63" i="11"/>
  <c r="N63" i="11"/>
  <c r="M37" i="11"/>
  <c r="N37" i="11"/>
  <c r="M29" i="11"/>
  <c r="N29" i="11"/>
  <c r="M62" i="11"/>
  <c r="N62" i="11"/>
  <c r="M54" i="11"/>
  <c r="N54" i="11"/>
  <c r="M25" i="11"/>
  <c r="N25" i="11"/>
  <c r="M53" i="11"/>
  <c r="N53" i="11"/>
  <c r="N66" i="11"/>
  <c r="M66" i="11"/>
  <c r="N40" i="11"/>
  <c r="M40" i="11"/>
  <c r="M65" i="11"/>
  <c r="N65" i="11"/>
  <c r="N36" i="11"/>
  <c r="M36" i="11"/>
  <c r="N28" i="11"/>
  <c r="M28" i="11"/>
  <c r="N61" i="11"/>
  <c r="M61" i="11"/>
  <c r="N35" i="11"/>
  <c r="M35" i="11"/>
  <c r="N27" i="11"/>
  <c r="M27" i="11"/>
  <c r="M60" i="11"/>
  <c r="N60" i="11"/>
  <c r="M52" i="11"/>
  <c r="N52" i="11"/>
  <c r="F15" i="11" l="1"/>
  <c r="G15" i="11"/>
  <c r="F11" i="11"/>
  <c r="G11" i="11"/>
  <c r="H11" i="11"/>
  <c r="I11" i="11"/>
  <c r="I12" i="11" s="1"/>
  <c r="E22" i="11"/>
  <c r="K22" i="11"/>
  <c r="K23" i="11"/>
  <c r="L23" i="11"/>
  <c r="K24" i="11"/>
  <c r="L24" i="11"/>
  <c r="K25" i="11"/>
  <c r="L25" i="11"/>
  <c r="K26" i="11"/>
  <c r="L26" i="11"/>
  <c r="K27" i="11"/>
  <c r="L27" i="11"/>
  <c r="K28" i="11"/>
  <c r="L28" i="11"/>
  <c r="K29" i="11"/>
  <c r="L29" i="11"/>
  <c r="K30" i="11"/>
  <c r="L30" i="11"/>
  <c r="K31" i="11"/>
  <c r="L31" i="11"/>
  <c r="K32" i="11"/>
  <c r="L32" i="11"/>
  <c r="K33" i="11"/>
  <c r="L33" i="11"/>
  <c r="K34" i="11"/>
  <c r="L34" i="11"/>
  <c r="K35" i="11"/>
  <c r="L35" i="11"/>
  <c r="K36" i="11"/>
  <c r="L36" i="11"/>
  <c r="K37" i="11"/>
  <c r="L37" i="11"/>
  <c r="K38" i="11"/>
  <c r="L38" i="11"/>
  <c r="K39" i="11"/>
  <c r="L39" i="11"/>
  <c r="K40" i="11"/>
  <c r="L40" i="11"/>
  <c r="K41" i="11"/>
  <c r="L41" i="11"/>
  <c r="E47" i="11"/>
  <c r="K47" i="11"/>
  <c r="L47" i="11"/>
  <c r="K48" i="11"/>
  <c r="L48" i="11"/>
  <c r="K49" i="11"/>
  <c r="L49" i="11"/>
  <c r="K50" i="11"/>
  <c r="L50" i="11"/>
  <c r="K51" i="11"/>
  <c r="L51" i="11"/>
  <c r="K52" i="11"/>
  <c r="L52" i="11"/>
  <c r="K53" i="11"/>
  <c r="L53" i="11"/>
  <c r="K54" i="11"/>
  <c r="L54" i="11"/>
  <c r="K55" i="11"/>
  <c r="L55" i="11"/>
  <c r="K56" i="11"/>
  <c r="L56" i="11"/>
  <c r="K57" i="11"/>
  <c r="L57" i="11"/>
  <c r="K58" i="11"/>
  <c r="L58" i="11"/>
  <c r="K59" i="11"/>
  <c r="L59" i="11"/>
  <c r="K60" i="11"/>
  <c r="L60" i="11"/>
  <c r="K61" i="11"/>
  <c r="L61" i="11"/>
  <c r="K62" i="11"/>
  <c r="L62" i="11"/>
  <c r="K63" i="11"/>
  <c r="L63" i="11"/>
  <c r="K64" i="11"/>
  <c r="L64" i="11"/>
  <c r="K65" i="11"/>
  <c r="L65" i="11"/>
  <c r="K66" i="11"/>
  <c r="L66" i="11"/>
  <c r="E72" i="11"/>
  <c r="K72" i="11"/>
  <c r="L72" i="11"/>
  <c r="K73" i="11"/>
  <c r="L73" i="11"/>
  <c r="K74" i="11"/>
  <c r="L74" i="11"/>
  <c r="K75" i="11"/>
  <c r="L75" i="11"/>
  <c r="K76" i="11"/>
  <c r="L76" i="11"/>
  <c r="K77" i="11"/>
  <c r="L77" i="11"/>
  <c r="K78" i="11"/>
  <c r="L78" i="11"/>
  <c r="K79" i="11"/>
  <c r="L79" i="11"/>
  <c r="K80" i="11"/>
  <c r="L80" i="11"/>
  <c r="K81" i="11"/>
  <c r="L81" i="11"/>
  <c r="K82" i="11"/>
  <c r="L82" i="11"/>
  <c r="K83" i="11"/>
  <c r="L83" i="11"/>
  <c r="K84" i="11"/>
  <c r="L84" i="11"/>
  <c r="K85" i="11"/>
  <c r="L85" i="11"/>
  <c r="K86" i="11"/>
  <c r="L86" i="11"/>
  <c r="K87" i="11"/>
  <c r="L87" i="11"/>
  <c r="K88" i="11"/>
  <c r="L88" i="11"/>
  <c r="K89" i="11"/>
  <c r="L89" i="11"/>
  <c r="K90" i="11"/>
  <c r="L90" i="11"/>
  <c r="K91" i="11"/>
  <c r="L91" i="11"/>
  <c r="E97" i="11"/>
  <c r="K97" i="11"/>
  <c r="K98" i="11"/>
  <c r="L98" i="11"/>
  <c r="K99" i="11"/>
  <c r="L99" i="11"/>
  <c r="K100" i="11"/>
  <c r="L100" i="11"/>
  <c r="K101" i="11"/>
  <c r="L101" i="11"/>
  <c r="K102" i="11"/>
  <c r="L102" i="11"/>
  <c r="K103" i="11"/>
  <c r="L103" i="11"/>
  <c r="K104" i="11"/>
  <c r="L104" i="11"/>
  <c r="K105" i="11"/>
  <c r="L105" i="11"/>
  <c r="K106" i="11"/>
  <c r="L106" i="11"/>
  <c r="K107" i="11"/>
  <c r="L107" i="11"/>
  <c r="K108" i="11"/>
  <c r="L108" i="11"/>
  <c r="K109" i="11"/>
  <c r="L109" i="11"/>
  <c r="K110" i="11"/>
  <c r="L110" i="11"/>
  <c r="K111" i="11"/>
  <c r="L111" i="11"/>
  <c r="K112" i="11"/>
  <c r="L112" i="11"/>
  <c r="K113" i="11"/>
  <c r="L113" i="11"/>
  <c r="K114" i="11"/>
  <c r="L114" i="11"/>
  <c r="K115" i="11"/>
  <c r="L115" i="11"/>
  <c r="K116" i="11"/>
  <c r="L116" i="11"/>
  <c r="G16" i="11" l="1"/>
  <c r="G12" i="11"/>
  <c r="H12" i="11"/>
  <c r="F12" i="11"/>
  <c r="F16" i="11"/>
  <c r="I15" i="11"/>
  <c r="I16" i="11" s="1"/>
  <c r="H15" i="11"/>
  <c r="H16" i="11" s="1"/>
</calcChain>
</file>

<file path=xl/sharedStrings.xml><?xml version="1.0" encoding="utf-8"?>
<sst xmlns="http://schemas.openxmlformats.org/spreadsheetml/2006/main" count="2387" uniqueCount="69">
  <si>
    <t>Re</t>
  </si>
  <si>
    <t>Cl</t>
  </si>
  <si>
    <t>Cm</t>
  </si>
  <si>
    <t>a0</t>
  </si>
  <si>
    <t>Constants</t>
  </si>
  <si>
    <t>Aerodynamics</t>
  </si>
  <si>
    <t>Geometry</t>
  </si>
  <si>
    <t>deg</t>
  </si>
  <si>
    <t>thickness to chord ratio</t>
  </si>
  <si>
    <t>t/c</t>
  </si>
  <si>
    <t>Reynolds number</t>
  </si>
  <si>
    <t>maximum lift coefficient</t>
  </si>
  <si>
    <t>lift-curve slope</t>
  </si>
  <si>
    <r>
      <t>rad</t>
    </r>
    <r>
      <rPr>
        <vertAlign val="superscript"/>
        <sz val="10"/>
        <rFont val="Arial"/>
        <family val="2"/>
      </rPr>
      <t>-1</t>
    </r>
  </si>
  <si>
    <t>zero-lift angle of attack</t>
  </si>
  <si>
    <t>minimum drag coefficient</t>
  </si>
  <si>
    <t>minimum drag lift coefficient</t>
  </si>
  <si>
    <t>Clmax</t>
  </si>
  <si>
    <t>alpha0</t>
  </si>
  <si>
    <t>name</t>
  </si>
  <si>
    <t>Airfoil 1</t>
  </si>
  <si>
    <t>Cd</t>
  </si>
  <si>
    <t>(l/d)max</t>
  </si>
  <si>
    <t>Cl(l/d)max</t>
  </si>
  <si>
    <t>alpha</t>
  </si>
  <si>
    <t>Re1</t>
  </si>
  <si>
    <t>Cl/Cd</t>
  </si>
  <si>
    <t>Re2</t>
  </si>
  <si>
    <t>Re3</t>
  </si>
  <si>
    <t>Re4</t>
  </si>
  <si>
    <t>Cl^2</t>
  </si>
  <si>
    <t>Cl^(3/2)/Cd</t>
  </si>
  <si>
    <t>alphaClmax</t>
  </si>
  <si>
    <t>Cd_cor</t>
  </si>
  <si>
    <t>Cd_factor</t>
  </si>
  <si>
    <t>Airfoil</t>
  </si>
  <si>
    <t>MARS&amp;PEDROACC2011</t>
  </si>
  <si>
    <t>NACA 65(2)-215</t>
  </si>
  <si>
    <t>UBI_3DPrintedULM_04</t>
  </si>
  <si>
    <t>S 1223</t>
  </si>
  <si>
    <t>UBI LEEUAV V1</t>
  </si>
  <si>
    <t>NewACC2017</t>
  </si>
  <si>
    <t>mars_ACC2017</t>
  </si>
  <si>
    <t>UBI XS</t>
  </si>
  <si>
    <t>NASA NLF1015</t>
  </si>
  <si>
    <t>NACA 63(2)-615</t>
  </si>
  <si>
    <t>NACA 63(2)-415</t>
  </si>
  <si>
    <t>UBI_3DPrintedULM_11</t>
  </si>
  <si>
    <t>TEK_AR3</t>
  </si>
  <si>
    <t>CR001sm</t>
  </si>
  <si>
    <t>RAF 15</t>
  </si>
  <si>
    <t>CR001sm_2.6</t>
  </si>
  <si>
    <t>NACA5_2.22_7.00_0_12.02</t>
  </si>
  <si>
    <t>NACA4_1.72_2.76_12.02</t>
  </si>
  <si>
    <t>SUAV-15</t>
  </si>
  <si>
    <t>SUAV-20XAS2</t>
  </si>
  <si>
    <t>SUAV-20XAS4</t>
  </si>
  <si>
    <t>SUAV-20XAS5</t>
  </si>
  <si>
    <t>SUAV-20XAS8</t>
  </si>
  <si>
    <t>SUAV-24</t>
  </si>
  <si>
    <t>SUAV-25XAS3</t>
  </si>
  <si>
    <t>SUAV-26XAS4</t>
  </si>
  <si>
    <t>Introduction</t>
  </si>
  <si>
    <t>Usage:</t>
  </si>
  <si>
    <t>Insert the airfoil data in the grey cells</t>
  </si>
  <si>
    <t>Create a new airfoil worksheet from an existing one if required</t>
  </si>
  <si>
    <t>Rename the new worksheet</t>
  </si>
  <si>
    <t>Copy the data in the box in the selected worksheet and paste it in the box in worksheet "Airfoil"</t>
  </si>
  <si>
    <t>The data in "Airfoil" is used in other workbooks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</si>
</sst>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00"/>
    <numFmt numFmtId="166" formatCode="0.0000"/>
    <numFmt numFmtId="167" formatCode="0.000"/>
    <numFmt numFmtId="168" formatCode="0.0E+00"/>
  </numFmts>
  <fonts count="2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17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8"/>
      <name val="Arial"/>
      <family val="2"/>
    </font>
    <font>
      <vertAlign val="superscript"/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9.3000000000000007"/>
      <color rgb="FF000000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5">
    <xf numFmtId="0" fontId="0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6" fillId="0" borderId="1" applyNumberFormat="0" applyFill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8" fillId="0" borderId="0" applyNumberFormat="0" applyFill="0" applyBorder="0" applyAlignment="0" applyProtection="0"/>
    <xf numFmtId="0" fontId="9" fillId="16" borderId="4" applyNumberFormat="0" applyAlignment="0" applyProtection="0"/>
    <xf numFmtId="0" fontId="10" fillId="0" borderId="5" applyNumberFormat="0" applyFill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20" borderId="0" applyNumberFormat="0" applyBorder="0" applyAlignment="0" applyProtection="0"/>
    <xf numFmtId="0" fontId="11" fillId="4" borderId="0" applyNumberFormat="0" applyBorder="0" applyAlignment="0" applyProtection="0"/>
    <xf numFmtId="0" fontId="12" fillId="7" borderId="4" applyNumberFormat="0" applyAlignment="0" applyProtection="0"/>
    <xf numFmtId="0" fontId="13" fillId="3" borderId="0" applyNumberFormat="0" applyBorder="0" applyAlignment="0" applyProtection="0"/>
    <xf numFmtId="0" fontId="14" fillId="21" borderId="0" applyNumberFormat="0" applyBorder="0" applyAlignment="0" applyProtection="0"/>
    <xf numFmtId="0" fontId="25" fillId="0" borderId="0"/>
    <xf numFmtId="0" fontId="3" fillId="22" borderId="6" applyNumberFormat="0" applyFont="0" applyAlignment="0" applyProtection="0"/>
    <xf numFmtId="0" fontId="15" fillId="16" borderId="7" applyNumberFormat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8" applyNumberFormat="0" applyFill="0" applyAlignment="0" applyProtection="0"/>
    <xf numFmtId="0" fontId="20" fillId="23" borderId="9" applyNumberFormat="0" applyAlignment="0" applyProtection="0"/>
    <xf numFmtId="0" fontId="2" fillId="0" borderId="0"/>
    <xf numFmtId="0" fontId="1" fillId="0" borderId="0"/>
  </cellStyleXfs>
  <cellXfs count="64">
    <xf numFmtId="0" fontId="0" fillId="0" borderId="0" xfId="0"/>
    <xf numFmtId="167" fontId="0" fillId="0" borderId="0" xfId="0" applyNumberFormat="1"/>
    <xf numFmtId="11" fontId="0" fillId="0" borderId="0" xfId="0" applyNumberFormat="1"/>
    <xf numFmtId="0" fontId="0" fillId="0" borderId="0" xfId="0" applyAlignment="1">
      <alignment horizontal="center"/>
    </xf>
    <xf numFmtId="166" fontId="0" fillId="0" borderId="0" xfId="0" applyNumberFormat="1"/>
    <xf numFmtId="2" fontId="0" fillId="0" borderId="0" xfId="0" applyNumberFormat="1"/>
    <xf numFmtId="0" fontId="23" fillId="0" borderId="0" xfId="0" applyFont="1"/>
    <xf numFmtId="164" fontId="0" fillId="0" borderId="0" xfId="0" applyNumberFormat="1"/>
    <xf numFmtId="0" fontId="24" fillId="0" borderId="0" xfId="0" applyFont="1"/>
    <xf numFmtId="168" fontId="0" fillId="0" borderId="0" xfId="0" applyNumberFormat="1"/>
    <xf numFmtId="165" fontId="0" fillId="0" borderId="0" xfId="0" applyNumberFormat="1"/>
    <xf numFmtId="0" fontId="26" fillId="0" borderId="0" xfId="0" applyFont="1" applyAlignment="1">
      <alignment horizontal="center" readingOrder="1"/>
    </xf>
    <xf numFmtId="168" fontId="24" fillId="0" borderId="0" xfId="0" applyNumberFormat="1" applyFont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3" fillId="24" borderId="13" xfId="0" applyFont="1" applyFill="1" applyBorder="1"/>
    <xf numFmtId="0" fontId="0" fillId="24" borderId="0" xfId="0" applyFill="1"/>
    <xf numFmtId="0" fontId="0" fillId="0" borderId="14" xfId="0" applyBorder="1"/>
    <xf numFmtId="167" fontId="0" fillId="24" borderId="13" xfId="0" applyNumberFormat="1" applyFill="1" applyBorder="1"/>
    <xf numFmtId="0" fontId="0" fillId="0" borderId="13" xfId="0" applyBorder="1"/>
    <xf numFmtId="0" fontId="0" fillId="24" borderId="13" xfId="0" applyFill="1" applyBorder="1"/>
    <xf numFmtId="0" fontId="0" fillId="24" borderId="14" xfId="0" applyFill="1" applyBorder="1"/>
    <xf numFmtId="167" fontId="0" fillId="0" borderId="13" xfId="0" applyNumberFormat="1" applyBorder="1"/>
    <xf numFmtId="167" fontId="0" fillId="0" borderId="14" xfId="0" applyNumberFormat="1" applyBorder="1"/>
    <xf numFmtId="2" fontId="0" fillId="0" borderId="13" xfId="0" applyNumberFormat="1" applyBorder="1"/>
    <xf numFmtId="2" fontId="0" fillId="0" borderId="14" xfId="0" applyNumberFormat="1" applyBorder="1"/>
    <xf numFmtId="167" fontId="0" fillId="25" borderId="13" xfId="0" applyNumberFormat="1" applyFill="1" applyBorder="1"/>
    <xf numFmtId="167" fontId="0" fillId="25" borderId="0" xfId="0" applyNumberFormat="1" applyFill="1"/>
    <xf numFmtId="167" fontId="0" fillId="25" borderId="14" xfId="0" applyNumberFormat="1" applyFill="1" applyBorder="1"/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166" fontId="0" fillId="25" borderId="13" xfId="0" applyNumberFormat="1" applyFill="1" applyBorder="1"/>
    <xf numFmtId="166" fontId="0" fillId="25" borderId="0" xfId="0" applyNumberFormat="1" applyFill="1"/>
    <xf numFmtId="166" fontId="0" fillId="25" borderId="14" xfId="0" applyNumberFormat="1" applyFill="1" applyBorder="1"/>
    <xf numFmtId="2" fontId="0" fillId="24" borderId="13" xfId="0" applyNumberFormat="1" applyFill="1" applyBorder="1"/>
    <xf numFmtId="167" fontId="0" fillId="24" borderId="0" xfId="0" applyNumberFormat="1" applyFill="1"/>
    <xf numFmtId="165" fontId="0" fillId="24" borderId="0" xfId="0" applyNumberFormat="1" applyFill="1"/>
    <xf numFmtId="167" fontId="0" fillId="24" borderId="14" xfId="0" applyNumberFormat="1" applyFill="1" applyBorder="1"/>
    <xf numFmtId="166" fontId="0" fillId="24" borderId="15" xfId="0" applyNumberFormat="1" applyFill="1" applyBorder="1"/>
    <xf numFmtId="166" fontId="0" fillId="24" borderId="16" xfId="0" applyNumberFormat="1" applyFill="1" applyBorder="1"/>
    <xf numFmtId="166" fontId="0" fillId="24" borderId="17" xfId="0" applyNumberFormat="1" applyFill="1" applyBorder="1"/>
    <xf numFmtId="166" fontId="0" fillId="25" borderId="15" xfId="0" applyNumberFormat="1" applyFill="1" applyBorder="1"/>
    <xf numFmtId="166" fontId="0" fillId="25" borderId="16" xfId="0" applyNumberFormat="1" applyFill="1" applyBorder="1"/>
    <xf numFmtId="166" fontId="0" fillId="25" borderId="17" xfId="0" applyNumberFormat="1" applyFill="1" applyBorder="1"/>
    <xf numFmtId="0" fontId="3" fillId="24" borderId="0" xfId="0" applyFont="1" applyFill="1"/>
    <xf numFmtId="0" fontId="0" fillId="24" borderId="0" xfId="0" applyFill="1" applyAlignment="1">
      <alignment horizontal="center"/>
    </xf>
    <xf numFmtId="166" fontId="0" fillId="26" borderId="0" xfId="0" applyNumberFormat="1" applyFill="1"/>
    <xf numFmtId="166" fontId="27" fillId="25" borderId="0" xfId="44" applyNumberFormat="1" applyFont="1" applyFill="1"/>
    <xf numFmtId="0" fontId="0" fillId="24" borderId="13" xfId="0" applyFill="1" applyBorder="1" applyAlignment="1">
      <alignment horizontal="center"/>
    </xf>
    <xf numFmtId="0" fontId="0" fillId="24" borderId="14" xfId="0" applyFill="1" applyBorder="1" applyAlignment="1">
      <alignment horizontal="center"/>
    </xf>
    <xf numFmtId="166" fontId="0" fillId="26" borderId="13" xfId="0" applyNumberFormat="1" applyFill="1" applyBorder="1"/>
    <xf numFmtId="166" fontId="0" fillId="26" borderId="14" xfId="0" applyNumberFormat="1" applyFill="1" applyBorder="1"/>
    <xf numFmtId="166" fontId="27" fillId="25" borderId="13" xfId="44" applyNumberFormat="1" applyFont="1" applyFill="1" applyBorder="1"/>
    <xf numFmtId="166" fontId="27" fillId="25" borderId="14" xfId="44" applyNumberFormat="1" applyFont="1" applyFill="1" applyBorder="1"/>
    <xf numFmtId="0" fontId="3" fillId="0" borderId="0" xfId="0" applyFont="1"/>
    <xf numFmtId="168" fontId="3" fillId="0" borderId="0" xfId="0" applyNumberFormat="1" applyFont="1"/>
    <xf numFmtId="166" fontId="0" fillId="24" borderId="13" xfId="0" applyNumberFormat="1" applyFill="1" applyBorder="1"/>
    <xf numFmtId="166" fontId="0" fillId="24" borderId="0" xfId="0" applyNumberFormat="1" applyFill="1"/>
    <xf numFmtId="166" fontId="0" fillId="24" borderId="14" xfId="0" applyNumberFormat="1" applyFill="1" applyBorder="1"/>
    <xf numFmtId="1" fontId="0" fillId="24" borderId="13" xfId="0" applyNumberFormat="1" applyFill="1" applyBorder="1" applyAlignment="1">
      <alignment horizontal="center"/>
    </xf>
    <xf numFmtId="1" fontId="0" fillId="24" borderId="0" xfId="0" applyNumberFormat="1" applyFill="1" applyAlignment="1">
      <alignment horizontal="center"/>
    </xf>
    <xf numFmtId="1" fontId="0" fillId="24" borderId="14" xfId="0" applyNumberFormat="1" applyFill="1" applyBorder="1" applyAlignment="1">
      <alignment horizontal="center"/>
    </xf>
    <xf numFmtId="0" fontId="28" fillId="0" borderId="0" xfId="0" applyFont="1"/>
  </cellXfs>
  <cellStyles count="45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25" builtinId="29" customBuiltin="1"/>
    <cellStyle name="Accent2" xfId="26" builtinId="33" customBuiltin="1"/>
    <cellStyle name="Accent3" xfId="27" builtinId="37" customBuiltin="1"/>
    <cellStyle name="Accent4" xfId="28" builtinId="41" customBuiltin="1"/>
    <cellStyle name="Accent5" xfId="29" builtinId="45" customBuiltin="1"/>
    <cellStyle name="Accent6" xfId="30" builtinId="49" customBuiltin="1"/>
    <cellStyle name="Bad" xfId="33" builtinId="27" customBuiltin="1"/>
    <cellStyle name="Calculation" xfId="23" builtinId="22" customBuiltin="1"/>
    <cellStyle name="Check Cell" xfId="42" builtinId="23" customBuiltin="1"/>
    <cellStyle name="Explanatory Text" xfId="39" builtinId="53" customBuiltin="1"/>
    <cellStyle name="Good" xfId="31" builtinId="26" customBuiltin="1"/>
    <cellStyle name="Heading 1" xfId="19" builtinId="16" customBuiltin="1"/>
    <cellStyle name="Heading 2" xfId="20" builtinId="17" customBuiltin="1"/>
    <cellStyle name="Heading 3" xfId="21" builtinId="18" customBuiltin="1"/>
    <cellStyle name="Heading 4" xfId="22" builtinId="19" customBuiltin="1"/>
    <cellStyle name="Input" xfId="32" builtinId="20" customBuiltin="1"/>
    <cellStyle name="Linked Cell" xfId="24" builtinId="24" customBuiltin="1"/>
    <cellStyle name="Neutral" xfId="34" builtinId="28" customBuiltin="1"/>
    <cellStyle name="Normal" xfId="0" builtinId="0"/>
    <cellStyle name="Normal 2" xfId="35" xr:uid="{00000000-0005-0000-0000-000025000000}"/>
    <cellStyle name="Normal 3" xfId="43" xr:uid="{00000000-0005-0000-0000-000026000000}"/>
    <cellStyle name="Normal 3 2" xfId="44" xr:uid="{00000000-0005-0000-0000-000027000000}"/>
    <cellStyle name="Note" xfId="36" builtinId="10" customBuiltin="1"/>
    <cellStyle name="Output" xfId="37" builtinId="21" customBuiltin="1"/>
    <cellStyle name="Title" xfId="40" builtinId="15" customBuiltin="1"/>
    <cellStyle name="Total" xfId="41" builtinId="25" customBuiltin="1"/>
    <cellStyle name="Warning Text" xfId="38" builtinId="11" customBuiltin="1"/>
  </cellStyles>
  <dxfs count="0"/>
  <tableStyles count="0" defaultTableStyle="TableStyleMedium9" defaultPivotStyle="PivotStyleLight16"/>
  <colors>
    <mruColors>
      <color rgb="FFFF00FF"/>
      <color rgb="FF0000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Airfoil!$E$19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Airfoil!$G$22:$G$41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xVal>
          <c:yVal>
            <c:numRef>
              <c:f>Airfoil!$J$22:$J$41</c:f>
              <c:numCache>
                <c:formatCode>0.0000</c:formatCode>
                <c:ptCount val="20"/>
                <c:pt idx="0">
                  <c:v>1.137E-2</c:v>
                </c:pt>
                <c:pt idx="1">
                  <c:v>9.3399999999999993E-3</c:v>
                </c:pt>
                <c:pt idx="2">
                  <c:v>8.2299999999999995E-3</c:v>
                </c:pt>
                <c:pt idx="3">
                  <c:v>7.8499999999999993E-3</c:v>
                </c:pt>
                <c:pt idx="4">
                  <c:v>7.8799999999999999E-3</c:v>
                </c:pt>
                <c:pt idx="5">
                  <c:v>8.1700000000000002E-3</c:v>
                </c:pt>
                <c:pt idx="6">
                  <c:v>9.0799999999999995E-3</c:v>
                </c:pt>
                <c:pt idx="7">
                  <c:v>1.017E-2</c:v>
                </c:pt>
                <c:pt idx="8">
                  <c:v>1.137E-2</c:v>
                </c:pt>
                <c:pt idx="9">
                  <c:v>1.272E-2</c:v>
                </c:pt>
                <c:pt idx="10">
                  <c:v>1.4250000000000001E-2</c:v>
                </c:pt>
                <c:pt idx="11">
                  <c:v>1.6039999999999999E-2</c:v>
                </c:pt>
                <c:pt idx="12">
                  <c:v>1.8290000000000001E-2</c:v>
                </c:pt>
                <c:pt idx="13">
                  <c:v>2.1239999999999998E-2</c:v>
                </c:pt>
                <c:pt idx="14">
                  <c:v>2.5049999999999999E-2</c:v>
                </c:pt>
                <c:pt idx="15">
                  <c:v>3.005E-2</c:v>
                </c:pt>
                <c:pt idx="16">
                  <c:v>3.6790000000000003E-2</c:v>
                </c:pt>
                <c:pt idx="17">
                  <c:v>4.6050000000000001E-2</c:v>
                </c:pt>
                <c:pt idx="18">
                  <c:v>5.8610000000000002E-2</c:v>
                </c:pt>
                <c:pt idx="19">
                  <c:v>7.492E-2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E0-48A7-AE58-39BC46FAECEC}"/>
            </c:ext>
          </c:extLst>
        </c:ser>
        <c:ser>
          <c:idx val="1"/>
          <c:order val="1"/>
          <c:tx>
            <c:strRef>
              <c:f>Airfoil!$E$44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Airfoil!$G$47:$G$66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xVal>
          <c:yVal>
            <c:numRef>
              <c:f>Airfoil!$J$47:$J$66</c:f>
              <c:numCache>
                <c:formatCode>0.0000</c:formatCode>
                <c:ptCount val="20"/>
                <c:pt idx="0">
                  <c:v>9.0500000000000008E-3</c:v>
                </c:pt>
                <c:pt idx="1">
                  <c:v>7.9399999999999991E-3</c:v>
                </c:pt>
                <c:pt idx="2">
                  <c:v>7.0200000000000002E-3</c:v>
                </c:pt>
                <c:pt idx="3">
                  <c:v>6.2899999999999996E-3</c:v>
                </c:pt>
                <c:pt idx="4">
                  <c:v>6.2300000000000003E-3</c:v>
                </c:pt>
                <c:pt idx="5">
                  <c:v>6.4700000000000001E-3</c:v>
                </c:pt>
                <c:pt idx="6">
                  <c:v>6.9100000000000003E-3</c:v>
                </c:pt>
                <c:pt idx="7">
                  <c:v>7.4799999999999997E-3</c:v>
                </c:pt>
                <c:pt idx="8">
                  <c:v>8.1600000000000006E-3</c:v>
                </c:pt>
                <c:pt idx="9">
                  <c:v>8.6999999999999994E-3</c:v>
                </c:pt>
                <c:pt idx="10">
                  <c:v>9.7400000000000004E-3</c:v>
                </c:pt>
                <c:pt idx="11">
                  <c:v>1.09E-2</c:v>
                </c:pt>
                <c:pt idx="12">
                  <c:v>1.2239999999999999E-2</c:v>
                </c:pt>
                <c:pt idx="13">
                  <c:v>1.391E-2</c:v>
                </c:pt>
                <c:pt idx="14">
                  <c:v>1.593E-2</c:v>
                </c:pt>
                <c:pt idx="15">
                  <c:v>1.84E-2</c:v>
                </c:pt>
                <c:pt idx="16">
                  <c:v>2.1420000000000002E-2</c:v>
                </c:pt>
                <c:pt idx="17">
                  <c:v>2.5250000000000002E-2</c:v>
                </c:pt>
                <c:pt idx="18">
                  <c:v>3.0259999999999999E-2</c:v>
                </c:pt>
                <c:pt idx="19">
                  <c:v>4.5740000000000003E-2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E0-48A7-AE58-39BC46FAECEC}"/>
            </c:ext>
          </c:extLst>
        </c:ser>
        <c:ser>
          <c:idx val="2"/>
          <c:order val="2"/>
          <c:tx>
            <c:strRef>
              <c:f>Airfoil!$E$69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Airfoil!$G$72:$G$91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xVal>
          <c:yVal>
            <c:numRef>
              <c:f>Airfoil!$J$72:$J$91</c:f>
              <c:numCache>
                <c:formatCode>0.0000</c:formatCode>
                <c:ptCount val="20"/>
                <c:pt idx="0">
                  <c:v>7.7400000000000004E-3</c:v>
                </c:pt>
                <c:pt idx="1">
                  <c:v>7.0000000000000001E-3</c:v>
                </c:pt>
                <c:pt idx="2">
                  <c:v>5.8399999999999997E-3</c:v>
                </c:pt>
                <c:pt idx="3">
                  <c:v>5.8199999999999997E-3</c:v>
                </c:pt>
                <c:pt idx="4">
                  <c:v>6.0600000000000003E-3</c:v>
                </c:pt>
                <c:pt idx="5">
                  <c:v>6.4900000000000001E-3</c:v>
                </c:pt>
                <c:pt idx="6">
                  <c:v>7.0600000000000003E-3</c:v>
                </c:pt>
                <c:pt idx="7">
                  <c:v>7.6899999999999998E-3</c:v>
                </c:pt>
                <c:pt idx="8">
                  <c:v>9.0500000000000008E-3</c:v>
                </c:pt>
                <c:pt idx="9">
                  <c:v>1.013E-2</c:v>
                </c:pt>
                <c:pt idx="10">
                  <c:v>1.142E-2</c:v>
                </c:pt>
                <c:pt idx="11">
                  <c:v>1.303E-2</c:v>
                </c:pt>
                <c:pt idx="12">
                  <c:v>1.4930000000000001E-2</c:v>
                </c:pt>
                <c:pt idx="13">
                  <c:v>1.7080000000000001E-2</c:v>
                </c:pt>
                <c:pt idx="14">
                  <c:v>1.9789999999999999E-2</c:v>
                </c:pt>
                <c:pt idx="15">
                  <c:v>2.3109999999999999E-2</c:v>
                </c:pt>
                <c:pt idx="16">
                  <c:v>2.7300000000000001E-2</c:v>
                </c:pt>
                <c:pt idx="17">
                  <c:v>3.2779999999999997E-2</c:v>
                </c:pt>
                <c:pt idx="18">
                  <c:v>4.0169999999999997E-2</c:v>
                </c:pt>
                <c:pt idx="19">
                  <c:v>4.9939999999999998E-2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E0-48A7-AE58-39BC46FAECEC}"/>
            </c:ext>
          </c:extLst>
        </c:ser>
        <c:ser>
          <c:idx val="3"/>
          <c:order val="3"/>
          <c:tx>
            <c:strRef>
              <c:f>Airfoil!$E$94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Airfoil!$G$97:$G$116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xVal>
          <c:yVal>
            <c:numRef>
              <c:f>Airfoil!$H$97:$H$116</c:f>
              <c:numCache>
                <c:formatCode>0.0000</c:formatCode>
                <c:ptCount val="20"/>
                <c:pt idx="0">
                  <c:v>6.5500000000000003E-3</c:v>
                </c:pt>
                <c:pt idx="1">
                  <c:v>6.1199999999999996E-3</c:v>
                </c:pt>
                <c:pt idx="2">
                  <c:v>5.6800000000000002E-3</c:v>
                </c:pt>
                <c:pt idx="3">
                  <c:v>5.6299999999999996E-3</c:v>
                </c:pt>
                <c:pt idx="4">
                  <c:v>5.8799999999999998E-3</c:v>
                </c:pt>
                <c:pt idx="5">
                  <c:v>6.2899999999999996E-3</c:v>
                </c:pt>
                <c:pt idx="6">
                  <c:v>6.8199999999999997E-3</c:v>
                </c:pt>
                <c:pt idx="7">
                  <c:v>7.4099999999999999E-3</c:v>
                </c:pt>
                <c:pt idx="8">
                  <c:v>8.0800000000000004E-3</c:v>
                </c:pt>
                <c:pt idx="9">
                  <c:v>8.6400000000000001E-3</c:v>
                </c:pt>
                <c:pt idx="10">
                  <c:v>9.7099999999999999E-3</c:v>
                </c:pt>
                <c:pt idx="11">
                  <c:v>1.099E-2</c:v>
                </c:pt>
                <c:pt idx="12">
                  <c:v>1.252E-2</c:v>
                </c:pt>
                <c:pt idx="13">
                  <c:v>1.431E-2</c:v>
                </c:pt>
                <c:pt idx="14">
                  <c:v>1.6310000000000002E-2</c:v>
                </c:pt>
                <c:pt idx="15">
                  <c:v>1.8790000000000001E-2</c:v>
                </c:pt>
                <c:pt idx="16">
                  <c:v>2.1760000000000002E-2</c:v>
                </c:pt>
                <c:pt idx="17">
                  <c:v>2.5520000000000001E-2</c:v>
                </c:pt>
                <c:pt idx="18">
                  <c:v>3.0429999999999999E-2</c:v>
                </c:pt>
                <c:pt idx="19">
                  <c:v>4.5510000000000002E-2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DE0-48A7-AE58-39BC46FAE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614208"/>
        <c:axId val="183614784"/>
      </c:scatterChart>
      <c:valAx>
        <c:axId val="183614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614784"/>
        <c:crosses val="autoZero"/>
        <c:crossBetween val="midCat"/>
      </c:valAx>
      <c:valAx>
        <c:axId val="1836147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61420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Airfoil!$E$19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Airfoil!$F$22:$F$41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Airfoil!$G$22:$G$41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FA-430B-B053-DEAE35ACCB2F}"/>
            </c:ext>
          </c:extLst>
        </c:ser>
        <c:ser>
          <c:idx val="1"/>
          <c:order val="1"/>
          <c:tx>
            <c:strRef>
              <c:f>Airfoil!$E$44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Airfoil!$F$47:$F$66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15</c:v>
                </c:pt>
              </c:numCache>
            </c:numRef>
          </c:xVal>
          <c:yVal>
            <c:numRef>
              <c:f>Airfoil!$G$47:$G$66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FA-430B-B053-DEAE35ACCB2F}"/>
            </c:ext>
          </c:extLst>
        </c:ser>
        <c:ser>
          <c:idx val="2"/>
          <c:order val="2"/>
          <c:tx>
            <c:strRef>
              <c:f>Airfoil!$E$69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Airfoil!$F$72:$F$91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Airfoil!$G$72:$G$91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FA-430B-B053-DEAE35ACCB2F}"/>
            </c:ext>
          </c:extLst>
        </c:ser>
        <c:ser>
          <c:idx val="3"/>
          <c:order val="3"/>
          <c:tx>
            <c:strRef>
              <c:f>Airfoil!$E$94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Airfoil!$F$97:$F$116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Airfoil!$G$97:$G$116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FA-430B-B053-DEAE35ACC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879360"/>
        <c:axId val="183879936"/>
      </c:scatterChart>
      <c:valAx>
        <c:axId val="183879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879936"/>
        <c:crosses val="autoZero"/>
        <c:crossBetween val="midCat"/>
      </c:valAx>
      <c:valAx>
        <c:axId val="183879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87936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Airfoil!$E$19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Airfoil!$G$22:$G$41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xVal>
          <c:yVal>
            <c:numRef>
              <c:f>Airfoil!$I$22:$I$41</c:f>
              <c:numCache>
                <c:formatCode>0.0000</c:formatCode>
                <c:ptCount val="20"/>
                <c:pt idx="0">
                  <c:v>-0.15659999999999999</c:v>
                </c:pt>
                <c:pt idx="1">
                  <c:v>-0.1615</c:v>
                </c:pt>
                <c:pt idx="2">
                  <c:v>-0.1638</c:v>
                </c:pt>
                <c:pt idx="3">
                  <c:v>-0.16420000000000001</c:v>
                </c:pt>
                <c:pt idx="4">
                  <c:v>-0.16339999999999999</c:v>
                </c:pt>
                <c:pt idx="5">
                  <c:v>-0.1615</c:v>
                </c:pt>
                <c:pt idx="6">
                  <c:v>-0.15340000000000001</c:v>
                </c:pt>
                <c:pt idx="7">
                  <c:v>-0.1525</c:v>
                </c:pt>
                <c:pt idx="8">
                  <c:v>-0.1507</c:v>
                </c:pt>
                <c:pt idx="9">
                  <c:v>-0.14810000000000001</c:v>
                </c:pt>
                <c:pt idx="10">
                  <c:v>-0.14460000000000001</c:v>
                </c:pt>
                <c:pt idx="11">
                  <c:v>-0.13969999999999999</c:v>
                </c:pt>
                <c:pt idx="12">
                  <c:v>-0.1323</c:v>
                </c:pt>
                <c:pt idx="13">
                  <c:v>-0.124</c:v>
                </c:pt>
                <c:pt idx="14">
                  <c:v>-0.11509999999999999</c:v>
                </c:pt>
                <c:pt idx="15">
                  <c:v>-0.10589999999999999</c:v>
                </c:pt>
                <c:pt idx="16">
                  <c:v>-9.74E-2</c:v>
                </c:pt>
                <c:pt idx="17">
                  <c:v>-9.0499999999999997E-2</c:v>
                </c:pt>
                <c:pt idx="18">
                  <c:v>-8.6699999999999999E-2</c:v>
                </c:pt>
                <c:pt idx="19">
                  <c:v>-8.6599999999999996E-2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AC-48A4-B6FF-FA20EDBD0953}"/>
            </c:ext>
          </c:extLst>
        </c:ser>
        <c:ser>
          <c:idx val="1"/>
          <c:order val="1"/>
          <c:tx>
            <c:strRef>
              <c:f>Airfoil!$E$44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Airfoil!$G$47:$G$66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xVal>
          <c:yVal>
            <c:numRef>
              <c:f>Airfoil!$I$47:$I$66</c:f>
              <c:numCache>
                <c:formatCode>0.0000</c:formatCode>
                <c:ptCount val="20"/>
                <c:pt idx="0">
                  <c:v>-0.159</c:v>
                </c:pt>
                <c:pt idx="1">
                  <c:v>-0.1605</c:v>
                </c:pt>
                <c:pt idx="2">
                  <c:v>-0.16239999999999999</c:v>
                </c:pt>
                <c:pt idx="3">
                  <c:v>-0.1643</c:v>
                </c:pt>
                <c:pt idx="4">
                  <c:v>-0.1648</c:v>
                </c:pt>
                <c:pt idx="5">
                  <c:v>-0.1646</c:v>
                </c:pt>
                <c:pt idx="6">
                  <c:v>-0.1638</c:v>
                </c:pt>
                <c:pt idx="7">
                  <c:v>-0.16259999999999999</c:v>
                </c:pt>
                <c:pt idx="8">
                  <c:v>-0.16059999999999999</c:v>
                </c:pt>
                <c:pt idx="9">
                  <c:v>-0.1565</c:v>
                </c:pt>
                <c:pt idx="10">
                  <c:v>-0.15559999999999999</c:v>
                </c:pt>
                <c:pt idx="11">
                  <c:v>-0.15390000000000001</c:v>
                </c:pt>
                <c:pt idx="12">
                  <c:v>-0.15129999999999999</c:v>
                </c:pt>
                <c:pt idx="13">
                  <c:v>-0.14729999999999999</c:v>
                </c:pt>
                <c:pt idx="14">
                  <c:v>-0.14099999999999999</c:v>
                </c:pt>
                <c:pt idx="15">
                  <c:v>-0.1328</c:v>
                </c:pt>
                <c:pt idx="16">
                  <c:v>-0.1242</c:v>
                </c:pt>
                <c:pt idx="17">
                  <c:v>-0.11509999999999999</c:v>
                </c:pt>
                <c:pt idx="18">
                  <c:v>-0.1061</c:v>
                </c:pt>
                <c:pt idx="19">
                  <c:v>-9.1700000000000004E-2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AC-48A4-B6FF-FA20EDBD0953}"/>
            </c:ext>
          </c:extLst>
        </c:ser>
        <c:ser>
          <c:idx val="2"/>
          <c:order val="2"/>
          <c:tx>
            <c:strRef>
              <c:f>Airfoil!$E$69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Airfoil!$G$72:$G$91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xVal>
          <c:yVal>
            <c:numRef>
              <c:f>Airfoil!$I$72:$I$91</c:f>
              <c:numCache>
                <c:formatCode>0.0000</c:formatCode>
                <c:ptCount val="20"/>
                <c:pt idx="0">
                  <c:v>-0.15920000000000001</c:v>
                </c:pt>
                <c:pt idx="1">
                  <c:v>-0.16070000000000001</c:v>
                </c:pt>
                <c:pt idx="2">
                  <c:v>-0.16400000000000001</c:v>
                </c:pt>
                <c:pt idx="3">
                  <c:v>-0.1646</c:v>
                </c:pt>
                <c:pt idx="4">
                  <c:v>-0.1648</c:v>
                </c:pt>
                <c:pt idx="5">
                  <c:v>-0.1646</c:v>
                </c:pt>
                <c:pt idx="6">
                  <c:v>-0.16400000000000001</c:v>
                </c:pt>
                <c:pt idx="7">
                  <c:v>-0.16320000000000001</c:v>
                </c:pt>
                <c:pt idx="8">
                  <c:v>-0.15840000000000001</c:v>
                </c:pt>
                <c:pt idx="9">
                  <c:v>-0.157</c:v>
                </c:pt>
                <c:pt idx="10">
                  <c:v>-0.15459999999999999</c:v>
                </c:pt>
                <c:pt idx="11">
                  <c:v>-0.151</c:v>
                </c:pt>
                <c:pt idx="12">
                  <c:v>-0.14560000000000001</c:v>
                </c:pt>
                <c:pt idx="13">
                  <c:v>-0.1376</c:v>
                </c:pt>
                <c:pt idx="14">
                  <c:v>-0.12889999999999999</c:v>
                </c:pt>
                <c:pt idx="15">
                  <c:v>-0.12</c:v>
                </c:pt>
                <c:pt idx="16">
                  <c:v>-0.111</c:v>
                </c:pt>
                <c:pt idx="17">
                  <c:v>-0.1026</c:v>
                </c:pt>
                <c:pt idx="18">
                  <c:v>-9.5299999999999996E-2</c:v>
                </c:pt>
                <c:pt idx="19">
                  <c:v>-9.0300000000000005E-2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FAC-48A4-B6FF-FA20EDBD0953}"/>
            </c:ext>
          </c:extLst>
        </c:ser>
        <c:ser>
          <c:idx val="3"/>
          <c:order val="3"/>
          <c:tx>
            <c:strRef>
              <c:f>Airfoil!$E$94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Airfoil!$G$97:$G$116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xVal>
          <c:yVal>
            <c:numRef>
              <c:f>Airfoil!$I$97:$I$116</c:f>
              <c:numCache>
                <c:formatCode>0.0000</c:formatCode>
                <c:ptCount val="20"/>
                <c:pt idx="0">
                  <c:v>-0.16070000000000001</c:v>
                </c:pt>
                <c:pt idx="1">
                  <c:v>-0.16209999999999999</c:v>
                </c:pt>
                <c:pt idx="2">
                  <c:v>-0.16370000000000001</c:v>
                </c:pt>
                <c:pt idx="3">
                  <c:v>-0.1646</c:v>
                </c:pt>
                <c:pt idx="4">
                  <c:v>-0.16500000000000001</c:v>
                </c:pt>
                <c:pt idx="5">
                  <c:v>-0.1651</c:v>
                </c:pt>
                <c:pt idx="6">
                  <c:v>-0.16489999999999999</c:v>
                </c:pt>
                <c:pt idx="7">
                  <c:v>-0.16450000000000001</c:v>
                </c:pt>
                <c:pt idx="8">
                  <c:v>-0.16350000000000001</c:v>
                </c:pt>
                <c:pt idx="9">
                  <c:v>-0.16020000000000001</c:v>
                </c:pt>
                <c:pt idx="10">
                  <c:v>-0.15890000000000001</c:v>
                </c:pt>
                <c:pt idx="11">
                  <c:v>-0.15659999999999999</c:v>
                </c:pt>
                <c:pt idx="12">
                  <c:v>-0.15329999999999999</c:v>
                </c:pt>
                <c:pt idx="13">
                  <c:v>-0.1484</c:v>
                </c:pt>
                <c:pt idx="14">
                  <c:v>-0.14080000000000001</c:v>
                </c:pt>
                <c:pt idx="15">
                  <c:v>-0.13220000000000001</c:v>
                </c:pt>
                <c:pt idx="16">
                  <c:v>-0.12330000000000001</c:v>
                </c:pt>
                <c:pt idx="17">
                  <c:v>-0.1145</c:v>
                </c:pt>
                <c:pt idx="18">
                  <c:v>-0.10580000000000001</c:v>
                </c:pt>
                <c:pt idx="19">
                  <c:v>-9.2200000000000004E-2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FAC-48A4-B6FF-FA20EDBD09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882240"/>
        <c:axId val="183882816"/>
      </c:scatterChart>
      <c:valAx>
        <c:axId val="183882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882816"/>
        <c:crosses val="autoZero"/>
        <c:crossBetween val="midCat"/>
      </c:valAx>
      <c:valAx>
        <c:axId val="183882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88224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Airfoil!$E$19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Airfoil!$G$22:$G$41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xVal>
          <c:yVal>
            <c:numRef>
              <c:f>Airfoil!$M$22:$M$41</c:f>
              <c:numCache>
                <c:formatCode>0.00</c:formatCode>
                <c:ptCount val="20"/>
                <c:pt idx="0">
                  <c:v>19.102902374670187</c:v>
                </c:pt>
                <c:pt idx="1">
                  <c:v>37.526766595289082</c:v>
                </c:pt>
                <c:pt idx="2">
                  <c:v>57.65492102065614</c:v>
                </c:pt>
                <c:pt idx="3">
                  <c:v>75.452229299363069</c:v>
                </c:pt>
                <c:pt idx="4">
                  <c:v>89.42893401015229</c:v>
                </c:pt>
                <c:pt idx="5">
                  <c:v>99.277845777233779</c:v>
                </c:pt>
                <c:pt idx="6">
                  <c:v>110.24229074889867</c:v>
                </c:pt>
                <c:pt idx="7">
                  <c:v>108.76106194690266</c:v>
                </c:pt>
                <c:pt idx="8">
                  <c:v>106.09498680738785</c:v>
                </c:pt>
                <c:pt idx="9">
                  <c:v>102.35849056603773</c:v>
                </c:pt>
                <c:pt idx="10">
                  <c:v>97.691228070175427</c:v>
                </c:pt>
                <c:pt idx="11">
                  <c:v>91.889027431421454</c:v>
                </c:pt>
                <c:pt idx="12">
                  <c:v>84.226353198469099</c:v>
                </c:pt>
                <c:pt idx="13">
                  <c:v>75.202448210922796</c:v>
                </c:pt>
                <c:pt idx="14">
                  <c:v>65.588822355289423</c:v>
                </c:pt>
                <c:pt idx="15">
                  <c:v>55.770382695507486</c:v>
                </c:pt>
                <c:pt idx="16">
                  <c:v>46.064147866268009</c:v>
                </c:pt>
                <c:pt idx="17">
                  <c:v>36.859934853420192</c:v>
                </c:pt>
                <c:pt idx="18">
                  <c:v>28.756184951373484</c:v>
                </c:pt>
                <c:pt idx="19">
                  <c:v>22.142285104111053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03-4E8B-B0ED-E511576CD7BA}"/>
            </c:ext>
          </c:extLst>
        </c:ser>
        <c:ser>
          <c:idx val="1"/>
          <c:order val="1"/>
          <c:tx>
            <c:strRef>
              <c:f>Airfoil!$E$44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Airfoil!$G$47:$G$66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xVal>
          <c:yVal>
            <c:numRef>
              <c:f>Airfoil!$M$47:$M$66</c:f>
              <c:numCache>
                <c:formatCode>0.00</c:formatCode>
                <c:ptCount val="20"/>
                <c:pt idx="0">
                  <c:v>14.11049723756906</c:v>
                </c:pt>
                <c:pt idx="1">
                  <c:v>31.083123425692698</c:v>
                </c:pt>
                <c:pt idx="2">
                  <c:v>52.236467236467242</c:v>
                </c:pt>
                <c:pt idx="3">
                  <c:v>77.233704292527833</c:v>
                </c:pt>
                <c:pt idx="4">
                  <c:v>96.404494382022477</c:v>
                </c:pt>
                <c:pt idx="5">
                  <c:v>110.10819165378672</c:v>
                </c:pt>
                <c:pt idx="6">
                  <c:v>118.85672937771346</c:v>
                </c:pt>
                <c:pt idx="7">
                  <c:v>124.01069518716578</c:v>
                </c:pt>
                <c:pt idx="8">
                  <c:v>126.23774509803921</c:v>
                </c:pt>
                <c:pt idx="9">
                  <c:v>129.06896551724139</c:v>
                </c:pt>
                <c:pt idx="10">
                  <c:v>125.98562628336757</c:v>
                </c:pt>
                <c:pt idx="11">
                  <c:v>121.77064220183486</c:v>
                </c:pt>
                <c:pt idx="12">
                  <c:v>116.2091503267974</c:v>
                </c:pt>
                <c:pt idx="13">
                  <c:v>108.51905104241553</c:v>
                </c:pt>
                <c:pt idx="14">
                  <c:v>99.372253609541744</c:v>
                </c:pt>
                <c:pt idx="15">
                  <c:v>89.369565217391312</c:v>
                </c:pt>
                <c:pt idx="16">
                  <c:v>79.257703081232492</c:v>
                </c:pt>
                <c:pt idx="17">
                  <c:v>68.938613861386131</c:v>
                </c:pt>
                <c:pt idx="18">
                  <c:v>58.575677461996037</c:v>
                </c:pt>
                <c:pt idx="19">
                  <c:v>39.337560122431128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A03-4E8B-B0ED-E511576CD7BA}"/>
            </c:ext>
          </c:extLst>
        </c:ser>
        <c:ser>
          <c:idx val="2"/>
          <c:order val="2"/>
          <c:tx>
            <c:strRef>
              <c:f>Airfoil!$E$69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Airfoil!$G$72:$G$91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xVal>
          <c:yVal>
            <c:numRef>
              <c:f>Airfoil!$M$72:$M$91</c:f>
              <c:numCache>
                <c:formatCode>0.00</c:formatCode>
                <c:ptCount val="20"/>
                <c:pt idx="0">
                  <c:v>16.989664082687337</c:v>
                </c:pt>
                <c:pt idx="1">
                  <c:v>35.728571428571428</c:v>
                </c:pt>
                <c:pt idx="2">
                  <c:v>83.321917808219183</c:v>
                </c:pt>
                <c:pt idx="3">
                  <c:v>103.31615120274914</c:v>
                </c:pt>
                <c:pt idx="4">
                  <c:v>117.80528052805279</c:v>
                </c:pt>
                <c:pt idx="5">
                  <c:v>127.02619414483821</c:v>
                </c:pt>
                <c:pt idx="6">
                  <c:v>132.18130311614732</c:v>
                </c:pt>
                <c:pt idx="7">
                  <c:v>135.26657997399221</c:v>
                </c:pt>
                <c:pt idx="8">
                  <c:v>136.93922651933701</c:v>
                </c:pt>
                <c:pt idx="9">
                  <c:v>132.38894373149063</c:v>
                </c:pt>
                <c:pt idx="10">
                  <c:v>125.87565674255693</c:v>
                </c:pt>
                <c:pt idx="11">
                  <c:v>117.1527244819647</c:v>
                </c:pt>
                <c:pt idx="12">
                  <c:v>107.52176825184192</c:v>
                </c:pt>
                <c:pt idx="13">
                  <c:v>97.745901639344254</c:v>
                </c:pt>
                <c:pt idx="14">
                  <c:v>87.175341081354233</c:v>
                </c:pt>
                <c:pt idx="15">
                  <c:v>76.728688879273051</c:v>
                </c:pt>
                <c:pt idx="16">
                  <c:v>66.366300366300365</c:v>
                </c:pt>
                <c:pt idx="17">
                  <c:v>56.131787675411843</c:v>
                </c:pt>
                <c:pt idx="18">
                  <c:v>46.178740353497638</c:v>
                </c:pt>
                <c:pt idx="19">
                  <c:v>37.21665999199039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A03-4E8B-B0ED-E511576CD7BA}"/>
            </c:ext>
          </c:extLst>
        </c:ser>
        <c:ser>
          <c:idx val="3"/>
          <c:order val="3"/>
          <c:tx>
            <c:strRef>
              <c:f>Airfoil!$E$94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Airfoil!$G$97:$G$116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xVal>
          <c:yVal>
            <c:numRef>
              <c:f>Airfoil!$M$97:$M$116</c:f>
              <c:numCache>
                <c:formatCode>0.00</c:formatCode>
                <c:ptCount val="20"/>
                <c:pt idx="0">
                  <c:v>38.320610687022899</c:v>
                </c:pt>
                <c:pt idx="1">
                  <c:v>60.245098039215698</c:v>
                </c:pt>
                <c:pt idx="2">
                  <c:v>85.616197183098592</c:v>
                </c:pt>
                <c:pt idx="3">
                  <c:v>106.85612788632328</c:v>
                </c:pt>
                <c:pt idx="4">
                  <c:v>121.58163265306122</c:v>
                </c:pt>
                <c:pt idx="5">
                  <c:v>131.41494435612083</c:v>
                </c:pt>
                <c:pt idx="6">
                  <c:v>137.34604105571847</c:v>
                </c:pt>
                <c:pt idx="7">
                  <c:v>141.07962213225372</c:v>
                </c:pt>
                <c:pt idx="8">
                  <c:v>142.5</c:v>
                </c:pt>
                <c:pt idx="9">
                  <c:v>144.3402777777778</c:v>
                </c:pt>
                <c:pt idx="10">
                  <c:v>138.94953656024717</c:v>
                </c:pt>
                <c:pt idx="11">
                  <c:v>131.60145586897178</c:v>
                </c:pt>
                <c:pt idx="12">
                  <c:v>122.74760383386581</c:v>
                </c:pt>
                <c:pt idx="13">
                  <c:v>113.10971348707199</c:v>
                </c:pt>
                <c:pt idx="14">
                  <c:v>103.35990190067442</c:v>
                </c:pt>
                <c:pt idx="15">
                  <c:v>92.79403938265034</c:v>
                </c:pt>
                <c:pt idx="16">
                  <c:v>82.477022058823522</c:v>
                </c:pt>
                <c:pt idx="17">
                  <c:v>71.994514106583068</c:v>
                </c:pt>
                <c:pt idx="18">
                  <c:v>61.43279658232008</c:v>
                </c:pt>
                <c:pt idx="19">
                  <c:v>41.740276862228079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A03-4E8B-B0ED-E511576CD7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885120"/>
        <c:axId val="184557568"/>
      </c:scatterChart>
      <c:valAx>
        <c:axId val="183885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557568"/>
        <c:crosses val="autoZero"/>
        <c:crossBetween val="midCat"/>
      </c:valAx>
      <c:valAx>
        <c:axId val="1845575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8851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1-00'!$G$22:$G$41</c:f>
              <c:numCache>
                <c:formatCode>0.0000</c:formatCode>
                <c:ptCount val="20"/>
                <c:pt idx="0">
                  <c:v>0.21729999999999999</c:v>
                </c:pt>
                <c:pt idx="1">
                  <c:v>0.4234</c:v>
                </c:pt>
                <c:pt idx="2">
                  <c:v>0.53790000000000004</c:v>
                </c:pt>
                <c:pt idx="3">
                  <c:v>0.72170000000000001</c:v>
                </c:pt>
                <c:pt idx="4">
                  <c:v>0.90339999999999998</c:v>
                </c:pt>
                <c:pt idx="5">
                  <c:v>1.046</c:v>
                </c:pt>
                <c:pt idx="6">
                  <c:v>1.1519999999999999</c:v>
                </c:pt>
                <c:pt idx="7">
                  <c:v>1.2534000000000001</c:v>
                </c:pt>
                <c:pt idx="8">
                  <c:v>1.3435999999999999</c:v>
                </c:pt>
                <c:pt idx="9">
                  <c:v>1.4333</c:v>
                </c:pt>
                <c:pt idx="10">
                  <c:v>1.5212000000000001</c:v>
                </c:pt>
                <c:pt idx="11">
                  <c:v>1.6094999999999999</c:v>
                </c:pt>
                <c:pt idx="12">
                  <c:v>1.6819999999999999</c:v>
                </c:pt>
                <c:pt idx="13">
                  <c:v>1.73</c:v>
                </c:pt>
                <c:pt idx="14">
                  <c:v>1.7399</c:v>
                </c:pt>
                <c:pt idx="15">
                  <c:v>1.6968000000000001</c:v>
                </c:pt>
                <c:pt idx="16">
                  <c:v>1.6165</c:v>
                </c:pt>
                <c:pt idx="17">
                  <c:v>1.5528999999999999</c:v>
                </c:pt>
              </c:numCache>
            </c:numRef>
          </c:xVal>
          <c:yVal>
            <c:numRef>
              <c:f>'Airfoil 1-00'!$J$22:$J$41</c:f>
              <c:numCache>
                <c:formatCode>0.0000</c:formatCode>
                <c:ptCount val="20"/>
                <c:pt idx="0">
                  <c:v>3.4848000000000004E-2</c:v>
                </c:pt>
                <c:pt idx="1">
                  <c:v>2.8677000000000001E-2</c:v>
                </c:pt>
                <c:pt idx="2">
                  <c:v>2.6147E-2</c:v>
                </c:pt>
                <c:pt idx="3">
                  <c:v>2.4640000000000002E-2</c:v>
                </c:pt>
                <c:pt idx="4">
                  <c:v>2.2605E-2</c:v>
                </c:pt>
                <c:pt idx="5">
                  <c:v>2.2781000000000003E-2</c:v>
                </c:pt>
                <c:pt idx="6">
                  <c:v>2.4035000000000004E-2</c:v>
                </c:pt>
                <c:pt idx="7">
                  <c:v>2.5124E-2</c:v>
                </c:pt>
                <c:pt idx="8">
                  <c:v>2.7082000000000002E-2</c:v>
                </c:pt>
                <c:pt idx="9">
                  <c:v>3.0503000000000002E-2</c:v>
                </c:pt>
                <c:pt idx="10">
                  <c:v>3.5111999999999997E-2</c:v>
                </c:pt>
                <c:pt idx="11">
                  <c:v>4.0634000000000003E-2</c:v>
                </c:pt>
                <c:pt idx="12">
                  <c:v>4.7234000000000005E-2</c:v>
                </c:pt>
                <c:pt idx="13">
                  <c:v>5.0380000000000001E-2</c:v>
                </c:pt>
                <c:pt idx="14">
                  <c:v>5.3471000000000005E-2</c:v>
                </c:pt>
                <c:pt idx="15">
                  <c:v>5.9631000000000003E-2</c:v>
                </c:pt>
                <c:pt idx="16">
                  <c:v>7.5559000000000001E-2</c:v>
                </c:pt>
                <c:pt idx="17">
                  <c:v>9.7724000000000005E-2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84-40D4-B223-C934689ABCB3}"/>
            </c:ext>
          </c:extLst>
        </c:ser>
        <c:ser>
          <c:idx val="1"/>
          <c:order val="1"/>
          <c:tx>
            <c:strRef>
              <c:f>'Airfoil 1-00'!$E$44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1-00'!$G$47:$G$66</c:f>
              <c:numCache>
                <c:formatCode>0.0000</c:formatCode>
                <c:ptCount val="20"/>
                <c:pt idx="0">
                  <c:v>-0.15809999999999999</c:v>
                </c:pt>
                <c:pt idx="1">
                  <c:v>0.32390000000000002</c:v>
                </c:pt>
                <c:pt idx="2">
                  <c:v>0.51339999999999997</c:v>
                </c:pt>
                <c:pt idx="3">
                  <c:v>0.62470000000000003</c:v>
                </c:pt>
                <c:pt idx="4">
                  <c:v>0.81340000000000001</c:v>
                </c:pt>
                <c:pt idx="5">
                  <c:v>0.95679999999999998</c:v>
                </c:pt>
                <c:pt idx="6">
                  <c:v>1.0687</c:v>
                </c:pt>
                <c:pt idx="7">
                  <c:v>1.1700999999999999</c:v>
                </c:pt>
                <c:pt idx="8">
                  <c:v>1.2625999999999999</c:v>
                </c:pt>
                <c:pt idx="9">
                  <c:v>1.3501000000000001</c:v>
                </c:pt>
                <c:pt idx="10">
                  <c:v>1.4363999999999999</c:v>
                </c:pt>
                <c:pt idx="11">
                  <c:v>1.5246999999999999</c:v>
                </c:pt>
                <c:pt idx="12">
                  <c:v>1.6143000000000001</c:v>
                </c:pt>
                <c:pt idx="13">
                  <c:v>1.6865000000000001</c:v>
                </c:pt>
                <c:pt idx="14">
                  <c:v>1.7216</c:v>
                </c:pt>
                <c:pt idx="15">
                  <c:v>1.7245999999999999</c:v>
                </c:pt>
                <c:pt idx="16">
                  <c:v>1.6135999999999999</c:v>
                </c:pt>
                <c:pt idx="17">
                  <c:v>1.5515000000000001</c:v>
                </c:pt>
              </c:numCache>
            </c:numRef>
          </c:xVal>
          <c:yVal>
            <c:numRef>
              <c:f>'Airfoil 1-00'!$J$47:$J$66</c:f>
              <c:numCache>
                <c:formatCode>0.0000</c:formatCode>
                <c:ptCount val="20"/>
                <c:pt idx="0">
                  <c:v>6.7966499999999999E-2</c:v>
                </c:pt>
                <c:pt idx="1">
                  <c:v>2.5935E-2</c:v>
                </c:pt>
                <c:pt idx="2">
                  <c:v>2.0600999999999998E-2</c:v>
                </c:pt>
                <c:pt idx="3">
                  <c:v>1.7555999999999999E-2</c:v>
                </c:pt>
                <c:pt idx="4">
                  <c:v>1.6222500000000001E-2</c:v>
                </c:pt>
                <c:pt idx="5">
                  <c:v>1.6757999999999999E-2</c:v>
                </c:pt>
                <c:pt idx="6">
                  <c:v>1.7944500000000002E-2</c:v>
                </c:pt>
                <c:pt idx="7">
                  <c:v>1.8984000000000001E-2</c:v>
                </c:pt>
                <c:pt idx="8">
                  <c:v>2.0223000000000001E-2</c:v>
                </c:pt>
                <c:pt idx="9">
                  <c:v>2.2301999999999999E-2</c:v>
                </c:pt>
                <c:pt idx="10">
                  <c:v>2.5452000000000002E-2</c:v>
                </c:pt>
                <c:pt idx="11">
                  <c:v>2.9179500000000001E-2</c:v>
                </c:pt>
                <c:pt idx="12">
                  <c:v>3.3494999999999997E-2</c:v>
                </c:pt>
                <c:pt idx="13">
                  <c:v>3.7380000000000004E-2</c:v>
                </c:pt>
                <c:pt idx="14">
                  <c:v>4.0267500000000005E-2</c:v>
                </c:pt>
                <c:pt idx="15">
                  <c:v>4.3973999999999999E-2</c:v>
                </c:pt>
                <c:pt idx="16">
                  <c:v>7.1126999999999996E-2</c:v>
                </c:pt>
                <c:pt idx="17">
                  <c:v>9.4090499999999994E-2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84-40D4-B223-C934689ABCB3}"/>
            </c:ext>
          </c:extLst>
        </c:ser>
        <c:ser>
          <c:idx val="2"/>
          <c:order val="2"/>
          <c:tx>
            <c:strRef>
              <c:f>'Airfoil 1-00'!$E$69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1-00'!$G$72:$G$91</c:f>
              <c:numCache>
                <c:formatCode>0.0000</c:formatCode>
                <c:ptCount val="20"/>
                <c:pt idx="0">
                  <c:v>0.27779999999999999</c:v>
                </c:pt>
                <c:pt idx="1">
                  <c:v>0.43769999999999998</c:v>
                </c:pt>
                <c:pt idx="2">
                  <c:v>0.64270000000000005</c:v>
                </c:pt>
                <c:pt idx="3">
                  <c:v>0.77539999999999998</c:v>
                </c:pt>
                <c:pt idx="4">
                  <c:v>0.86839999999999995</c:v>
                </c:pt>
                <c:pt idx="5">
                  <c:v>0.98029999999999995</c:v>
                </c:pt>
                <c:pt idx="6">
                  <c:v>1.085</c:v>
                </c:pt>
                <c:pt idx="7">
                  <c:v>1.1839999999999999</c:v>
                </c:pt>
                <c:pt idx="8">
                  <c:v>1.2762</c:v>
                </c:pt>
                <c:pt idx="9">
                  <c:v>1.3629</c:v>
                </c:pt>
                <c:pt idx="10">
                  <c:v>1.4454</c:v>
                </c:pt>
                <c:pt idx="11">
                  <c:v>1.5258</c:v>
                </c:pt>
                <c:pt idx="12">
                  <c:v>1.5972</c:v>
                </c:pt>
                <c:pt idx="13">
                  <c:v>1.6539999999999999</c:v>
                </c:pt>
                <c:pt idx="14">
                  <c:v>1.698</c:v>
                </c:pt>
                <c:pt idx="15">
                  <c:v>1.7255</c:v>
                </c:pt>
                <c:pt idx="16">
                  <c:v>1.6837</c:v>
                </c:pt>
                <c:pt idx="17">
                  <c:v>1.649</c:v>
                </c:pt>
                <c:pt idx="18">
                  <c:v>1.5941000000000001</c:v>
                </c:pt>
              </c:numCache>
            </c:numRef>
          </c:xVal>
          <c:yVal>
            <c:numRef>
              <c:f>'Airfoil 1-00'!$J$72:$J$91</c:f>
              <c:numCache>
                <c:formatCode>0.0000</c:formatCode>
                <c:ptCount val="20"/>
                <c:pt idx="0">
                  <c:v>1.8239999999999999E-2</c:v>
                </c:pt>
                <c:pt idx="1">
                  <c:v>1.376E-2</c:v>
                </c:pt>
                <c:pt idx="2">
                  <c:v>1.034E-2</c:v>
                </c:pt>
                <c:pt idx="3">
                  <c:v>1.027E-2</c:v>
                </c:pt>
                <c:pt idx="4">
                  <c:v>1.059E-2</c:v>
                </c:pt>
                <c:pt idx="5">
                  <c:v>1.1390000000000001E-2</c:v>
                </c:pt>
                <c:pt idx="6">
                  <c:v>1.2160000000000001E-2</c:v>
                </c:pt>
                <c:pt idx="7">
                  <c:v>1.311E-2</c:v>
                </c:pt>
                <c:pt idx="8">
                  <c:v>1.4540000000000001E-2</c:v>
                </c:pt>
                <c:pt idx="9">
                  <c:v>1.652E-2</c:v>
                </c:pt>
                <c:pt idx="10">
                  <c:v>1.89E-2</c:v>
                </c:pt>
                <c:pt idx="11">
                  <c:v>2.1530000000000001E-2</c:v>
                </c:pt>
                <c:pt idx="12">
                  <c:v>2.4039999999999999E-2</c:v>
                </c:pt>
                <c:pt idx="13">
                  <c:v>2.6679999999999999E-2</c:v>
                </c:pt>
                <c:pt idx="14">
                  <c:v>2.9649999999999999E-2</c:v>
                </c:pt>
                <c:pt idx="15">
                  <c:v>3.4439999999999998E-2</c:v>
                </c:pt>
                <c:pt idx="16">
                  <c:v>4.759E-2</c:v>
                </c:pt>
                <c:pt idx="17">
                  <c:v>6.3390000000000002E-2</c:v>
                </c:pt>
                <c:pt idx="18">
                  <c:v>8.4430000000000005E-2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D84-40D4-B223-C934689ABCB3}"/>
            </c:ext>
          </c:extLst>
        </c:ser>
        <c:ser>
          <c:idx val="3"/>
          <c:order val="3"/>
          <c:tx>
            <c:strRef>
              <c:f>'Airfoil 1-00'!$E$94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1-00'!$G$97:$G$116</c:f>
              <c:numCache>
                <c:formatCode>0.0000</c:formatCode>
                <c:ptCount val="20"/>
                <c:pt idx="0">
                  <c:v>0.125</c:v>
                </c:pt>
                <c:pt idx="1">
                  <c:v>0.4652</c:v>
                </c:pt>
                <c:pt idx="2">
                  <c:v>0.67649999999999999</c:v>
                </c:pt>
                <c:pt idx="3">
                  <c:v>0.78910000000000002</c:v>
                </c:pt>
                <c:pt idx="4">
                  <c:v>0.87139999999999995</c:v>
                </c:pt>
                <c:pt idx="5">
                  <c:v>0.98340000000000005</c:v>
                </c:pt>
                <c:pt idx="6">
                  <c:v>1.0884</c:v>
                </c:pt>
                <c:pt idx="7">
                  <c:v>1.1875</c:v>
                </c:pt>
                <c:pt idx="8">
                  <c:v>1.2810999999999999</c:v>
                </c:pt>
                <c:pt idx="9">
                  <c:v>1.3693</c:v>
                </c:pt>
                <c:pt idx="10">
                  <c:v>1.4534</c:v>
                </c:pt>
                <c:pt idx="11">
                  <c:v>1.5328999999999999</c:v>
                </c:pt>
                <c:pt idx="12">
                  <c:v>1.6031</c:v>
                </c:pt>
                <c:pt idx="13">
                  <c:v>1.6624000000000001</c:v>
                </c:pt>
                <c:pt idx="14">
                  <c:v>1.7149000000000001</c:v>
                </c:pt>
                <c:pt idx="15">
                  <c:v>1.7122999999999999</c:v>
                </c:pt>
                <c:pt idx="16">
                  <c:v>1.6930000000000001</c:v>
                </c:pt>
                <c:pt idx="17">
                  <c:v>1.6638999999999999</c:v>
                </c:pt>
                <c:pt idx="18">
                  <c:v>1.6145</c:v>
                </c:pt>
              </c:numCache>
            </c:numRef>
          </c:xVal>
          <c:yVal>
            <c:numRef>
              <c:f>'Airfoil 1-00'!$H$97:$H$116</c:f>
              <c:numCache>
                <c:formatCode>0.0000</c:formatCode>
                <c:ptCount val="20"/>
                <c:pt idx="0">
                  <c:v>2.5000000000000001E-2</c:v>
                </c:pt>
                <c:pt idx="1">
                  <c:v>1.1639999999999999E-2</c:v>
                </c:pt>
                <c:pt idx="2">
                  <c:v>9.3100000000000006E-3</c:v>
                </c:pt>
                <c:pt idx="3">
                  <c:v>9.5999999999999992E-3</c:v>
                </c:pt>
                <c:pt idx="4">
                  <c:v>9.7199999999999995E-3</c:v>
                </c:pt>
                <c:pt idx="5">
                  <c:v>1.043E-2</c:v>
                </c:pt>
                <c:pt idx="6">
                  <c:v>1.1180000000000001E-2</c:v>
                </c:pt>
                <c:pt idx="7">
                  <c:v>1.217E-2</c:v>
                </c:pt>
                <c:pt idx="8">
                  <c:v>1.362E-2</c:v>
                </c:pt>
                <c:pt idx="9">
                  <c:v>1.553E-2</c:v>
                </c:pt>
                <c:pt idx="10">
                  <c:v>1.772E-2</c:v>
                </c:pt>
                <c:pt idx="11">
                  <c:v>2.009E-2</c:v>
                </c:pt>
                <c:pt idx="12">
                  <c:v>2.232E-2</c:v>
                </c:pt>
                <c:pt idx="13">
                  <c:v>2.4889999999999999E-2</c:v>
                </c:pt>
                <c:pt idx="14">
                  <c:v>2.7689999999999999E-2</c:v>
                </c:pt>
                <c:pt idx="15">
                  <c:v>3.5349999999999999E-2</c:v>
                </c:pt>
                <c:pt idx="16">
                  <c:v>4.6550000000000001E-2</c:v>
                </c:pt>
                <c:pt idx="17">
                  <c:v>6.166E-2</c:v>
                </c:pt>
                <c:pt idx="18">
                  <c:v>8.1869999999999998E-2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84-40D4-B223-C934689ABC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559872"/>
        <c:axId val="184560448"/>
      </c:scatterChart>
      <c:valAx>
        <c:axId val="184559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560448"/>
        <c:crosses val="autoZero"/>
        <c:crossBetween val="midCat"/>
      </c:valAx>
      <c:valAx>
        <c:axId val="1845604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559872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1-00'!$F$22:$F$41</c:f>
              <c:numCache>
                <c:formatCode>0.0000</c:formatCode>
                <c:ptCount val="20"/>
                <c:pt idx="0">
                  <c:v>-2</c:v>
                </c:pt>
                <c:pt idx="1">
                  <c:v>-1</c:v>
                </c:pt>
                <c:pt idx="2">
                  <c:v>0</c:v>
                </c:pt>
                <c:pt idx="3">
                  <c:v>1</c:v>
                </c:pt>
                <c:pt idx="4">
                  <c:v>2</c:v>
                </c:pt>
                <c:pt idx="5">
                  <c:v>3</c:v>
                </c:pt>
                <c:pt idx="6">
                  <c:v>4</c:v>
                </c:pt>
                <c:pt idx="7">
                  <c:v>5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</c:numCache>
            </c:numRef>
          </c:xVal>
          <c:yVal>
            <c:numRef>
              <c:f>'Airfoil 1-00'!$G$22:$G$41</c:f>
              <c:numCache>
                <c:formatCode>0.0000</c:formatCode>
                <c:ptCount val="20"/>
                <c:pt idx="0">
                  <c:v>0.21729999999999999</c:v>
                </c:pt>
                <c:pt idx="1">
                  <c:v>0.4234</c:v>
                </c:pt>
                <c:pt idx="2">
                  <c:v>0.53790000000000004</c:v>
                </c:pt>
                <c:pt idx="3">
                  <c:v>0.72170000000000001</c:v>
                </c:pt>
                <c:pt idx="4">
                  <c:v>0.90339999999999998</c:v>
                </c:pt>
                <c:pt idx="5">
                  <c:v>1.046</c:v>
                </c:pt>
                <c:pt idx="6">
                  <c:v>1.1519999999999999</c:v>
                </c:pt>
                <c:pt idx="7">
                  <c:v>1.2534000000000001</c:v>
                </c:pt>
                <c:pt idx="8">
                  <c:v>1.3435999999999999</c:v>
                </c:pt>
                <c:pt idx="9">
                  <c:v>1.4333</c:v>
                </c:pt>
                <c:pt idx="10">
                  <c:v>1.5212000000000001</c:v>
                </c:pt>
                <c:pt idx="11">
                  <c:v>1.6094999999999999</c:v>
                </c:pt>
                <c:pt idx="12">
                  <c:v>1.6819999999999999</c:v>
                </c:pt>
                <c:pt idx="13">
                  <c:v>1.73</c:v>
                </c:pt>
                <c:pt idx="14">
                  <c:v>1.7399</c:v>
                </c:pt>
                <c:pt idx="15">
                  <c:v>1.6968000000000001</c:v>
                </c:pt>
                <c:pt idx="16">
                  <c:v>1.6165</c:v>
                </c:pt>
                <c:pt idx="17">
                  <c:v>1.5528999999999999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99-4CA8-B115-EC26083E1F18}"/>
            </c:ext>
          </c:extLst>
        </c:ser>
        <c:ser>
          <c:idx val="1"/>
          <c:order val="1"/>
          <c:tx>
            <c:strRef>
              <c:f>'Airfoil 1-00'!$E$44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1-00'!$F$47:$F$66</c:f>
              <c:numCache>
                <c:formatCode>0.0000</c:formatCode>
                <c:ptCount val="20"/>
                <c:pt idx="0">
                  <c:v>-4</c:v>
                </c:pt>
                <c:pt idx="1">
                  <c:v>-2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14</c:v>
                </c:pt>
                <c:pt idx="17">
                  <c:v>15</c:v>
                </c:pt>
              </c:numCache>
            </c:numRef>
          </c:xVal>
          <c:yVal>
            <c:numRef>
              <c:f>'Airfoil 1-00'!$G$47:$G$66</c:f>
              <c:numCache>
                <c:formatCode>0.0000</c:formatCode>
                <c:ptCount val="20"/>
                <c:pt idx="0">
                  <c:v>-0.15809999999999999</c:v>
                </c:pt>
                <c:pt idx="1">
                  <c:v>0.32390000000000002</c:v>
                </c:pt>
                <c:pt idx="2">
                  <c:v>0.51339999999999997</c:v>
                </c:pt>
                <c:pt idx="3">
                  <c:v>0.62470000000000003</c:v>
                </c:pt>
                <c:pt idx="4">
                  <c:v>0.81340000000000001</c:v>
                </c:pt>
                <c:pt idx="5">
                  <c:v>0.95679999999999998</c:v>
                </c:pt>
                <c:pt idx="6">
                  <c:v>1.0687</c:v>
                </c:pt>
                <c:pt idx="7">
                  <c:v>1.1700999999999999</c:v>
                </c:pt>
                <c:pt idx="8">
                  <c:v>1.2625999999999999</c:v>
                </c:pt>
                <c:pt idx="9">
                  <c:v>1.3501000000000001</c:v>
                </c:pt>
                <c:pt idx="10">
                  <c:v>1.4363999999999999</c:v>
                </c:pt>
                <c:pt idx="11">
                  <c:v>1.5246999999999999</c:v>
                </c:pt>
                <c:pt idx="12">
                  <c:v>1.6143000000000001</c:v>
                </c:pt>
                <c:pt idx="13">
                  <c:v>1.6865000000000001</c:v>
                </c:pt>
                <c:pt idx="14">
                  <c:v>1.7216</c:v>
                </c:pt>
                <c:pt idx="15">
                  <c:v>1.7245999999999999</c:v>
                </c:pt>
                <c:pt idx="16">
                  <c:v>1.6135999999999999</c:v>
                </c:pt>
                <c:pt idx="17">
                  <c:v>1.5515000000000001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499-4CA8-B115-EC26083E1F18}"/>
            </c:ext>
          </c:extLst>
        </c:ser>
        <c:ser>
          <c:idx val="2"/>
          <c:order val="2"/>
          <c:tx>
            <c:strRef>
              <c:f>'Airfoil 1-00'!$E$69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1-00'!$F$72:$F$91</c:f>
              <c:numCache>
                <c:formatCode>0.0000</c:formatCode>
                <c:ptCount val="20"/>
                <c:pt idx="0">
                  <c:v>-3</c:v>
                </c:pt>
                <c:pt idx="1">
                  <c:v>-2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</c:numCache>
            </c:numRef>
          </c:xVal>
          <c:yVal>
            <c:numRef>
              <c:f>'Airfoil 1-00'!$G$72:$G$91</c:f>
              <c:numCache>
                <c:formatCode>0.0000</c:formatCode>
                <c:ptCount val="20"/>
                <c:pt idx="0">
                  <c:v>0.27779999999999999</c:v>
                </c:pt>
                <c:pt idx="1">
                  <c:v>0.43769999999999998</c:v>
                </c:pt>
                <c:pt idx="2">
                  <c:v>0.64270000000000005</c:v>
                </c:pt>
                <c:pt idx="3">
                  <c:v>0.77539999999999998</c:v>
                </c:pt>
                <c:pt idx="4">
                  <c:v>0.86839999999999995</c:v>
                </c:pt>
                <c:pt idx="5">
                  <c:v>0.98029999999999995</c:v>
                </c:pt>
                <c:pt idx="6">
                  <c:v>1.085</c:v>
                </c:pt>
                <c:pt idx="7">
                  <c:v>1.1839999999999999</c:v>
                </c:pt>
                <c:pt idx="8">
                  <c:v>1.2762</c:v>
                </c:pt>
                <c:pt idx="9">
                  <c:v>1.3629</c:v>
                </c:pt>
                <c:pt idx="10">
                  <c:v>1.4454</c:v>
                </c:pt>
                <c:pt idx="11">
                  <c:v>1.5258</c:v>
                </c:pt>
                <c:pt idx="12">
                  <c:v>1.5972</c:v>
                </c:pt>
                <c:pt idx="13">
                  <c:v>1.6539999999999999</c:v>
                </c:pt>
                <c:pt idx="14">
                  <c:v>1.698</c:v>
                </c:pt>
                <c:pt idx="15">
                  <c:v>1.7255</c:v>
                </c:pt>
                <c:pt idx="16">
                  <c:v>1.6837</c:v>
                </c:pt>
                <c:pt idx="17">
                  <c:v>1.649</c:v>
                </c:pt>
                <c:pt idx="18">
                  <c:v>1.5941000000000001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499-4CA8-B115-EC26083E1F18}"/>
            </c:ext>
          </c:extLst>
        </c:ser>
        <c:ser>
          <c:idx val="3"/>
          <c:order val="3"/>
          <c:tx>
            <c:strRef>
              <c:f>'Airfoil 1-00'!$E$94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1-00'!$F$97:$F$116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-2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</c:numCache>
            </c:numRef>
          </c:xVal>
          <c:yVal>
            <c:numRef>
              <c:f>'Airfoil 1-00'!$G$97:$G$116</c:f>
              <c:numCache>
                <c:formatCode>0.0000</c:formatCode>
                <c:ptCount val="20"/>
                <c:pt idx="0">
                  <c:v>0.125</c:v>
                </c:pt>
                <c:pt idx="1">
                  <c:v>0.4652</c:v>
                </c:pt>
                <c:pt idx="2">
                  <c:v>0.67649999999999999</c:v>
                </c:pt>
                <c:pt idx="3">
                  <c:v>0.78910000000000002</c:v>
                </c:pt>
                <c:pt idx="4">
                  <c:v>0.87139999999999995</c:v>
                </c:pt>
                <c:pt idx="5">
                  <c:v>0.98340000000000005</c:v>
                </c:pt>
                <c:pt idx="6">
                  <c:v>1.0884</c:v>
                </c:pt>
                <c:pt idx="7">
                  <c:v>1.1875</c:v>
                </c:pt>
                <c:pt idx="8">
                  <c:v>1.2810999999999999</c:v>
                </c:pt>
                <c:pt idx="9">
                  <c:v>1.3693</c:v>
                </c:pt>
                <c:pt idx="10">
                  <c:v>1.4534</c:v>
                </c:pt>
                <c:pt idx="11">
                  <c:v>1.5328999999999999</c:v>
                </c:pt>
                <c:pt idx="12">
                  <c:v>1.6031</c:v>
                </c:pt>
                <c:pt idx="13">
                  <c:v>1.6624000000000001</c:v>
                </c:pt>
                <c:pt idx="14">
                  <c:v>1.7149000000000001</c:v>
                </c:pt>
                <c:pt idx="15">
                  <c:v>1.7122999999999999</c:v>
                </c:pt>
                <c:pt idx="16">
                  <c:v>1.6930000000000001</c:v>
                </c:pt>
                <c:pt idx="17">
                  <c:v>1.6638999999999999</c:v>
                </c:pt>
                <c:pt idx="18">
                  <c:v>1.6145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499-4CA8-B115-EC26083E1F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562752"/>
        <c:axId val="184563328"/>
      </c:scatterChart>
      <c:valAx>
        <c:axId val="184562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563328"/>
        <c:crosses val="autoZero"/>
        <c:crossBetween val="midCat"/>
      </c:valAx>
      <c:valAx>
        <c:axId val="184563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56275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1-00'!$G$22:$G$41</c:f>
              <c:numCache>
                <c:formatCode>0.0000</c:formatCode>
                <c:ptCount val="20"/>
                <c:pt idx="0">
                  <c:v>0.21729999999999999</c:v>
                </c:pt>
                <c:pt idx="1">
                  <c:v>0.4234</c:v>
                </c:pt>
                <c:pt idx="2">
                  <c:v>0.53790000000000004</c:v>
                </c:pt>
                <c:pt idx="3">
                  <c:v>0.72170000000000001</c:v>
                </c:pt>
                <c:pt idx="4">
                  <c:v>0.90339999999999998</c:v>
                </c:pt>
                <c:pt idx="5">
                  <c:v>1.046</c:v>
                </c:pt>
                <c:pt idx="6">
                  <c:v>1.1519999999999999</c:v>
                </c:pt>
                <c:pt idx="7">
                  <c:v>1.2534000000000001</c:v>
                </c:pt>
                <c:pt idx="8">
                  <c:v>1.3435999999999999</c:v>
                </c:pt>
                <c:pt idx="9">
                  <c:v>1.4333</c:v>
                </c:pt>
                <c:pt idx="10">
                  <c:v>1.5212000000000001</c:v>
                </c:pt>
                <c:pt idx="11">
                  <c:v>1.6094999999999999</c:v>
                </c:pt>
                <c:pt idx="12">
                  <c:v>1.6819999999999999</c:v>
                </c:pt>
                <c:pt idx="13">
                  <c:v>1.73</c:v>
                </c:pt>
                <c:pt idx="14">
                  <c:v>1.7399</c:v>
                </c:pt>
                <c:pt idx="15">
                  <c:v>1.6968000000000001</c:v>
                </c:pt>
                <c:pt idx="16">
                  <c:v>1.6165</c:v>
                </c:pt>
                <c:pt idx="17">
                  <c:v>1.5528999999999999</c:v>
                </c:pt>
              </c:numCache>
            </c:numRef>
          </c:xVal>
          <c:yVal>
            <c:numRef>
              <c:f>'Airfoil 1-00'!$I$22:$I$41</c:f>
              <c:numCache>
                <c:formatCode>0.0000</c:formatCode>
                <c:ptCount val="20"/>
                <c:pt idx="0">
                  <c:v>-0.1333</c:v>
                </c:pt>
                <c:pt idx="1">
                  <c:v>-0.1515</c:v>
                </c:pt>
                <c:pt idx="2">
                  <c:v>-0.1477</c:v>
                </c:pt>
                <c:pt idx="3">
                  <c:v>-0.15959999999999999</c:v>
                </c:pt>
                <c:pt idx="4">
                  <c:v>-0.16869999999999999</c:v>
                </c:pt>
                <c:pt idx="5">
                  <c:v>-0.17119999999999999</c:v>
                </c:pt>
                <c:pt idx="6">
                  <c:v>-0.16750000000000001</c:v>
                </c:pt>
                <c:pt idx="7">
                  <c:v>-0.16300000000000001</c:v>
                </c:pt>
                <c:pt idx="8">
                  <c:v>-0.15720000000000001</c:v>
                </c:pt>
                <c:pt idx="9">
                  <c:v>-0.1525</c:v>
                </c:pt>
                <c:pt idx="10">
                  <c:v>-0.14829999999999999</c:v>
                </c:pt>
                <c:pt idx="11">
                  <c:v>-0.14460000000000001</c:v>
                </c:pt>
                <c:pt idx="12">
                  <c:v>-0.1389</c:v>
                </c:pt>
                <c:pt idx="13">
                  <c:v>-0.12939999999999999</c:v>
                </c:pt>
                <c:pt idx="14">
                  <c:v>-0.115</c:v>
                </c:pt>
                <c:pt idx="15">
                  <c:v>-9.7299999999999998E-2</c:v>
                </c:pt>
                <c:pt idx="16">
                  <c:v>-8.8999999999999996E-2</c:v>
                </c:pt>
                <c:pt idx="17">
                  <c:v>-9.0200000000000002E-2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50-450A-A0CF-21474C9983C8}"/>
            </c:ext>
          </c:extLst>
        </c:ser>
        <c:ser>
          <c:idx val="1"/>
          <c:order val="1"/>
          <c:tx>
            <c:strRef>
              <c:f>'Airfoil 1-00'!$E$44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1-00'!$G$47:$G$66</c:f>
              <c:numCache>
                <c:formatCode>0.0000</c:formatCode>
                <c:ptCount val="20"/>
                <c:pt idx="0">
                  <c:v>-0.15809999999999999</c:v>
                </c:pt>
                <c:pt idx="1">
                  <c:v>0.32390000000000002</c:v>
                </c:pt>
                <c:pt idx="2">
                  <c:v>0.51339999999999997</c:v>
                </c:pt>
                <c:pt idx="3">
                  <c:v>0.62470000000000003</c:v>
                </c:pt>
                <c:pt idx="4">
                  <c:v>0.81340000000000001</c:v>
                </c:pt>
                <c:pt idx="5">
                  <c:v>0.95679999999999998</c:v>
                </c:pt>
                <c:pt idx="6">
                  <c:v>1.0687</c:v>
                </c:pt>
                <c:pt idx="7">
                  <c:v>1.1700999999999999</c:v>
                </c:pt>
                <c:pt idx="8">
                  <c:v>1.2625999999999999</c:v>
                </c:pt>
                <c:pt idx="9">
                  <c:v>1.3501000000000001</c:v>
                </c:pt>
                <c:pt idx="10">
                  <c:v>1.4363999999999999</c:v>
                </c:pt>
                <c:pt idx="11">
                  <c:v>1.5246999999999999</c:v>
                </c:pt>
                <c:pt idx="12">
                  <c:v>1.6143000000000001</c:v>
                </c:pt>
                <c:pt idx="13">
                  <c:v>1.6865000000000001</c:v>
                </c:pt>
                <c:pt idx="14">
                  <c:v>1.7216</c:v>
                </c:pt>
                <c:pt idx="15">
                  <c:v>1.7245999999999999</c:v>
                </c:pt>
                <c:pt idx="16">
                  <c:v>1.6135999999999999</c:v>
                </c:pt>
                <c:pt idx="17">
                  <c:v>1.5515000000000001</c:v>
                </c:pt>
              </c:numCache>
            </c:numRef>
          </c:xVal>
          <c:yVal>
            <c:numRef>
              <c:f>'Airfoil 1-00'!$I$47:$I$66</c:f>
              <c:numCache>
                <c:formatCode>0.0000</c:formatCode>
                <c:ptCount val="20"/>
                <c:pt idx="0">
                  <c:v>-7.4800000000000005E-2</c:v>
                </c:pt>
                <c:pt idx="1">
                  <c:v>-0.14749999999999999</c:v>
                </c:pt>
                <c:pt idx="2">
                  <c:v>-0.16200000000000001</c:v>
                </c:pt>
                <c:pt idx="3">
                  <c:v>-0.15620000000000001</c:v>
                </c:pt>
                <c:pt idx="4">
                  <c:v>-0.1694</c:v>
                </c:pt>
                <c:pt idx="5">
                  <c:v>-0.17380000000000001</c:v>
                </c:pt>
                <c:pt idx="6">
                  <c:v>-0.1721</c:v>
                </c:pt>
                <c:pt idx="7">
                  <c:v>-0.16830000000000001</c:v>
                </c:pt>
                <c:pt idx="8">
                  <c:v>-0.16320000000000001</c:v>
                </c:pt>
                <c:pt idx="9">
                  <c:v>-0.15770000000000001</c:v>
                </c:pt>
                <c:pt idx="10">
                  <c:v>-0.15279999999999999</c:v>
                </c:pt>
                <c:pt idx="11">
                  <c:v>-0.14879999999999999</c:v>
                </c:pt>
                <c:pt idx="12">
                  <c:v>-0.1454</c:v>
                </c:pt>
                <c:pt idx="13">
                  <c:v>-0.13919999999999999</c:v>
                </c:pt>
                <c:pt idx="14">
                  <c:v>-0.12759999999999999</c:v>
                </c:pt>
                <c:pt idx="15">
                  <c:v>-0.11219999999999999</c:v>
                </c:pt>
                <c:pt idx="16">
                  <c:v>-9.4600000000000004E-2</c:v>
                </c:pt>
                <c:pt idx="17">
                  <c:v>-9.74E-2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50-450A-A0CF-21474C9983C8}"/>
            </c:ext>
          </c:extLst>
        </c:ser>
        <c:ser>
          <c:idx val="2"/>
          <c:order val="2"/>
          <c:tx>
            <c:strRef>
              <c:f>'Airfoil 1-00'!$E$69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1-00'!$G$72:$G$91</c:f>
              <c:numCache>
                <c:formatCode>0.0000</c:formatCode>
                <c:ptCount val="20"/>
                <c:pt idx="0">
                  <c:v>0.27779999999999999</c:v>
                </c:pt>
                <c:pt idx="1">
                  <c:v>0.43769999999999998</c:v>
                </c:pt>
                <c:pt idx="2">
                  <c:v>0.64270000000000005</c:v>
                </c:pt>
                <c:pt idx="3">
                  <c:v>0.77539999999999998</c:v>
                </c:pt>
                <c:pt idx="4">
                  <c:v>0.86839999999999995</c:v>
                </c:pt>
                <c:pt idx="5">
                  <c:v>0.98029999999999995</c:v>
                </c:pt>
                <c:pt idx="6">
                  <c:v>1.085</c:v>
                </c:pt>
                <c:pt idx="7">
                  <c:v>1.1839999999999999</c:v>
                </c:pt>
                <c:pt idx="8">
                  <c:v>1.2762</c:v>
                </c:pt>
                <c:pt idx="9">
                  <c:v>1.3629</c:v>
                </c:pt>
                <c:pt idx="10">
                  <c:v>1.4454</c:v>
                </c:pt>
                <c:pt idx="11">
                  <c:v>1.5258</c:v>
                </c:pt>
                <c:pt idx="12">
                  <c:v>1.5972</c:v>
                </c:pt>
                <c:pt idx="13">
                  <c:v>1.6539999999999999</c:v>
                </c:pt>
                <c:pt idx="14">
                  <c:v>1.698</c:v>
                </c:pt>
                <c:pt idx="15">
                  <c:v>1.7255</c:v>
                </c:pt>
                <c:pt idx="16">
                  <c:v>1.6837</c:v>
                </c:pt>
                <c:pt idx="17">
                  <c:v>1.649</c:v>
                </c:pt>
                <c:pt idx="18">
                  <c:v>1.5941000000000001</c:v>
                </c:pt>
              </c:numCache>
            </c:numRef>
          </c:xVal>
          <c:yVal>
            <c:numRef>
              <c:f>'Airfoil 1-00'!$I$72:$I$91</c:f>
              <c:numCache>
                <c:formatCode>0.0000</c:formatCode>
                <c:ptCount val="20"/>
                <c:pt idx="0">
                  <c:v>-0.15129999999999999</c:v>
                </c:pt>
                <c:pt idx="1">
                  <c:v>-0.1598</c:v>
                </c:pt>
                <c:pt idx="2">
                  <c:v>-0.1789</c:v>
                </c:pt>
                <c:pt idx="3">
                  <c:v>-0.18090000000000001</c:v>
                </c:pt>
                <c:pt idx="4">
                  <c:v>-0.1754</c:v>
                </c:pt>
                <c:pt idx="5">
                  <c:v>-0.1749</c:v>
                </c:pt>
                <c:pt idx="6">
                  <c:v>-0.17280000000000001</c:v>
                </c:pt>
                <c:pt idx="7">
                  <c:v>-0.1696</c:v>
                </c:pt>
                <c:pt idx="8">
                  <c:v>-0.16539999999999999</c:v>
                </c:pt>
                <c:pt idx="9">
                  <c:v>-0.1605</c:v>
                </c:pt>
                <c:pt idx="10">
                  <c:v>-0.15529999999999999</c:v>
                </c:pt>
                <c:pt idx="11">
                  <c:v>-0.14979999999999999</c:v>
                </c:pt>
                <c:pt idx="12">
                  <c:v>-0.1431</c:v>
                </c:pt>
                <c:pt idx="13">
                  <c:v>-0.13420000000000001</c:v>
                </c:pt>
                <c:pt idx="14">
                  <c:v>-0.12429999999999999</c:v>
                </c:pt>
                <c:pt idx="15">
                  <c:v>-0.1142</c:v>
                </c:pt>
                <c:pt idx="16">
                  <c:v>-0.10290000000000001</c:v>
                </c:pt>
                <c:pt idx="17">
                  <c:v>-0.1</c:v>
                </c:pt>
                <c:pt idx="18">
                  <c:v>-0.1024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50-450A-A0CF-21474C9983C8}"/>
            </c:ext>
          </c:extLst>
        </c:ser>
        <c:ser>
          <c:idx val="3"/>
          <c:order val="3"/>
          <c:tx>
            <c:strRef>
              <c:f>'Airfoil 1-00'!$E$94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1-00'!$G$97:$G$116</c:f>
              <c:numCache>
                <c:formatCode>0.0000</c:formatCode>
                <c:ptCount val="20"/>
                <c:pt idx="0">
                  <c:v>0.125</c:v>
                </c:pt>
                <c:pt idx="1">
                  <c:v>0.4652</c:v>
                </c:pt>
                <c:pt idx="2">
                  <c:v>0.67649999999999999</c:v>
                </c:pt>
                <c:pt idx="3">
                  <c:v>0.78910000000000002</c:v>
                </c:pt>
                <c:pt idx="4">
                  <c:v>0.87139999999999995</c:v>
                </c:pt>
                <c:pt idx="5">
                  <c:v>0.98340000000000005</c:v>
                </c:pt>
                <c:pt idx="6">
                  <c:v>1.0884</c:v>
                </c:pt>
                <c:pt idx="7">
                  <c:v>1.1875</c:v>
                </c:pt>
                <c:pt idx="8">
                  <c:v>1.2810999999999999</c:v>
                </c:pt>
                <c:pt idx="9">
                  <c:v>1.3693</c:v>
                </c:pt>
                <c:pt idx="10">
                  <c:v>1.4534</c:v>
                </c:pt>
                <c:pt idx="11">
                  <c:v>1.5328999999999999</c:v>
                </c:pt>
                <c:pt idx="12">
                  <c:v>1.6031</c:v>
                </c:pt>
                <c:pt idx="13">
                  <c:v>1.6624000000000001</c:v>
                </c:pt>
                <c:pt idx="14">
                  <c:v>1.7149000000000001</c:v>
                </c:pt>
                <c:pt idx="15">
                  <c:v>1.7122999999999999</c:v>
                </c:pt>
                <c:pt idx="16">
                  <c:v>1.6930000000000001</c:v>
                </c:pt>
                <c:pt idx="17">
                  <c:v>1.6638999999999999</c:v>
                </c:pt>
                <c:pt idx="18">
                  <c:v>1.6145</c:v>
                </c:pt>
              </c:numCache>
            </c:numRef>
          </c:xVal>
          <c:yVal>
            <c:numRef>
              <c:f>'Airfoil 1-00'!$I$97:$I$116</c:f>
              <c:numCache>
                <c:formatCode>0.0000</c:formatCode>
                <c:ptCount val="20"/>
                <c:pt idx="0">
                  <c:v>-0.14050000000000001</c:v>
                </c:pt>
                <c:pt idx="1">
                  <c:v>-0.16389999999999999</c:v>
                </c:pt>
                <c:pt idx="2">
                  <c:v>-0.18509999999999999</c:v>
                </c:pt>
                <c:pt idx="3">
                  <c:v>-0.1837</c:v>
                </c:pt>
                <c:pt idx="4">
                  <c:v>-0.17560000000000001</c:v>
                </c:pt>
                <c:pt idx="5">
                  <c:v>-0.17519999999999999</c:v>
                </c:pt>
                <c:pt idx="6">
                  <c:v>-0.17330000000000001</c:v>
                </c:pt>
                <c:pt idx="7">
                  <c:v>-0.17030000000000001</c:v>
                </c:pt>
                <c:pt idx="8">
                  <c:v>-0.1666</c:v>
                </c:pt>
                <c:pt idx="9">
                  <c:v>-0.16209999999999999</c:v>
                </c:pt>
                <c:pt idx="10">
                  <c:v>-0.15709999999999999</c:v>
                </c:pt>
                <c:pt idx="11">
                  <c:v>-0.1515</c:v>
                </c:pt>
                <c:pt idx="12">
                  <c:v>-0.1444</c:v>
                </c:pt>
                <c:pt idx="13">
                  <c:v>-0.13589999999999999</c:v>
                </c:pt>
                <c:pt idx="14">
                  <c:v>-0.12720000000000001</c:v>
                </c:pt>
                <c:pt idx="15">
                  <c:v>-0.1138</c:v>
                </c:pt>
                <c:pt idx="16">
                  <c:v>-0.10440000000000001</c:v>
                </c:pt>
                <c:pt idx="17">
                  <c:v>-0.1014</c:v>
                </c:pt>
                <c:pt idx="18">
                  <c:v>-0.1033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50-450A-A0CF-21474C9983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270272"/>
        <c:axId val="185270848"/>
      </c:scatterChart>
      <c:valAx>
        <c:axId val="1852702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270848"/>
        <c:crosses val="autoZero"/>
        <c:crossBetween val="midCat"/>
      </c:valAx>
      <c:valAx>
        <c:axId val="185270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27027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1-00'!$G$22:$G$41</c:f>
              <c:numCache>
                <c:formatCode>0.0000</c:formatCode>
                <c:ptCount val="20"/>
                <c:pt idx="0">
                  <c:v>0.21729999999999999</c:v>
                </c:pt>
                <c:pt idx="1">
                  <c:v>0.4234</c:v>
                </c:pt>
                <c:pt idx="2">
                  <c:v>0.53790000000000004</c:v>
                </c:pt>
                <c:pt idx="3">
                  <c:v>0.72170000000000001</c:v>
                </c:pt>
                <c:pt idx="4">
                  <c:v>0.90339999999999998</c:v>
                </c:pt>
                <c:pt idx="5">
                  <c:v>1.046</c:v>
                </c:pt>
                <c:pt idx="6">
                  <c:v>1.1519999999999999</c:v>
                </c:pt>
                <c:pt idx="7">
                  <c:v>1.2534000000000001</c:v>
                </c:pt>
                <c:pt idx="8">
                  <c:v>1.3435999999999999</c:v>
                </c:pt>
                <c:pt idx="9">
                  <c:v>1.4333</c:v>
                </c:pt>
                <c:pt idx="10">
                  <c:v>1.5212000000000001</c:v>
                </c:pt>
                <c:pt idx="11">
                  <c:v>1.6094999999999999</c:v>
                </c:pt>
                <c:pt idx="12">
                  <c:v>1.6819999999999999</c:v>
                </c:pt>
                <c:pt idx="13">
                  <c:v>1.73</c:v>
                </c:pt>
                <c:pt idx="14">
                  <c:v>1.7399</c:v>
                </c:pt>
                <c:pt idx="15">
                  <c:v>1.6968000000000001</c:v>
                </c:pt>
                <c:pt idx="16">
                  <c:v>1.6165</c:v>
                </c:pt>
                <c:pt idx="17">
                  <c:v>1.5528999999999999</c:v>
                </c:pt>
              </c:numCache>
            </c:numRef>
          </c:xVal>
          <c:yVal>
            <c:numRef>
              <c:f>'Airfoil 1-00'!$M$22:$M$41</c:f>
              <c:numCache>
                <c:formatCode>0.00</c:formatCode>
                <c:ptCount val="20"/>
                <c:pt idx="0">
                  <c:v>6.235651974288337</c:v>
                </c:pt>
                <c:pt idx="1">
                  <c:v>14.764445374341806</c:v>
                </c:pt>
                <c:pt idx="2">
                  <c:v>20.572149768615905</c:v>
                </c:pt>
                <c:pt idx="3">
                  <c:v>29.289772727272727</c:v>
                </c:pt>
                <c:pt idx="4">
                  <c:v>39.964609599646096</c:v>
                </c:pt>
                <c:pt idx="5">
                  <c:v>45.915455862341425</c:v>
                </c:pt>
                <c:pt idx="6">
                  <c:v>47.930101934678582</c:v>
                </c:pt>
                <c:pt idx="7">
                  <c:v>49.888552778220031</c:v>
                </c:pt>
                <c:pt idx="8">
                  <c:v>49.612288604977472</c:v>
                </c:pt>
                <c:pt idx="9">
                  <c:v>46.988820771727369</c:v>
                </c:pt>
                <c:pt idx="10">
                  <c:v>43.324219640009119</c:v>
                </c:pt>
                <c:pt idx="11">
                  <c:v>39.609686469459071</c:v>
                </c:pt>
                <c:pt idx="12">
                  <c:v>35.609941990938722</c:v>
                </c:pt>
                <c:pt idx="13">
                  <c:v>34.339023421992856</c:v>
                </c:pt>
                <c:pt idx="14">
                  <c:v>32.539133362009309</c:v>
                </c:pt>
                <c:pt idx="15">
                  <c:v>28.454998239170902</c:v>
                </c:pt>
                <c:pt idx="16">
                  <c:v>21.393877632049126</c:v>
                </c:pt>
                <c:pt idx="17">
                  <c:v>15.890671687610002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C5-49BC-88A3-75CDE78CE811}"/>
            </c:ext>
          </c:extLst>
        </c:ser>
        <c:ser>
          <c:idx val="1"/>
          <c:order val="1"/>
          <c:tx>
            <c:strRef>
              <c:f>'Airfoil 1-00'!$E$44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1-00'!$G$47:$G$66</c:f>
              <c:numCache>
                <c:formatCode>0.0000</c:formatCode>
                <c:ptCount val="20"/>
                <c:pt idx="0">
                  <c:v>-0.15809999999999999</c:v>
                </c:pt>
                <c:pt idx="1">
                  <c:v>0.32390000000000002</c:v>
                </c:pt>
                <c:pt idx="2">
                  <c:v>0.51339999999999997</c:v>
                </c:pt>
                <c:pt idx="3">
                  <c:v>0.62470000000000003</c:v>
                </c:pt>
                <c:pt idx="4">
                  <c:v>0.81340000000000001</c:v>
                </c:pt>
                <c:pt idx="5">
                  <c:v>0.95679999999999998</c:v>
                </c:pt>
                <c:pt idx="6">
                  <c:v>1.0687</c:v>
                </c:pt>
                <c:pt idx="7">
                  <c:v>1.1700999999999999</c:v>
                </c:pt>
                <c:pt idx="8">
                  <c:v>1.2625999999999999</c:v>
                </c:pt>
                <c:pt idx="9">
                  <c:v>1.3501000000000001</c:v>
                </c:pt>
                <c:pt idx="10">
                  <c:v>1.4363999999999999</c:v>
                </c:pt>
                <c:pt idx="11">
                  <c:v>1.5246999999999999</c:v>
                </c:pt>
                <c:pt idx="12">
                  <c:v>1.6143000000000001</c:v>
                </c:pt>
                <c:pt idx="13">
                  <c:v>1.6865000000000001</c:v>
                </c:pt>
                <c:pt idx="14">
                  <c:v>1.7216</c:v>
                </c:pt>
                <c:pt idx="15">
                  <c:v>1.7245999999999999</c:v>
                </c:pt>
                <c:pt idx="16">
                  <c:v>1.6135999999999999</c:v>
                </c:pt>
                <c:pt idx="17">
                  <c:v>1.5515000000000001</c:v>
                </c:pt>
              </c:numCache>
            </c:numRef>
          </c:xVal>
          <c:yVal>
            <c:numRef>
              <c:f>'Airfoil 1-00'!$M$47:$M$66</c:f>
              <c:numCache>
                <c:formatCode>0.00</c:formatCode>
                <c:ptCount val="20"/>
                <c:pt idx="0">
                  <c:v>0</c:v>
                </c:pt>
                <c:pt idx="1">
                  <c:v>12.488914594177754</c:v>
                </c:pt>
                <c:pt idx="2">
                  <c:v>24.921120333964371</c:v>
                </c:pt>
                <c:pt idx="3">
                  <c:v>35.583276372750063</c:v>
                </c:pt>
                <c:pt idx="4">
                  <c:v>50.140237324703342</c:v>
                </c:pt>
                <c:pt idx="5">
                  <c:v>57.095118749254091</c:v>
                </c:pt>
                <c:pt idx="6">
                  <c:v>59.555852768257672</c:v>
                </c:pt>
                <c:pt idx="7">
                  <c:v>61.636114622840282</c:v>
                </c:pt>
                <c:pt idx="8">
                  <c:v>62.43386243386243</c:v>
                </c:pt>
                <c:pt idx="9">
                  <c:v>60.537171554120711</c:v>
                </c:pt>
                <c:pt idx="10">
                  <c:v>56.435643564356425</c:v>
                </c:pt>
                <c:pt idx="11">
                  <c:v>52.252437498929041</c:v>
                </c:pt>
                <c:pt idx="12">
                  <c:v>48.195253022839239</c:v>
                </c:pt>
                <c:pt idx="13">
                  <c:v>45.117710005350453</c:v>
                </c:pt>
                <c:pt idx="14">
                  <c:v>42.754082076115971</c:v>
                </c:pt>
                <c:pt idx="15">
                  <c:v>39.218629189975893</c:v>
                </c:pt>
                <c:pt idx="16">
                  <c:v>22.686181056420207</c:v>
                </c:pt>
                <c:pt idx="17">
                  <c:v>16.489443673909694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6C5-49BC-88A3-75CDE78CE811}"/>
            </c:ext>
          </c:extLst>
        </c:ser>
        <c:ser>
          <c:idx val="2"/>
          <c:order val="2"/>
          <c:tx>
            <c:strRef>
              <c:f>'Airfoil 1-00'!$E$69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1-00'!$G$72:$G$91</c:f>
              <c:numCache>
                <c:formatCode>0.0000</c:formatCode>
                <c:ptCount val="20"/>
                <c:pt idx="0">
                  <c:v>0.27779999999999999</c:v>
                </c:pt>
                <c:pt idx="1">
                  <c:v>0.43769999999999998</c:v>
                </c:pt>
                <c:pt idx="2">
                  <c:v>0.64270000000000005</c:v>
                </c:pt>
                <c:pt idx="3">
                  <c:v>0.77539999999999998</c:v>
                </c:pt>
                <c:pt idx="4">
                  <c:v>0.86839999999999995</c:v>
                </c:pt>
                <c:pt idx="5">
                  <c:v>0.98029999999999995</c:v>
                </c:pt>
                <c:pt idx="6">
                  <c:v>1.085</c:v>
                </c:pt>
                <c:pt idx="7">
                  <c:v>1.1839999999999999</c:v>
                </c:pt>
                <c:pt idx="8">
                  <c:v>1.2762</c:v>
                </c:pt>
                <c:pt idx="9">
                  <c:v>1.3629</c:v>
                </c:pt>
                <c:pt idx="10">
                  <c:v>1.4454</c:v>
                </c:pt>
                <c:pt idx="11">
                  <c:v>1.5258</c:v>
                </c:pt>
                <c:pt idx="12">
                  <c:v>1.5972</c:v>
                </c:pt>
                <c:pt idx="13">
                  <c:v>1.6539999999999999</c:v>
                </c:pt>
                <c:pt idx="14">
                  <c:v>1.698</c:v>
                </c:pt>
                <c:pt idx="15">
                  <c:v>1.7255</c:v>
                </c:pt>
                <c:pt idx="16">
                  <c:v>1.6837</c:v>
                </c:pt>
                <c:pt idx="17">
                  <c:v>1.649</c:v>
                </c:pt>
                <c:pt idx="18">
                  <c:v>1.5941000000000001</c:v>
                </c:pt>
              </c:numCache>
            </c:numRef>
          </c:xVal>
          <c:yVal>
            <c:numRef>
              <c:f>'Airfoil 1-00'!$M$72:$M$91</c:f>
              <c:numCache>
                <c:formatCode>0.00</c:formatCode>
                <c:ptCount val="20"/>
                <c:pt idx="0">
                  <c:v>15.230263157894736</c:v>
                </c:pt>
                <c:pt idx="1">
                  <c:v>31.809593023255815</c:v>
                </c:pt>
                <c:pt idx="2">
                  <c:v>62.156673114119926</c:v>
                </c:pt>
                <c:pt idx="3">
                  <c:v>75.50146056475171</c:v>
                </c:pt>
                <c:pt idx="4">
                  <c:v>82.001888574126525</c:v>
                </c:pt>
                <c:pt idx="5">
                  <c:v>86.066725197541686</c:v>
                </c:pt>
                <c:pt idx="6">
                  <c:v>89.22697368421052</c:v>
                </c:pt>
                <c:pt idx="7">
                  <c:v>90.31273836765827</c:v>
                </c:pt>
                <c:pt idx="8">
                  <c:v>87.7716643741403</c:v>
                </c:pt>
                <c:pt idx="9">
                  <c:v>82.5</c:v>
                </c:pt>
                <c:pt idx="10">
                  <c:v>76.476190476190482</c:v>
                </c:pt>
                <c:pt idx="11">
                  <c:v>70.868555503947974</c:v>
                </c:pt>
                <c:pt idx="12">
                  <c:v>66.439267886855248</c:v>
                </c:pt>
                <c:pt idx="13">
                  <c:v>61.994002998500747</c:v>
                </c:pt>
                <c:pt idx="14">
                  <c:v>57.268128161888704</c:v>
                </c:pt>
                <c:pt idx="15">
                  <c:v>50.101626016260163</c:v>
                </c:pt>
                <c:pt idx="16">
                  <c:v>35.379281361630596</c:v>
                </c:pt>
                <c:pt idx="17">
                  <c:v>26.013566808644896</c:v>
                </c:pt>
                <c:pt idx="18">
                  <c:v>18.880729598483949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6C5-49BC-88A3-75CDE78CE811}"/>
            </c:ext>
          </c:extLst>
        </c:ser>
        <c:ser>
          <c:idx val="3"/>
          <c:order val="3"/>
          <c:tx>
            <c:strRef>
              <c:f>'Airfoil 1-00'!$E$94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1-00'!$G$97:$G$116</c:f>
              <c:numCache>
                <c:formatCode>0.0000</c:formatCode>
                <c:ptCount val="20"/>
                <c:pt idx="0">
                  <c:v>0.125</c:v>
                </c:pt>
                <c:pt idx="1">
                  <c:v>0.4652</c:v>
                </c:pt>
                <c:pt idx="2">
                  <c:v>0.67649999999999999</c:v>
                </c:pt>
                <c:pt idx="3">
                  <c:v>0.78910000000000002</c:v>
                </c:pt>
                <c:pt idx="4">
                  <c:v>0.87139999999999995</c:v>
                </c:pt>
                <c:pt idx="5">
                  <c:v>0.98340000000000005</c:v>
                </c:pt>
                <c:pt idx="6">
                  <c:v>1.0884</c:v>
                </c:pt>
                <c:pt idx="7">
                  <c:v>1.1875</c:v>
                </c:pt>
                <c:pt idx="8">
                  <c:v>1.2810999999999999</c:v>
                </c:pt>
                <c:pt idx="9">
                  <c:v>1.3693</c:v>
                </c:pt>
                <c:pt idx="10">
                  <c:v>1.4534</c:v>
                </c:pt>
                <c:pt idx="11">
                  <c:v>1.5328999999999999</c:v>
                </c:pt>
                <c:pt idx="12">
                  <c:v>1.6031</c:v>
                </c:pt>
                <c:pt idx="13">
                  <c:v>1.6624000000000001</c:v>
                </c:pt>
                <c:pt idx="14">
                  <c:v>1.7149000000000001</c:v>
                </c:pt>
                <c:pt idx="15">
                  <c:v>1.7122999999999999</c:v>
                </c:pt>
                <c:pt idx="16">
                  <c:v>1.6930000000000001</c:v>
                </c:pt>
                <c:pt idx="17">
                  <c:v>1.6638999999999999</c:v>
                </c:pt>
                <c:pt idx="18">
                  <c:v>1.6145</c:v>
                </c:pt>
              </c:numCache>
            </c:numRef>
          </c:xVal>
          <c:yVal>
            <c:numRef>
              <c:f>'Airfoil 1-00'!$M$97:$M$116</c:f>
              <c:numCache>
                <c:formatCode>0.00</c:formatCode>
                <c:ptCount val="20"/>
                <c:pt idx="0">
                  <c:v>5</c:v>
                </c:pt>
                <c:pt idx="1">
                  <c:v>39.965635738831615</c:v>
                </c:pt>
                <c:pt idx="2">
                  <c:v>72.663802363050479</c:v>
                </c:pt>
                <c:pt idx="3">
                  <c:v>82.197916666666671</c:v>
                </c:pt>
                <c:pt idx="4">
                  <c:v>89.650205761316869</c:v>
                </c:pt>
                <c:pt idx="5">
                  <c:v>94.285714285714292</c:v>
                </c:pt>
                <c:pt idx="6">
                  <c:v>97.352415026833626</c:v>
                </c:pt>
                <c:pt idx="7">
                  <c:v>97.576006573541491</c:v>
                </c:pt>
                <c:pt idx="8">
                  <c:v>94.060205580029361</c:v>
                </c:pt>
                <c:pt idx="9">
                  <c:v>88.171281390856407</c:v>
                </c:pt>
                <c:pt idx="10">
                  <c:v>82.020316027088043</c:v>
                </c:pt>
                <c:pt idx="11">
                  <c:v>76.30164260826281</c:v>
                </c:pt>
                <c:pt idx="12">
                  <c:v>71.823476702508955</c:v>
                </c:pt>
                <c:pt idx="13">
                  <c:v>66.789875451988763</c:v>
                </c:pt>
                <c:pt idx="14">
                  <c:v>61.932105453232218</c:v>
                </c:pt>
                <c:pt idx="15">
                  <c:v>48.438472418670436</c:v>
                </c:pt>
                <c:pt idx="16">
                  <c:v>36.369495166487646</c:v>
                </c:pt>
                <c:pt idx="17">
                  <c:v>26.9850794680506</c:v>
                </c:pt>
                <c:pt idx="18">
                  <c:v>19.72028826187859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6C5-49BC-88A3-75CDE78CE8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273152"/>
        <c:axId val="185273728"/>
      </c:scatterChart>
      <c:valAx>
        <c:axId val="185273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273728"/>
        <c:crosses val="autoZero"/>
        <c:crossBetween val="midCat"/>
      </c:valAx>
      <c:valAx>
        <c:axId val="1852737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27315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1-01'!$G$22:$G$41</c:f>
              <c:numCache>
                <c:formatCode>0.0000</c:formatCode>
                <c:ptCount val="20"/>
                <c:pt idx="0">
                  <c:v>-0.2908</c:v>
                </c:pt>
                <c:pt idx="1">
                  <c:v>2.75E-2</c:v>
                </c:pt>
                <c:pt idx="2">
                  <c:v>0.22550000000000001</c:v>
                </c:pt>
                <c:pt idx="3">
                  <c:v>0.41049999999999998</c:v>
                </c:pt>
                <c:pt idx="4">
                  <c:v>0.56889999999999996</c:v>
                </c:pt>
                <c:pt idx="5">
                  <c:v>0.69550000000000001</c:v>
                </c:pt>
                <c:pt idx="6">
                  <c:v>0.81130000000000002</c:v>
                </c:pt>
                <c:pt idx="7">
                  <c:v>0.96499999999999997</c:v>
                </c:pt>
                <c:pt idx="8">
                  <c:v>1.0899000000000001</c:v>
                </c:pt>
                <c:pt idx="9">
                  <c:v>1.2</c:v>
                </c:pt>
                <c:pt idx="10">
                  <c:v>1.3036000000000001</c:v>
                </c:pt>
                <c:pt idx="11">
                  <c:v>1.401</c:v>
                </c:pt>
                <c:pt idx="12">
                  <c:v>1.4915</c:v>
                </c:pt>
                <c:pt idx="13">
                  <c:v>1.575</c:v>
                </c:pt>
                <c:pt idx="14">
                  <c:v>1.6584000000000001</c:v>
                </c:pt>
                <c:pt idx="15">
                  <c:v>1.7357</c:v>
                </c:pt>
                <c:pt idx="16">
                  <c:v>1.774</c:v>
                </c:pt>
                <c:pt idx="17">
                  <c:v>1.7830999999999999</c:v>
                </c:pt>
                <c:pt idx="18">
                  <c:v>1.764</c:v>
                </c:pt>
                <c:pt idx="19">
                  <c:v>1.7191000000000001</c:v>
                </c:pt>
              </c:numCache>
            </c:numRef>
          </c:xVal>
          <c:yVal>
            <c:numRef>
              <c:f>'Airfoil 1-01'!$J$22:$J$41</c:f>
              <c:numCache>
                <c:formatCode>0.0000</c:formatCode>
                <c:ptCount val="20"/>
                <c:pt idx="0">
                  <c:v>8.2645500000000011E-2</c:v>
                </c:pt>
                <c:pt idx="1">
                  <c:v>3.1930500000000001E-2</c:v>
                </c:pt>
                <c:pt idx="2">
                  <c:v>2.7205500000000001E-2</c:v>
                </c:pt>
                <c:pt idx="3">
                  <c:v>2.4748500000000003E-2</c:v>
                </c:pt>
                <c:pt idx="4">
                  <c:v>2.2407000000000003E-2</c:v>
                </c:pt>
                <c:pt idx="5">
                  <c:v>2.0013000000000003E-2</c:v>
                </c:pt>
                <c:pt idx="6">
                  <c:v>1.7755500000000004E-2</c:v>
                </c:pt>
                <c:pt idx="7">
                  <c:v>1.7996999999999999E-2</c:v>
                </c:pt>
                <c:pt idx="8">
                  <c:v>1.8973500000000001E-2</c:v>
                </c:pt>
                <c:pt idx="9">
                  <c:v>2.0265000000000002E-2</c:v>
                </c:pt>
                <c:pt idx="10">
                  <c:v>2.1787500000000001E-2</c:v>
                </c:pt>
                <c:pt idx="11">
                  <c:v>2.3719500000000001E-2</c:v>
                </c:pt>
                <c:pt idx="12">
                  <c:v>2.6271000000000003E-2</c:v>
                </c:pt>
                <c:pt idx="13">
                  <c:v>2.9494500000000003E-2</c:v>
                </c:pt>
                <c:pt idx="14">
                  <c:v>3.3347999999999996E-2</c:v>
                </c:pt>
                <c:pt idx="15">
                  <c:v>3.7285499999999999E-2</c:v>
                </c:pt>
                <c:pt idx="16">
                  <c:v>4.0750500000000002E-2</c:v>
                </c:pt>
                <c:pt idx="17">
                  <c:v>4.4845499999999996E-2</c:v>
                </c:pt>
                <c:pt idx="18">
                  <c:v>5.1114000000000007E-2</c:v>
                </c:pt>
                <c:pt idx="19">
                  <c:v>6.3084000000000001E-2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C1-488A-B353-D41F027CA70B}"/>
            </c:ext>
          </c:extLst>
        </c:ser>
        <c:ser>
          <c:idx val="1"/>
          <c:order val="1"/>
          <c:tx>
            <c:strRef>
              <c:f>'Airfoil 1-01'!$E$44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1-01'!$G$47:$G$66</c:f>
              <c:numCache>
                <c:formatCode>0.0000</c:formatCode>
                <c:ptCount val="20"/>
                <c:pt idx="0">
                  <c:v>3.5999999999999997E-2</c:v>
                </c:pt>
                <c:pt idx="1">
                  <c:v>0.20699999999999999</c:v>
                </c:pt>
                <c:pt idx="2">
                  <c:v>0.37790000000000001</c:v>
                </c:pt>
                <c:pt idx="3">
                  <c:v>0.54359999999999997</c:v>
                </c:pt>
                <c:pt idx="4">
                  <c:v>0.71319999999999995</c:v>
                </c:pt>
                <c:pt idx="5">
                  <c:v>0.83460000000000001</c:v>
                </c:pt>
                <c:pt idx="6">
                  <c:v>0.91830000000000001</c:v>
                </c:pt>
                <c:pt idx="7">
                  <c:v>0.99029999999999996</c:v>
                </c:pt>
                <c:pt idx="8">
                  <c:v>1.1089</c:v>
                </c:pt>
                <c:pt idx="9">
                  <c:v>1.2179</c:v>
                </c:pt>
                <c:pt idx="10">
                  <c:v>1.3193999999999999</c:v>
                </c:pt>
                <c:pt idx="11">
                  <c:v>1.4136</c:v>
                </c:pt>
                <c:pt idx="12">
                  <c:v>1.4988999999999999</c:v>
                </c:pt>
                <c:pt idx="13">
                  <c:v>1.5751999999999999</c:v>
                </c:pt>
                <c:pt idx="14">
                  <c:v>1.6352</c:v>
                </c:pt>
                <c:pt idx="15">
                  <c:v>1.6859999999999999</c:v>
                </c:pt>
                <c:pt idx="16">
                  <c:v>1.7287999999999999</c:v>
                </c:pt>
                <c:pt idx="17">
                  <c:v>1.7575000000000001</c:v>
                </c:pt>
                <c:pt idx="18">
                  <c:v>1.7468999999999999</c:v>
                </c:pt>
                <c:pt idx="19" formatCode="0.000">
                  <c:v>1.6859999999999999</c:v>
                </c:pt>
              </c:numCache>
            </c:numRef>
          </c:xVal>
          <c:yVal>
            <c:numRef>
              <c:f>'Airfoil 1-01'!$J$47:$J$66</c:f>
              <c:numCache>
                <c:formatCode>0.0000</c:formatCode>
                <c:ptCount val="20"/>
                <c:pt idx="0">
                  <c:v>2.179E-2</c:v>
                </c:pt>
                <c:pt idx="1">
                  <c:v>1.77E-2</c:v>
                </c:pt>
                <c:pt idx="2">
                  <c:v>1.4789999999999999E-2</c:v>
                </c:pt>
                <c:pt idx="3">
                  <c:v>1.252E-2</c:v>
                </c:pt>
                <c:pt idx="4">
                  <c:v>1.115E-2</c:v>
                </c:pt>
                <c:pt idx="5">
                  <c:v>1.12E-2</c:v>
                </c:pt>
                <c:pt idx="6">
                  <c:v>1.1900000000000001E-2</c:v>
                </c:pt>
                <c:pt idx="7">
                  <c:v>1.1849999999999999E-2</c:v>
                </c:pt>
                <c:pt idx="8">
                  <c:v>1.2840000000000001E-2</c:v>
                </c:pt>
                <c:pt idx="9">
                  <c:v>1.401E-2</c:v>
                </c:pt>
                <c:pt idx="10">
                  <c:v>1.5429999999999999E-2</c:v>
                </c:pt>
                <c:pt idx="11">
                  <c:v>1.712E-2</c:v>
                </c:pt>
                <c:pt idx="12">
                  <c:v>1.916E-2</c:v>
                </c:pt>
                <c:pt idx="13">
                  <c:v>2.1530000000000001E-2</c:v>
                </c:pt>
                <c:pt idx="14">
                  <c:v>2.418E-2</c:v>
                </c:pt>
                <c:pt idx="15">
                  <c:v>2.7349999999999999E-2</c:v>
                </c:pt>
                <c:pt idx="16">
                  <c:v>3.0970000000000001E-2</c:v>
                </c:pt>
                <c:pt idx="17">
                  <c:v>3.5929999999999997E-2</c:v>
                </c:pt>
                <c:pt idx="18">
                  <c:v>4.5870000000000001E-2</c:v>
                </c:pt>
                <c:pt idx="19">
                  <c:v>6.4130000000000006E-2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4C1-488A-B353-D41F027CA70B}"/>
            </c:ext>
          </c:extLst>
        </c:ser>
        <c:ser>
          <c:idx val="2"/>
          <c:order val="2"/>
          <c:tx>
            <c:strRef>
              <c:f>'Airfoil 1-01'!$E$69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1-01'!$G$72:$G$91</c:f>
              <c:numCache>
                <c:formatCode>0.0000</c:formatCode>
                <c:ptCount val="20"/>
                <c:pt idx="0">
                  <c:v>0.1014</c:v>
                </c:pt>
                <c:pt idx="1">
                  <c:v>0.26719999999999999</c:v>
                </c:pt>
                <c:pt idx="2">
                  <c:v>0.41749999999999998</c:v>
                </c:pt>
                <c:pt idx="3">
                  <c:v>0.60029999999999994</c:v>
                </c:pt>
                <c:pt idx="4">
                  <c:v>0.74039999999999995</c:v>
                </c:pt>
                <c:pt idx="5">
                  <c:v>0.85419999999999996</c:v>
                </c:pt>
                <c:pt idx="6">
                  <c:v>0.95040000000000002</c:v>
                </c:pt>
                <c:pt idx="7">
                  <c:v>1.0347999999999999</c:v>
                </c:pt>
                <c:pt idx="8">
                  <c:v>1.1141000000000001</c:v>
                </c:pt>
                <c:pt idx="9">
                  <c:v>1.2254</c:v>
                </c:pt>
                <c:pt idx="10">
                  <c:v>1.3289</c:v>
                </c:pt>
                <c:pt idx="11">
                  <c:v>1.4253</c:v>
                </c:pt>
                <c:pt idx="12">
                  <c:v>1.5136000000000001</c:v>
                </c:pt>
                <c:pt idx="13">
                  <c:v>1.5871</c:v>
                </c:pt>
                <c:pt idx="14">
                  <c:v>1.6508</c:v>
                </c:pt>
                <c:pt idx="15">
                  <c:v>1.7098</c:v>
                </c:pt>
                <c:pt idx="16">
                  <c:v>1.7584</c:v>
                </c:pt>
                <c:pt idx="17">
                  <c:v>1.772</c:v>
                </c:pt>
                <c:pt idx="18">
                  <c:v>1.7284999999999999</c:v>
                </c:pt>
                <c:pt idx="19" formatCode="General">
                  <c:v>1.7076</c:v>
                </c:pt>
              </c:numCache>
            </c:numRef>
          </c:xVal>
          <c:yVal>
            <c:numRef>
              <c:f>'Airfoil 1-01'!$J$72:$J$91</c:f>
              <c:numCache>
                <c:formatCode>0.0000</c:formatCode>
                <c:ptCount val="20"/>
                <c:pt idx="0">
                  <c:v>1.6570000000000001E-2</c:v>
                </c:pt>
                <c:pt idx="1">
                  <c:v>1.333E-2</c:v>
                </c:pt>
                <c:pt idx="2">
                  <c:v>1.1129999999999999E-2</c:v>
                </c:pt>
                <c:pt idx="3">
                  <c:v>9.4699999999999993E-3</c:v>
                </c:pt>
                <c:pt idx="4">
                  <c:v>9.3799999999999994E-3</c:v>
                </c:pt>
                <c:pt idx="5">
                  <c:v>9.6900000000000007E-3</c:v>
                </c:pt>
                <c:pt idx="6">
                  <c:v>1.027E-2</c:v>
                </c:pt>
                <c:pt idx="7">
                  <c:v>1.091E-2</c:v>
                </c:pt>
                <c:pt idx="8">
                  <c:v>1.1140000000000001E-2</c:v>
                </c:pt>
                <c:pt idx="9">
                  <c:v>1.2290000000000001E-2</c:v>
                </c:pt>
                <c:pt idx="10">
                  <c:v>1.3650000000000001E-2</c:v>
                </c:pt>
                <c:pt idx="11">
                  <c:v>1.52E-2</c:v>
                </c:pt>
                <c:pt idx="12">
                  <c:v>1.6969999999999999E-2</c:v>
                </c:pt>
                <c:pt idx="13">
                  <c:v>1.9109999999999999E-2</c:v>
                </c:pt>
                <c:pt idx="14">
                  <c:v>2.1579999999999998E-2</c:v>
                </c:pt>
                <c:pt idx="15">
                  <c:v>2.436E-2</c:v>
                </c:pt>
                <c:pt idx="16">
                  <c:v>2.785E-2</c:v>
                </c:pt>
                <c:pt idx="17">
                  <c:v>3.4419999999999999E-2</c:v>
                </c:pt>
                <c:pt idx="18">
                  <c:v>4.7940000000000003E-2</c:v>
                </c:pt>
                <c:pt idx="19">
                  <c:v>6.2129999999999998E-2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C1-488A-B353-D41F027CA70B}"/>
            </c:ext>
          </c:extLst>
        </c:ser>
        <c:ser>
          <c:idx val="3"/>
          <c:order val="3"/>
          <c:tx>
            <c:strRef>
              <c:f>'Airfoil 1-01'!$E$94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1-01'!$G$97:$G$116</c:f>
              <c:numCache>
                <c:formatCode>0.0000</c:formatCode>
                <c:ptCount val="20"/>
                <c:pt idx="0">
                  <c:v>0.14019999999999999</c:v>
                </c:pt>
                <c:pt idx="1">
                  <c:v>0.29149999999999998</c:v>
                </c:pt>
                <c:pt idx="2">
                  <c:v>0.45150000000000001</c:v>
                </c:pt>
                <c:pt idx="3">
                  <c:v>0.62629999999999997</c:v>
                </c:pt>
                <c:pt idx="4">
                  <c:v>0.74590000000000001</c:v>
                </c:pt>
                <c:pt idx="5">
                  <c:v>0.85929999999999995</c:v>
                </c:pt>
                <c:pt idx="6">
                  <c:v>1.0568</c:v>
                </c:pt>
                <c:pt idx="7">
                  <c:v>1.1434</c:v>
                </c:pt>
                <c:pt idx="8">
                  <c:v>1.232</c:v>
                </c:pt>
                <c:pt idx="9">
                  <c:v>1.3384</c:v>
                </c:pt>
                <c:pt idx="10">
                  <c:v>1.4379999999999999</c:v>
                </c:pt>
                <c:pt idx="11">
                  <c:v>1.5281</c:v>
                </c:pt>
                <c:pt idx="12">
                  <c:v>1.6054999999999999</c:v>
                </c:pt>
                <c:pt idx="13">
                  <c:v>1.6738999999999999</c:v>
                </c:pt>
                <c:pt idx="14">
                  <c:v>1.7352000000000001</c:v>
                </c:pt>
                <c:pt idx="15">
                  <c:v>1.7850999999999999</c:v>
                </c:pt>
                <c:pt idx="16">
                  <c:v>1.7483</c:v>
                </c:pt>
                <c:pt idx="17">
                  <c:v>1.7349000000000001</c:v>
                </c:pt>
                <c:pt idx="18">
                  <c:v>1.6924999999999999</c:v>
                </c:pt>
              </c:numCache>
            </c:numRef>
          </c:xVal>
          <c:yVal>
            <c:numRef>
              <c:f>'Airfoil 1-01'!$H$97:$H$116</c:f>
              <c:numCache>
                <c:formatCode>0.0000</c:formatCode>
                <c:ptCount val="20"/>
                <c:pt idx="0">
                  <c:v>1.388E-2</c:v>
                </c:pt>
                <c:pt idx="1">
                  <c:v>1.1209999999999999E-2</c:v>
                </c:pt>
                <c:pt idx="2">
                  <c:v>9.3100000000000006E-3</c:v>
                </c:pt>
                <c:pt idx="3">
                  <c:v>8.3999999999999995E-3</c:v>
                </c:pt>
                <c:pt idx="4">
                  <c:v>8.6599999999999993E-3</c:v>
                </c:pt>
                <c:pt idx="5">
                  <c:v>8.9499999999999996E-3</c:v>
                </c:pt>
                <c:pt idx="6">
                  <c:v>1.01E-2</c:v>
                </c:pt>
                <c:pt idx="7">
                  <c:v>1.076E-2</c:v>
                </c:pt>
                <c:pt idx="8">
                  <c:v>1.1379999999999999E-2</c:v>
                </c:pt>
                <c:pt idx="9">
                  <c:v>1.265E-2</c:v>
                </c:pt>
                <c:pt idx="10">
                  <c:v>1.406E-2</c:v>
                </c:pt>
                <c:pt idx="11">
                  <c:v>1.5779999999999999E-2</c:v>
                </c:pt>
                <c:pt idx="12">
                  <c:v>1.7739999999999999E-2</c:v>
                </c:pt>
                <c:pt idx="13">
                  <c:v>1.9970000000000002E-2</c:v>
                </c:pt>
                <c:pt idx="14">
                  <c:v>2.2579999999999999E-2</c:v>
                </c:pt>
                <c:pt idx="15">
                  <c:v>2.597E-2</c:v>
                </c:pt>
                <c:pt idx="16">
                  <c:v>4.6089999999999999E-2</c:v>
                </c:pt>
                <c:pt idx="17">
                  <c:v>5.9080000000000001E-2</c:v>
                </c:pt>
                <c:pt idx="18">
                  <c:v>7.7869999999999995E-2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4C1-488A-B353-D41F027CA7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277184"/>
        <c:axId val="185277760"/>
      </c:scatterChart>
      <c:valAx>
        <c:axId val="185277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277760"/>
        <c:crosses val="autoZero"/>
        <c:crossBetween val="midCat"/>
      </c:valAx>
      <c:valAx>
        <c:axId val="1852777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277184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1-01'!$F$22:$F$41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1-01'!$G$22:$G$41</c:f>
              <c:numCache>
                <c:formatCode>0.0000</c:formatCode>
                <c:ptCount val="20"/>
                <c:pt idx="0">
                  <c:v>-0.2908</c:v>
                </c:pt>
                <c:pt idx="1">
                  <c:v>2.75E-2</c:v>
                </c:pt>
                <c:pt idx="2">
                  <c:v>0.22550000000000001</c:v>
                </c:pt>
                <c:pt idx="3">
                  <c:v>0.41049999999999998</c:v>
                </c:pt>
                <c:pt idx="4">
                  <c:v>0.56889999999999996</c:v>
                </c:pt>
                <c:pt idx="5">
                  <c:v>0.69550000000000001</c:v>
                </c:pt>
                <c:pt idx="6">
                  <c:v>0.81130000000000002</c:v>
                </c:pt>
                <c:pt idx="7">
                  <c:v>0.96499999999999997</c:v>
                </c:pt>
                <c:pt idx="8">
                  <c:v>1.0899000000000001</c:v>
                </c:pt>
                <c:pt idx="9">
                  <c:v>1.2</c:v>
                </c:pt>
                <c:pt idx="10">
                  <c:v>1.3036000000000001</c:v>
                </c:pt>
                <c:pt idx="11">
                  <c:v>1.401</c:v>
                </c:pt>
                <c:pt idx="12">
                  <c:v>1.4915</c:v>
                </c:pt>
                <c:pt idx="13">
                  <c:v>1.575</c:v>
                </c:pt>
                <c:pt idx="14">
                  <c:v>1.6584000000000001</c:v>
                </c:pt>
                <c:pt idx="15">
                  <c:v>1.7357</c:v>
                </c:pt>
                <c:pt idx="16">
                  <c:v>1.774</c:v>
                </c:pt>
                <c:pt idx="17">
                  <c:v>1.7830999999999999</c:v>
                </c:pt>
                <c:pt idx="18">
                  <c:v>1.764</c:v>
                </c:pt>
                <c:pt idx="19">
                  <c:v>1.7191000000000001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3A-433C-896E-791FED15F54D}"/>
            </c:ext>
          </c:extLst>
        </c:ser>
        <c:ser>
          <c:idx val="1"/>
          <c:order val="1"/>
          <c:tx>
            <c:strRef>
              <c:f>'Airfoil 1-01'!$E$44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1-01'!$F$47:$F$66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 formatCode="0.00">
                  <c:v>14</c:v>
                </c:pt>
              </c:numCache>
            </c:numRef>
          </c:xVal>
          <c:yVal>
            <c:numRef>
              <c:f>'Airfoil 1-01'!$G$47:$G$66</c:f>
              <c:numCache>
                <c:formatCode>0.0000</c:formatCode>
                <c:ptCount val="20"/>
                <c:pt idx="0">
                  <c:v>3.5999999999999997E-2</c:v>
                </c:pt>
                <c:pt idx="1">
                  <c:v>0.20699999999999999</c:v>
                </c:pt>
                <c:pt idx="2">
                  <c:v>0.37790000000000001</c:v>
                </c:pt>
                <c:pt idx="3">
                  <c:v>0.54359999999999997</c:v>
                </c:pt>
                <c:pt idx="4">
                  <c:v>0.71319999999999995</c:v>
                </c:pt>
                <c:pt idx="5">
                  <c:v>0.83460000000000001</c:v>
                </c:pt>
                <c:pt idx="6">
                  <c:v>0.91830000000000001</c:v>
                </c:pt>
                <c:pt idx="7">
                  <c:v>0.99029999999999996</c:v>
                </c:pt>
                <c:pt idx="8">
                  <c:v>1.1089</c:v>
                </c:pt>
                <c:pt idx="9">
                  <c:v>1.2179</c:v>
                </c:pt>
                <c:pt idx="10">
                  <c:v>1.3193999999999999</c:v>
                </c:pt>
                <c:pt idx="11">
                  <c:v>1.4136</c:v>
                </c:pt>
                <c:pt idx="12">
                  <c:v>1.4988999999999999</c:v>
                </c:pt>
                <c:pt idx="13">
                  <c:v>1.5751999999999999</c:v>
                </c:pt>
                <c:pt idx="14">
                  <c:v>1.6352</c:v>
                </c:pt>
                <c:pt idx="15">
                  <c:v>1.6859999999999999</c:v>
                </c:pt>
                <c:pt idx="16">
                  <c:v>1.7287999999999999</c:v>
                </c:pt>
                <c:pt idx="17">
                  <c:v>1.7575000000000001</c:v>
                </c:pt>
                <c:pt idx="18">
                  <c:v>1.7468999999999999</c:v>
                </c:pt>
                <c:pt idx="19" formatCode="0.000">
                  <c:v>1.6859999999999999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03A-433C-896E-791FED15F54D}"/>
            </c:ext>
          </c:extLst>
        </c:ser>
        <c:ser>
          <c:idx val="2"/>
          <c:order val="2"/>
          <c:tx>
            <c:strRef>
              <c:f>'Airfoil 1-01'!$E$69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1-01'!$F$72:$F$91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 formatCode="General">
                  <c:v>14</c:v>
                </c:pt>
              </c:numCache>
            </c:numRef>
          </c:xVal>
          <c:yVal>
            <c:numRef>
              <c:f>'Airfoil 1-01'!$G$72:$G$91</c:f>
              <c:numCache>
                <c:formatCode>0.0000</c:formatCode>
                <c:ptCount val="20"/>
                <c:pt idx="0">
                  <c:v>0.1014</c:v>
                </c:pt>
                <c:pt idx="1">
                  <c:v>0.26719999999999999</c:v>
                </c:pt>
                <c:pt idx="2">
                  <c:v>0.41749999999999998</c:v>
                </c:pt>
                <c:pt idx="3">
                  <c:v>0.60029999999999994</c:v>
                </c:pt>
                <c:pt idx="4">
                  <c:v>0.74039999999999995</c:v>
                </c:pt>
                <c:pt idx="5">
                  <c:v>0.85419999999999996</c:v>
                </c:pt>
                <c:pt idx="6">
                  <c:v>0.95040000000000002</c:v>
                </c:pt>
                <c:pt idx="7">
                  <c:v>1.0347999999999999</c:v>
                </c:pt>
                <c:pt idx="8">
                  <c:v>1.1141000000000001</c:v>
                </c:pt>
                <c:pt idx="9">
                  <c:v>1.2254</c:v>
                </c:pt>
                <c:pt idx="10">
                  <c:v>1.3289</c:v>
                </c:pt>
                <c:pt idx="11">
                  <c:v>1.4253</c:v>
                </c:pt>
                <c:pt idx="12">
                  <c:v>1.5136000000000001</c:v>
                </c:pt>
                <c:pt idx="13">
                  <c:v>1.5871</c:v>
                </c:pt>
                <c:pt idx="14">
                  <c:v>1.6508</c:v>
                </c:pt>
                <c:pt idx="15">
                  <c:v>1.7098</c:v>
                </c:pt>
                <c:pt idx="16">
                  <c:v>1.7584</c:v>
                </c:pt>
                <c:pt idx="17">
                  <c:v>1.772</c:v>
                </c:pt>
                <c:pt idx="18">
                  <c:v>1.7284999999999999</c:v>
                </c:pt>
                <c:pt idx="19" formatCode="General">
                  <c:v>1.7076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3A-433C-896E-791FED15F54D}"/>
            </c:ext>
          </c:extLst>
        </c:ser>
        <c:ser>
          <c:idx val="3"/>
          <c:order val="3"/>
          <c:tx>
            <c:strRef>
              <c:f>'Airfoil 1-01'!$E$94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1-01'!$F$97:$F$116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</c:numCache>
            </c:numRef>
          </c:xVal>
          <c:yVal>
            <c:numRef>
              <c:f>'Airfoil 1-01'!$G$97:$G$116</c:f>
              <c:numCache>
                <c:formatCode>0.0000</c:formatCode>
                <c:ptCount val="20"/>
                <c:pt idx="0">
                  <c:v>0.14019999999999999</c:v>
                </c:pt>
                <c:pt idx="1">
                  <c:v>0.29149999999999998</c:v>
                </c:pt>
                <c:pt idx="2">
                  <c:v>0.45150000000000001</c:v>
                </c:pt>
                <c:pt idx="3">
                  <c:v>0.62629999999999997</c:v>
                </c:pt>
                <c:pt idx="4">
                  <c:v>0.74590000000000001</c:v>
                </c:pt>
                <c:pt idx="5">
                  <c:v>0.85929999999999995</c:v>
                </c:pt>
                <c:pt idx="6">
                  <c:v>1.0568</c:v>
                </c:pt>
                <c:pt idx="7">
                  <c:v>1.1434</c:v>
                </c:pt>
                <c:pt idx="8">
                  <c:v>1.232</c:v>
                </c:pt>
                <c:pt idx="9">
                  <c:v>1.3384</c:v>
                </c:pt>
                <c:pt idx="10">
                  <c:v>1.4379999999999999</c:v>
                </c:pt>
                <c:pt idx="11">
                  <c:v>1.5281</c:v>
                </c:pt>
                <c:pt idx="12">
                  <c:v>1.6054999999999999</c:v>
                </c:pt>
                <c:pt idx="13">
                  <c:v>1.6738999999999999</c:v>
                </c:pt>
                <c:pt idx="14">
                  <c:v>1.7352000000000001</c:v>
                </c:pt>
                <c:pt idx="15">
                  <c:v>1.7850999999999999</c:v>
                </c:pt>
                <c:pt idx="16">
                  <c:v>1.7483</c:v>
                </c:pt>
                <c:pt idx="17">
                  <c:v>1.7349000000000001</c:v>
                </c:pt>
                <c:pt idx="18">
                  <c:v>1.6924999999999999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3A-433C-896E-791FED15F5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653696"/>
        <c:axId val="205654272"/>
      </c:scatterChart>
      <c:valAx>
        <c:axId val="205653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654272"/>
        <c:crosses val="autoZero"/>
        <c:crossBetween val="midCat"/>
      </c:valAx>
      <c:valAx>
        <c:axId val="205654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65369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1-01'!$G$22:$G$41</c:f>
              <c:numCache>
                <c:formatCode>0.0000</c:formatCode>
                <c:ptCount val="20"/>
                <c:pt idx="0">
                  <c:v>-0.2908</c:v>
                </c:pt>
                <c:pt idx="1">
                  <c:v>2.75E-2</c:v>
                </c:pt>
                <c:pt idx="2">
                  <c:v>0.22550000000000001</c:v>
                </c:pt>
                <c:pt idx="3">
                  <c:v>0.41049999999999998</c:v>
                </c:pt>
                <c:pt idx="4">
                  <c:v>0.56889999999999996</c:v>
                </c:pt>
                <c:pt idx="5">
                  <c:v>0.69550000000000001</c:v>
                </c:pt>
                <c:pt idx="6">
                  <c:v>0.81130000000000002</c:v>
                </c:pt>
                <c:pt idx="7">
                  <c:v>0.96499999999999997</c:v>
                </c:pt>
                <c:pt idx="8">
                  <c:v>1.0899000000000001</c:v>
                </c:pt>
                <c:pt idx="9">
                  <c:v>1.2</c:v>
                </c:pt>
                <c:pt idx="10">
                  <c:v>1.3036000000000001</c:v>
                </c:pt>
                <c:pt idx="11">
                  <c:v>1.401</c:v>
                </c:pt>
                <c:pt idx="12">
                  <c:v>1.4915</c:v>
                </c:pt>
                <c:pt idx="13">
                  <c:v>1.575</c:v>
                </c:pt>
                <c:pt idx="14">
                  <c:v>1.6584000000000001</c:v>
                </c:pt>
                <c:pt idx="15">
                  <c:v>1.7357</c:v>
                </c:pt>
                <c:pt idx="16">
                  <c:v>1.774</c:v>
                </c:pt>
                <c:pt idx="17">
                  <c:v>1.7830999999999999</c:v>
                </c:pt>
                <c:pt idx="18">
                  <c:v>1.764</c:v>
                </c:pt>
                <c:pt idx="19">
                  <c:v>1.7191000000000001</c:v>
                </c:pt>
              </c:numCache>
            </c:numRef>
          </c:xVal>
          <c:yVal>
            <c:numRef>
              <c:f>'Airfoil 1-01'!$I$22:$I$41</c:f>
              <c:numCache>
                <c:formatCode>0.0000</c:formatCode>
                <c:ptCount val="20"/>
                <c:pt idx="0">
                  <c:v>-4.9000000000000002E-2</c:v>
                </c:pt>
                <c:pt idx="1">
                  <c:v>-0.13589999999999999</c:v>
                </c:pt>
                <c:pt idx="2">
                  <c:v>-0.15390000000000001</c:v>
                </c:pt>
                <c:pt idx="3">
                  <c:v>-0.16830000000000001</c:v>
                </c:pt>
                <c:pt idx="4">
                  <c:v>-0.17499999999999999</c:v>
                </c:pt>
                <c:pt idx="5">
                  <c:v>-0.1719</c:v>
                </c:pt>
                <c:pt idx="6">
                  <c:v>-0.16900000000000001</c:v>
                </c:pt>
                <c:pt idx="7">
                  <c:v>-0.17649999999999999</c:v>
                </c:pt>
                <c:pt idx="8">
                  <c:v>-0.17810000000000001</c:v>
                </c:pt>
                <c:pt idx="9">
                  <c:v>-0.17699999999999999</c:v>
                </c:pt>
                <c:pt idx="10">
                  <c:v>-0.17480000000000001</c:v>
                </c:pt>
                <c:pt idx="11">
                  <c:v>-0.17169999999999999</c:v>
                </c:pt>
                <c:pt idx="12">
                  <c:v>-0.16769999999999999</c:v>
                </c:pt>
                <c:pt idx="13">
                  <c:v>-0.1628</c:v>
                </c:pt>
                <c:pt idx="14">
                  <c:v>-0.15840000000000001</c:v>
                </c:pt>
                <c:pt idx="15">
                  <c:v>-0.1532</c:v>
                </c:pt>
                <c:pt idx="16">
                  <c:v>-0.1419</c:v>
                </c:pt>
                <c:pt idx="17">
                  <c:v>-0.12720000000000001</c:v>
                </c:pt>
                <c:pt idx="18">
                  <c:v>-0.1128</c:v>
                </c:pt>
                <c:pt idx="19">
                  <c:v>-0.1041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67-4FE7-866A-109A424E5C27}"/>
            </c:ext>
          </c:extLst>
        </c:ser>
        <c:ser>
          <c:idx val="1"/>
          <c:order val="1"/>
          <c:tx>
            <c:strRef>
              <c:f>'Airfoil 1-01'!$E$44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1-01'!$G$47:$G$66</c:f>
              <c:numCache>
                <c:formatCode>0.0000</c:formatCode>
                <c:ptCount val="20"/>
                <c:pt idx="0">
                  <c:v>3.5999999999999997E-2</c:v>
                </c:pt>
                <c:pt idx="1">
                  <c:v>0.20699999999999999</c:v>
                </c:pt>
                <c:pt idx="2">
                  <c:v>0.37790000000000001</c:v>
                </c:pt>
                <c:pt idx="3">
                  <c:v>0.54359999999999997</c:v>
                </c:pt>
                <c:pt idx="4">
                  <c:v>0.71319999999999995</c:v>
                </c:pt>
                <c:pt idx="5">
                  <c:v>0.83460000000000001</c:v>
                </c:pt>
                <c:pt idx="6">
                  <c:v>0.91830000000000001</c:v>
                </c:pt>
                <c:pt idx="7">
                  <c:v>0.99029999999999996</c:v>
                </c:pt>
                <c:pt idx="8">
                  <c:v>1.1089</c:v>
                </c:pt>
                <c:pt idx="9">
                  <c:v>1.2179</c:v>
                </c:pt>
                <c:pt idx="10">
                  <c:v>1.3193999999999999</c:v>
                </c:pt>
                <c:pt idx="11">
                  <c:v>1.4136</c:v>
                </c:pt>
                <c:pt idx="12">
                  <c:v>1.4988999999999999</c:v>
                </c:pt>
                <c:pt idx="13">
                  <c:v>1.5751999999999999</c:v>
                </c:pt>
                <c:pt idx="14">
                  <c:v>1.6352</c:v>
                </c:pt>
                <c:pt idx="15">
                  <c:v>1.6859999999999999</c:v>
                </c:pt>
                <c:pt idx="16">
                  <c:v>1.7287999999999999</c:v>
                </c:pt>
                <c:pt idx="17">
                  <c:v>1.7575000000000001</c:v>
                </c:pt>
                <c:pt idx="18">
                  <c:v>1.7468999999999999</c:v>
                </c:pt>
                <c:pt idx="19" formatCode="0.000">
                  <c:v>1.6859999999999999</c:v>
                </c:pt>
              </c:numCache>
            </c:numRef>
          </c:xVal>
          <c:yVal>
            <c:numRef>
              <c:f>'Airfoil 1-01'!$I$47:$I$66</c:f>
              <c:numCache>
                <c:formatCode>0.0000</c:formatCode>
                <c:ptCount val="20"/>
                <c:pt idx="0">
                  <c:v>-0.15049999999999999</c:v>
                </c:pt>
                <c:pt idx="1">
                  <c:v>-0.16289999999999999</c:v>
                </c:pt>
                <c:pt idx="2">
                  <c:v>-0.17480000000000001</c:v>
                </c:pt>
                <c:pt idx="3">
                  <c:v>-0.18490000000000001</c:v>
                </c:pt>
                <c:pt idx="4">
                  <c:v>-0.1956</c:v>
                </c:pt>
                <c:pt idx="5">
                  <c:v>-0.19570000000000001</c:v>
                </c:pt>
                <c:pt idx="6">
                  <c:v>-0.18740000000000001</c:v>
                </c:pt>
                <c:pt idx="7">
                  <c:v>-0.17749999999999999</c:v>
                </c:pt>
                <c:pt idx="8">
                  <c:v>-0.1792</c:v>
                </c:pt>
                <c:pt idx="9">
                  <c:v>-0.17879999999999999</c:v>
                </c:pt>
                <c:pt idx="10">
                  <c:v>-0.17699999999999999</c:v>
                </c:pt>
                <c:pt idx="11">
                  <c:v>-0.1739</c:v>
                </c:pt>
                <c:pt idx="12">
                  <c:v>-0.16930000000000001</c:v>
                </c:pt>
                <c:pt idx="13">
                  <c:v>-0.16320000000000001</c:v>
                </c:pt>
                <c:pt idx="14">
                  <c:v>-0.15440000000000001</c:v>
                </c:pt>
                <c:pt idx="15">
                  <c:v>-0.14499999999999999</c:v>
                </c:pt>
                <c:pt idx="16">
                  <c:v>-0.13550000000000001</c:v>
                </c:pt>
                <c:pt idx="17">
                  <c:v>-0.12609999999999999</c:v>
                </c:pt>
                <c:pt idx="18">
                  <c:v>-0.11700000000000001</c:v>
                </c:pt>
                <c:pt idx="19" formatCode="0.000">
                  <c:v>-0.1113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367-4FE7-866A-109A424E5C27}"/>
            </c:ext>
          </c:extLst>
        </c:ser>
        <c:ser>
          <c:idx val="2"/>
          <c:order val="2"/>
          <c:tx>
            <c:strRef>
              <c:f>'Airfoil 1-01'!$E$69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1-01'!$G$72:$G$91</c:f>
              <c:numCache>
                <c:formatCode>0.0000</c:formatCode>
                <c:ptCount val="20"/>
                <c:pt idx="0">
                  <c:v>0.1014</c:v>
                </c:pt>
                <c:pt idx="1">
                  <c:v>0.26719999999999999</c:v>
                </c:pt>
                <c:pt idx="2">
                  <c:v>0.41749999999999998</c:v>
                </c:pt>
                <c:pt idx="3">
                  <c:v>0.60029999999999994</c:v>
                </c:pt>
                <c:pt idx="4">
                  <c:v>0.74039999999999995</c:v>
                </c:pt>
                <c:pt idx="5">
                  <c:v>0.85419999999999996</c:v>
                </c:pt>
                <c:pt idx="6">
                  <c:v>0.95040000000000002</c:v>
                </c:pt>
                <c:pt idx="7">
                  <c:v>1.0347999999999999</c:v>
                </c:pt>
                <c:pt idx="8">
                  <c:v>1.1141000000000001</c:v>
                </c:pt>
                <c:pt idx="9">
                  <c:v>1.2254</c:v>
                </c:pt>
                <c:pt idx="10">
                  <c:v>1.3289</c:v>
                </c:pt>
                <c:pt idx="11">
                  <c:v>1.4253</c:v>
                </c:pt>
                <c:pt idx="12">
                  <c:v>1.5136000000000001</c:v>
                </c:pt>
                <c:pt idx="13">
                  <c:v>1.5871</c:v>
                </c:pt>
                <c:pt idx="14">
                  <c:v>1.6508</c:v>
                </c:pt>
                <c:pt idx="15">
                  <c:v>1.7098</c:v>
                </c:pt>
                <c:pt idx="16">
                  <c:v>1.7584</c:v>
                </c:pt>
                <c:pt idx="17">
                  <c:v>1.772</c:v>
                </c:pt>
                <c:pt idx="18">
                  <c:v>1.7284999999999999</c:v>
                </c:pt>
                <c:pt idx="19" formatCode="General">
                  <c:v>1.7076</c:v>
                </c:pt>
              </c:numCache>
            </c:numRef>
          </c:xVal>
          <c:yVal>
            <c:numRef>
              <c:f>'Airfoil 1-01'!$I$72:$I$91</c:f>
              <c:numCache>
                <c:formatCode>0.0000</c:formatCode>
                <c:ptCount val="20"/>
                <c:pt idx="0">
                  <c:v>-0.16109999999999999</c:v>
                </c:pt>
                <c:pt idx="1">
                  <c:v>-0.17249999999999999</c:v>
                </c:pt>
                <c:pt idx="2">
                  <c:v>-0.18010000000000001</c:v>
                </c:pt>
                <c:pt idx="3">
                  <c:v>-0.1946</c:v>
                </c:pt>
                <c:pt idx="4">
                  <c:v>-0.19989999999999999</c:v>
                </c:pt>
                <c:pt idx="5">
                  <c:v>-0.19950000000000001</c:v>
                </c:pt>
                <c:pt idx="6">
                  <c:v>-0.1948</c:v>
                </c:pt>
                <c:pt idx="7">
                  <c:v>-0.18759999999999999</c:v>
                </c:pt>
                <c:pt idx="8">
                  <c:v>-0.18</c:v>
                </c:pt>
                <c:pt idx="9">
                  <c:v>-0.1804</c:v>
                </c:pt>
                <c:pt idx="10">
                  <c:v>-0.17910000000000001</c:v>
                </c:pt>
                <c:pt idx="11">
                  <c:v>-0.17660000000000001</c:v>
                </c:pt>
                <c:pt idx="12">
                  <c:v>-0.17249999999999999</c:v>
                </c:pt>
                <c:pt idx="13">
                  <c:v>-0.1658</c:v>
                </c:pt>
                <c:pt idx="14">
                  <c:v>-0.1578</c:v>
                </c:pt>
                <c:pt idx="15">
                  <c:v>-0.14960000000000001</c:v>
                </c:pt>
                <c:pt idx="16">
                  <c:v>-0.14069999999999999</c:v>
                </c:pt>
                <c:pt idx="17">
                  <c:v>-0.12959999999999999</c:v>
                </c:pt>
                <c:pt idx="18">
                  <c:v>-0.1181</c:v>
                </c:pt>
                <c:pt idx="19" formatCode="0.000">
                  <c:v>-0.11409999999999999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367-4FE7-866A-109A424E5C27}"/>
            </c:ext>
          </c:extLst>
        </c:ser>
        <c:ser>
          <c:idx val="3"/>
          <c:order val="3"/>
          <c:tx>
            <c:strRef>
              <c:f>'Airfoil 1-01'!$E$94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1-01'!$G$97:$G$116</c:f>
              <c:numCache>
                <c:formatCode>0.0000</c:formatCode>
                <c:ptCount val="20"/>
                <c:pt idx="0">
                  <c:v>0.14019999999999999</c:v>
                </c:pt>
                <c:pt idx="1">
                  <c:v>0.29149999999999998</c:v>
                </c:pt>
                <c:pt idx="2">
                  <c:v>0.45150000000000001</c:v>
                </c:pt>
                <c:pt idx="3">
                  <c:v>0.62629999999999997</c:v>
                </c:pt>
                <c:pt idx="4">
                  <c:v>0.74590000000000001</c:v>
                </c:pt>
                <c:pt idx="5">
                  <c:v>0.85929999999999995</c:v>
                </c:pt>
                <c:pt idx="6">
                  <c:v>1.0568</c:v>
                </c:pt>
                <c:pt idx="7">
                  <c:v>1.1434</c:v>
                </c:pt>
                <c:pt idx="8">
                  <c:v>1.232</c:v>
                </c:pt>
                <c:pt idx="9">
                  <c:v>1.3384</c:v>
                </c:pt>
                <c:pt idx="10">
                  <c:v>1.4379999999999999</c:v>
                </c:pt>
                <c:pt idx="11">
                  <c:v>1.5281</c:v>
                </c:pt>
                <c:pt idx="12">
                  <c:v>1.6054999999999999</c:v>
                </c:pt>
                <c:pt idx="13">
                  <c:v>1.6738999999999999</c:v>
                </c:pt>
                <c:pt idx="14">
                  <c:v>1.7352000000000001</c:v>
                </c:pt>
                <c:pt idx="15">
                  <c:v>1.7850999999999999</c:v>
                </c:pt>
                <c:pt idx="16">
                  <c:v>1.7483</c:v>
                </c:pt>
                <c:pt idx="17">
                  <c:v>1.7349000000000001</c:v>
                </c:pt>
                <c:pt idx="18">
                  <c:v>1.6924999999999999</c:v>
                </c:pt>
              </c:numCache>
            </c:numRef>
          </c:xVal>
          <c:yVal>
            <c:numRef>
              <c:f>'Airfoil 1-01'!$I$97:$I$116</c:f>
              <c:numCache>
                <c:formatCode>0.0000</c:formatCode>
                <c:ptCount val="20"/>
                <c:pt idx="0">
                  <c:v>-0.1681</c:v>
                </c:pt>
                <c:pt idx="1">
                  <c:v>-0.1764</c:v>
                </c:pt>
                <c:pt idx="2">
                  <c:v>-0.1862</c:v>
                </c:pt>
                <c:pt idx="3">
                  <c:v>-0.19939999999999999</c:v>
                </c:pt>
                <c:pt idx="4">
                  <c:v>-0.20050000000000001</c:v>
                </c:pt>
                <c:pt idx="5">
                  <c:v>-0.20039999999999999</c:v>
                </c:pt>
                <c:pt idx="6">
                  <c:v>-0.193</c:v>
                </c:pt>
                <c:pt idx="7">
                  <c:v>-0.18690000000000001</c:v>
                </c:pt>
                <c:pt idx="8">
                  <c:v>-0.18190000000000001</c:v>
                </c:pt>
                <c:pt idx="9">
                  <c:v>-0.18129999999999999</c:v>
                </c:pt>
                <c:pt idx="10">
                  <c:v>-0.1794</c:v>
                </c:pt>
                <c:pt idx="11">
                  <c:v>-0.1757</c:v>
                </c:pt>
                <c:pt idx="12">
                  <c:v>-0.16969999999999999</c:v>
                </c:pt>
                <c:pt idx="13">
                  <c:v>-0.1623</c:v>
                </c:pt>
                <c:pt idx="14">
                  <c:v>-0.15429999999999999</c:v>
                </c:pt>
                <c:pt idx="15">
                  <c:v>-0.14530000000000001</c:v>
                </c:pt>
                <c:pt idx="16">
                  <c:v>-0.12</c:v>
                </c:pt>
                <c:pt idx="17">
                  <c:v>-0.1157</c:v>
                </c:pt>
                <c:pt idx="18">
                  <c:v>-0.11550000000000001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367-4FE7-866A-109A424E5C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656576"/>
        <c:axId val="205657152"/>
      </c:scatterChart>
      <c:valAx>
        <c:axId val="205656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657152"/>
        <c:crosses val="autoZero"/>
        <c:crossBetween val="midCat"/>
      </c:valAx>
      <c:valAx>
        <c:axId val="2056571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65657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1-01'!$G$22:$G$41</c:f>
              <c:numCache>
                <c:formatCode>0.0000</c:formatCode>
                <c:ptCount val="20"/>
                <c:pt idx="0">
                  <c:v>-0.2908</c:v>
                </c:pt>
                <c:pt idx="1">
                  <c:v>2.75E-2</c:v>
                </c:pt>
                <c:pt idx="2">
                  <c:v>0.22550000000000001</c:v>
                </c:pt>
                <c:pt idx="3">
                  <c:v>0.41049999999999998</c:v>
                </c:pt>
                <c:pt idx="4">
                  <c:v>0.56889999999999996</c:v>
                </c:pt>
                <c:pt idx="5">
                  <c:v>0.69550000000000001</c:v>
                </c:pt>
                <c:pt idx="6">
                  <c:v>0.81130000000000002</c:v>
                </c:pt>
                <c:pt idx="7">
                  <c:v>0.96499999999999997</c:v>
                </c:pt>
                <c:pt idx="8">
                  <c:v>1.0899000000000001</c:v>
                </c:pt>
                <c:pt idx="9">
                  <c:v>1.2</c:v>
                </c:pt>
                <c:pt idx="10">
                  <c:v>1.3036000000000001</c:v>
                </c:pt>
                <c:pt idx="11">
                  <c:v>1.401</c:v>
                </c:pt>
                <c:pt idx="12">
                  <c:v>1.4915</c:v>
                </c:pt>
                <c:pt idx="13">
                  <c:v>1.575</c:v>
                </c:pt>
                <c:pt idx="14">
                  <c:v>1.6584000000000001</c:v>
                </c:pt>
                <c:pt idx="15">
                  <c:v>1.7357</c:v>
                </c:pt>
                <c:pt idx="16">
                  <c:v>1.774</c:v>
                </c:pt>
                <c:pt idx="17">
                  <c:v>1.7830999999999999</c:v>
                </c:pt>
                <c:pt idx="18">
                  <c:v>1.764</c:v>
                </c:pt>
                <c:pt idx="19">
                  <c:v>1.7191000000000001</c:v>
                </c:pt>
              </c:numCache>
            </c:numRef>
          </c:xVal>
          <c:yVal>
            <c:numRef>
              <c:f>'Airfoil 1-01'!$M$22:$M$41</c:f>
              <c:numCache>
                <c:formatCode>0.00</c:formatCode>
                <c:ptCount val="20"/>
                <c:pt idx="0">
                  <c:v>0</c:v>
                </c:pt>
                <c:pt idx="1">
                  <c:v>0.86124551760855605</c:v>
                </c:pt>
                <c:pt idx="2">
                  <c:v>8.2887651394019599</c:v>
                </c:pt>
                <c:pt idx="3">
                  <c:v>16.58686385033436</c:v>
                </c:pt>
                <c:pt idx="4">
                  <c:v>25.389387245057343</c:v>
                </c:pt>
                <c:pt idx="5">
                  <c:v>34.752410932893618</c:v>
                </c:pt>
                <c:pt idx="6">
                  <c:v>45.692883895131075</c:v>
                </c:pt>
                <c:pt idx="7">
                  <c:v>53.620047785742067</c:v>
                </c:pt>
                <c:pt idx="8">
                  <c:v>57.443276148312123</c:v>
                </c:pt>
                <c:pt idx="9">
                  <c:v>59.215396002960766</c:v>
                </c:pt>
                <c:pt idx="10">
                  <c:v>59.832472748135402</c:v>
                </c:pt>
                <c:pt idx="11">
                  <c:v>59.065325997596915</c:v>
                </c:pt>
                <c:pt idx="12">
                  <c:v>56.773628716074754</c:v>
                </c:pt>
                <c:pt idx="13">
                  <c:v>53.399786400854389</c:v>
                </c:pt>
                <c:pt idx="14">
                  <c:v>49.730118747751</c:v>
                </c:pt>
                <c:pt idx="15">
                  <c:v>46.551608534148663</c:v>
                </c:pt>
                <c:pt idx="16">
                  <c:v>43.533208181494707</c:v>
                </c:pt>
                <c:pt idx="17">
                  <c:v>39.760957063696473</c:v>
                </c:pt>
                <c:pt idx="18">
                  <c:v>34.511092851273617</c:v>
                </c:pt>
                <c:pt idx="19">
                  <c:v>27.250966964682011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74-4FE1-AA9F-91610C0E9DCD}"/>
            </c:ext>
          </c:extLst>
        </c:ser>
        <c:ser>
          <c:idx val="1"/>
          <c:order val="1"/>
          <c:tx>
            <c:strRef>
              <c:f>'Airfoil 1-01'!$E$44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1-01'!$G$47:$G$66</c:f>
              <c:numCache>
                <c:formatCode>0.0000</c:formatCode>
                <c:ptCount val="20"/>
                <c:pt idx="0">
                  <c:v>3.5999999999999997E-2</c:v>
                </c:pt>
                <c:pt idx="1">
                  <c:v>0.20699999999999999</c:v>
                </c:pt>
                <c:pt idx="2">
                  <c:v>0.37790000000000001</c:v>
                </c:pt>
                <c:pt idx="3">
                  <c:v>0.54359999999999997</c:v>
                </c:pt>
                <c:pt idx="4">
                  <c:v>0.71319999999999995</c:v>
                </c:pt>
                <c:pt idx="5">
                  <c:v>0.83460000000000001</c:v>
                </c:pt>
                <c:pt idx="6">
                  <c:v>0.91830000000000001</c:v>
                </c:pt>
                <c:pt idx="7">
                  <c:v>0.99029999999999996</c:v>
                </c:pt>
                <c:pt idx="8">
                  <c:v>1.1089</c:v>
                </c:pt>
                <c:pt idx="9">
                  <c:v>1.2179</c:v>
                </c:pt>
                <c:pt idx="10">
                  <c:v>1.3193999999999999</c:v>
                </c:pt>
                <c:pt idx="11">
                  <c:v>1.4136</c:v>
                </c:pt>
                <c:pt idx="12">
                  <c:v>1.4988999999999999</c:v>
                </c:pt>
                <c:pt idx="13">
                  <c:v>1.5751999999999999</c:v>
                </c:pt>
                <c:pt idx="14">
                  <c:v>1.6352</c:v>
                </c:pt>
                <c:pt idx="15">
                  <c:v>1.6859999999999999</c:v>
                </c:pt>
                <c:pt idx="16">
                  <c:v>1.7287999999999999</c:v>
                </c:pt>
                <c:pt idx="17">
                  <c:v>1.7575000000000001</c:v>
                </c:pt>
                <c:pt idx="18">
                  <c:v>1.7468999999999999</c:v>
                </c:pt>
                <c:pt idx="19" formatCode="0.000">
                  <c:v>1.6859999999999999</c:v>
                </c:pt>
              </c:numCache>
            </c:numRef>
          </c:xVal>
          <c:yVal>
            <c:numRef>
              <c:f>'Airfoil 1-01'!$M$47:$M$66</c:f>
              <c:numCache>
                <c:formatCode>0.00</c:formatCode>
                <c:ptCount val="20"/>
                <c:pt idx="0">
                  <c:v>1.6521340064249654</c:v>
                </c:pt>
                <c:pt idx="1">
                  <c:v>11.694915254237287</c:v>
                </c:pt>
                <c:pt idx="2">
                  <c:v>25.551048005409061</c:v>
                </c:pt>
                <c:pt idx="3">
                  <c:v>43.418530351437695</c:v>
                </c:pt>
                <c:pt idx="4">
                  <c:v>63.964125560538108</c:v>
                </c:pt>
                <c:pt idx="5">
                  <c:v>74.517857142857139</c:v>
                </c:pt>
                <c:pt idx="6">
                  <c:v>77.168067226890756</c:v>
                </c:pt>
                <c:pt idx="7">
                  <c:v>83.569620253164558</c:v>
                </c:pt>
                <c:pt idx="8">
                  <c:v>86.362928348909648</c:v>
                </c:pt>
                <c:pt idx="9">
                  <c:v>86.930763740185583</c:v>
                </c:pt>
                <c:pt idx="10">
                  <c:v>85.508749189889826</c:v>
                </c:pt>
                <c:pt idx="11">
                  <c:v>82.570093457943926</c:v>
                </c:pt>
                <c:pt idx="12">
                  <c:v>78.230688935281833</c:v>
                </c:pt>
                <c:pt idx="13">
                  <c:v>73.163028332559222</c:v>
                </c:pt>
                <c:pt idx="14">
                  <c:v>67.626137303556661</c:v>
                </c:pt>
                <c:pt idx="15">
                  <c:v>61.645338208409505</c:v>
                </c:pt>
                <c:pt idx="16">
                  <c:v>55.821762996448172</c:v>
                </c:pt>
                <c:pt idx="17">
                  <c:v>48.91455608126914</c:v>
                </c:pt>
                <c:pt idx="18">
                  <c:v>38.083714846304773</c:v>
                </c:pt>
                <c:pt idx="19">
                  <c:v>26.290347731171057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74-4FE1-AA9F-91610C0E9DCD}"/>
            </c:ext>
          </c:extLst>
        </c:ser>
        <c:ser>
          <c:idx val="2"/>
          <c:order val="2"/>
          <c:tx>
            <c:strRef>
              <c:f>'Airfoil 1-01'!$E$69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1-01'!$G$72:$G$91</c:f>
              <c:numCache>
                <c:formatCode>0.0000</c:formatCode>
                <c:ptCount val="20"/>
                <c:pt idx="0">
                  <c:v>0.1014</c:v>
                </c:pt>
                <c:pt idx="1">
                  <c:v>0.26719999999999999</c:v>
                </c:pt>
                <c:pt idx="2">
                  <c:v>0.41749999999999998</c:v>
                </c:pt>
                <c:pt idx="3">
                  <c:v>0.60029999999999994</c:v>
                </c:pt>
                <c:pt idx="4">
                  <c:v>0.74039999999999995</c:v>
                </c:pt>
                <c:pt idx="5">
                  <c:v>0.85419999999999996</c:v>
                </c:pt>
                <c:pt idx="6">
                  <c:v>0.95040000000000002</c:v>
                </c:pt>
                <c:pt idx="7">
                  <c:v>1.0347999999999999</c:v>
                </c:pt>
                <c:pt idx="8">
                  <c:v>1.1141000000000001</c:v>
                </c:pt>
                <c:pt idx="9">
                  <c:v>1.2254</c:v>
                </c:pt>
                <c:pt idx="10">
                  <c:v>1.3289</c:v>
                </c:pt>
                <c:pt idx="11">
                  <c:v>1.4253</c:v>
                </c:pt>
                <c:pt idx="12">
                  <c:v>1.5136000000000001</c:v>
                </c:pt>
                <c:pt idx="13">
                  <c:v>1.5871</c:v>
                </c:pt>
                <c:pt idx="14">
                  <c:v>1.6508</c:v>
                </c:pt>
                <c:pt idx="15">
                  <c:v>1.7098</c:v>
                </c:pt>
                <c:pt idx="16">
                  <c:v>1.7584</c:v>
                </c:pt>
                <c:pt idx="17">
                  <c:v>1.772</c:v>
                </c:pt>
                <c:pt idx="18">
                  <c:v>1.7284999999999999</c:v>
                </c:pt>
                <c:pt idx="19" formatCode="General">
                  <c:v>1.7076</c:v>
                </c:pt>
              </c:numCache>
            </c:numRef>
          </c:xVal>
          <c:yVal>
            <c:numRef>
              <c:f>'Airfoil 1-01'!$M$72:$M$91</c:f>
              <c:numCache>
                <c:formatCode>0.00</c:formatCode>
                <c:ptCount val="20"/>
                <c:pt idx="0">
                  <c:v>6.1194930597465298</c:v>
                </c:pt>
                <c:pt idx="1">
                  <c:v>20.045011252813204</c:v>
                </c:pt>
                <c:pt idx="2">
                  <c:v>37.511230907457325</c:v>
                </c:pt>
                <c:pt idx="3">
                  <c:v>63.389651531151003</c:v>
                </c:pt>
                <c:pt idx="4">
                  <c:v>78.933901918976545</c:v>
                </c:pt>
                <c:pt idx="5">
                  <c:v>88.152734778121768</c:v>
                </c:pt>
                <c:pt idx="6">
                  <c:v>92.541382667964953</c:v>
                </c:pt>
                <c:pt idx="7">
                  <c:v>94.848762603116398</c:v>
                </c:pt>
                <c:pt idx="8">
                  <c:v>100.00897666068222</c:v>
                </c:pt>
                <c:pt idx="9">
                  <c:v>99.707078925956054</c:v>
                </c:pt>
                <c:pt idx="10">
                  <c:v>97.355311355311343</c:v>
                </c:pt>
                <c:pt idx="11">
                  <c:v>93.76973684210526</c:v>
                </c:pt>
                <c:pt idx="12">
                  <c:v>89.192692987625236</c:v>
                </c:pt>
                <c:pt idx="13">
                  <c:v>83.050758765044478</c:v>
                </c:pt>
                <c:pt idx="14">
                  <c:v>76.496756255792405</c:v>
                </c:pt>
                <c:pt idx="15">
                  <c:v>70.188834154351397</c:v>
                </c:pt>
                <c:pt idx="16">
                  <c:v>63.138240574506284</c:v>
                </c:pt>
                <c:pt idx="17">
                  <c:v>51.481696687972111</c:v>
                </c:pt>
                <c:pt idx="18">
                  <c:v>36.05548602419691</c:v>
                </c:pt>
                <c:pt idx="19">
                  <c:v>27.484307098020281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674-4FE1-AA9F-91610C0E9DCD}"/>
            </c:ext>
          </c:extLst>
        </c:ser>
        <c:ser>
          <c:idx val="3"/>
          <c:order val="3"/>
          <c:tx>
            <c:strRef>
              <c:f>'Airfoil 1-01'!$E$94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1-01'!$G$97:$G$116</c:f>
              <c:numCache>
                <c:formatCode>0.0000</c:formatCode>
                <c:ptCount val="20"/>
                <c:pt idx="0">
                  <c:v>0.14019999999999999</c:v>
                </c:pt>
                <c:pt idx="1">
                  <c:v>0.29149999999999998</c:v>
                </c:pt>
                <c:pt idx="2">
                  <c:v>0.45150000000000001</c:v>
                </c:pt>
                <c:pt idx="3">
                  <c:v>0.62629999999999997</c:v>
                </c:pt>
                <c:pt idx="4">
                  <c:v>0.74590000000000001</c:v>
                </c:pt>
                <c:pt idx="5">
                  <c:v>0.85929999999999995</c:v>
                </c:pt>
                <c:pt idx="6">
                  <c:v>1.0568</c:v>
                </c:pt>
                <c:pt idx="7">
                  <c:v>1.1434</c:v>
                </c:pt>
                <c:pt idx="8">
                  <c:v>1.232</c:v>
                </c:pt>
                <c:pt idx="9">
                  <c:v>1.3384</c:v>
                </c:pt>
                <c:pt idx="10">
                  <c:v>1.4379999999999999</c:v>
                </c:pt>
                <c:pt idx="11">
                  <c:v>1.5281</c:v>
                </c:pt>
                <c:pt idx="12">
                  <c:v>1.6054999999999999</c:v>
                </c:pt>
                <c:pt idx="13">
                  <c:v>1.6738999999999999</c:v>
                </c:pt>
                <c:pt idx="14">
                  <c:v>1.7352000000000001</c:v>
                </c:pt>
                <c:pt idx="15">
                  <c:v>1.7850999999999999</c:v>
                </c:pt>
                <c:pt idx="16">
                  <c:v>1.7483</c:v>
                </c:pt>
                <c:pt idx="17">
                  <c:v>1.7349000000000001</c:v>
                </c:pt>
                <c:pt idx="18">
                  <c:v>1.6924999999999999</c:v>
                </c:pt>
              </c:numCache>
            </c:numRef>
          </c:xVal>
          <c:yVal>
            <c:numRef>
              <c:f>'Airfoil 1-01'!$M$97:$M$116</c:f>
              <c:numCache>
                <c:formatCode>0.00</c:formatCode>
                <c:ptCount val="20"/>
                <c:pt idx="0">
                  <c:v>10.100864553314121</c:v>
                </c:pt>
                <c:pt idx="1">
                  <c:v>26.003568242640497</c:v>
                </c:pt>
                <c:pt idx="2">
                  <c:v>48.496240601503757</c:v>
                </c:pt>
                <c:pt idx="3">
                  <c:v>74.55952380952381</c:v>
                </c:pt>
                <c:pt idx="4">
                  <c:v>86.131639722863753</c:v>
                </c:pt>
                <c:pt idx="5">
                  <c:v>96.011173184357546</c:v>
                </c:pt>
                <c:pt idx="6">
                  <c:v>104.63366336633663</c:v>
                </c:pt>
                <c:pt idx="7">
                  <c:v>106.26394052044608</c:v>
                </c:pt>
                <c:pt idx="8">
                  <c:v>108.26010544815466</c:v>
                </c:pt>
                <c:pt idx="9">
                  <c:v>105.80237154150198</c:v>
                </c:pt>
                <c:pt idx="10">
                  <c:v>102.27596017069702</c:v>
                </c:pt>
                <c:pt idx="11">
                  <c:v>96.837769328263633</c:v>
                </c:pt>
                <c:pt idx="12">
                  <c:v>90.501691093573839</c:v>
                </c:pt>
                <c:pt idx="13">
                  <c:v>83.820731096644963</c:v>
                </c:pt>
                <c:pt idx="14">
                  <c:v>76.846767050487159</c:v>
                </c:pt>
                <c:pt idx="15">
                  <c:v>68.737004235656528</c:v>
                </c:pt>
                <c:pt idx="16">
                  <c:v>37.932306357127359</c:v>
                </c:pt>
                <c:pt idx="17">
                  <c:v>29.365267433987814</c:v>
                </c:pt>
                <c:pt idx="18">
                  <c:v>21.73494285347374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674-4FE1-AA9F-91610C0E9D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659456"/>
        <c:axId val="207626240"/>
      </c:scatterChart>
      <c:valAx>
        <c:axId val="205659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26240"/>
        <c:crosses val="autoZero"/>
        <c:crossBetween val="midCat"/>
      </c:valAx>
      <c:valAx>
        <c:axId val="207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65945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1-02'!$G$22:$G$41</c:f>
              <c:numCache>
                <c:formatCode>0.0000</c:formatCode>
                <c:ptCount val="20"/>
                <c:pt idx="0">
                  <c:v>-0.2908</c:v>
                </c:pt>
                <c:pt idx="1">
                  <c:v>2.75E-2</c:v>
                </c:pt>
                <c:pt idx="2">
                  <c:v>0.22550000000000001</c:v>
                </c:pt>
                <c:pt idx="3">
                  <c:v>0.41049999999999998</c:v>
                </c:pt>
                <c:pt idx="4">
                  <c:v>0.56889999999999996</c:v>
                </c:pt>
                <c:pt idx="5">
                  <c:v>0.69550000000000001</c:v>
                </c:pt>
                <c:pt idx="6">
                  <c:v>0.81130000000000002</c:v>
                </c:pt>
                <c:pt idx="7">
                  <c:v>0.96499999999999997</c:v>
                </c:pt>
                <c:pt idx="8">
                  <c:v>1.0899000000000001</c:v>
                </c:pt>
                <c:pt idx="9">
                  <c:v>1.2</c:v>
                </c:pt>
                <c:pt idx="10">
                  <c:v>1.3036000000000001</c:v>
                </c:pt>
                <c:pt idx="11">
                  <c:v>1.401</c:v>
                </c:pt>
                <c:pt idx="12">
                  <c:v>1.4915</c:v>
                </c:pt>
                <c:pt idx="13">
                  <c:v>1.575</c:v>
                </c:pt>
                <c:pt idx="14">
                  <c:v>1.6584000000000001</c:v>
                </c:pt>
                <c:pt idx="15">
                  <c:v>1.7357</c:v>
                </c:pt>
                <c:pt idx="16">
                  <c:v>1.774</c:v>
                </c:pt>
                <c:pt idx="17">
                  <c:v>1.7830999999999999</c:v>
                </c:pt>
                <c:pt idx="18">
                  <c:v>1.764</c:v>
                </c:pt>
                <c:pt idx="19">
                  <c:v>1.7191000000000001</c:v>
                </c:pt>
              </c:numCache>
            </c:numRef>
          </c:xVal>
          <c:yVal>
            <c:numRef>
              <c:f>'Airfoil 1-02'!$J$22:$J$41</c:f>
              <c:numCache>
                <c:formatCode>0.0000</c:formatCode>
                <c:ptCount val="20"/>
                <c:pt idx="0">
                  <c:v>8.2645500000000011E-2</c:v>
                </c:pt>
                <c:pt idx="1">
                  <c:v>3.1930500000000001E-2</c:v>
                </c:pt>
                <c:pt idx="2">
                  <c:v>2.7205500000000001E-2</c:v>
                </c:pt>
                <c:pt idx="3">
                  <c:v>2.4748500000000003E-2</c:v>
                </c:pt>
                <c:pt idx="4">
                  <c:v>2.2407000000000003E-2</c:v>
                </c:pt>
                <c:pt idx="5">
                  <c:v>2.0013000000000003E-2</c:v>
                </c:pt>
                <c:pt idx="6">
                  <c:v>1.7755500000000004E-2</c:v>
                </c:pt>
                <c:pt idx="7">
                  <c:v>1.7996999999999999E-2</c:v>
                </c:pt>
                <c:pt idx="8">
                  <c:v>1.8973500000000001E-2</c:v>
                </c:pt>
                <c:pt idx="9">
                  <c:v>2.0265000000000002E-2</c:v>
                </c:pt>
                <c:pt idx="10">
                  <c:v>2.1787500000000001E-2</c:v>
                </c:pt>
                <c:pt idx="11">
                  <c:v>2.3719500000000001E-2</c:v>
                </c:pt>
                <c:pt idx="12">
                  <c:v>2.6271000000000003E-2</c:v>
                </c:pt>
                <c:pt idx="13">
                  <c:v>2.9494500000000003E-2</c:v>
                </c:pt>
                <c:pt idx="14">
                  <c:v>3.3347999999999996E-2</c:v>
                </c:pt>
                <c:pt idx="15">
                  <c:v>3.7285499999999999E-2</c:v>
                </c:pt>
                <c:pt idx="16">
                  <c:v>4.0750500000000002E-2</c:v>
                </c:pt>
                <c:pt idx="17">
                  <c:v>4.4845499999999996E-2</c:v>
                </c:pt>
                <c:pt idx="18">
                  <c:v>5.1114000000000007E-2</c:v>
                </c:pt>
                <c:pt idx="19">
                  <c:v>6.3084000000000001E-2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47-41A4-89F5-42C3B6A0B08F}"/>
            </c:ext>
          </c:extLst>
        </c:ser>
        <c:ser>
          <c:idx val="1"/>
          <c:order val="1"/>
          <c:tx>
            <c:strRef>
              <c:f>'Airfoil 1-02'!$E$44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1-02'!$G$47:$G$66</c:f>
              <c:numCache>
                <c:formatCode>0.0000</c:formatCode>
                <c:ptCount val="20"/>
                <c:pt idx="0">
                  <c:v>3.5999999999999997E-2</c:v>
                </c:pt>
                <c:pt idx="1">
                  <c:v>0.20699999999999999</c:v>
                </c:pt>
                <c:pt idx="2">
                  <c:v>0.37790000000000001</c:v>
                </c:pt>
                <c:pt idx="3">
                  <c:v>0.54359999999999997</c:v>
                </c:pt>
                <c:pt idx="4">
                  <c:v>0.71319999999999995</c:v>
                </c:pt>
                <c:pt idx="5">
                  <c:v>0.83460000000000001</c:v>
                </c:pt>
                <c:pt idx="6">
                  <c:v>0.91830000000000001</c:v>
                </c:pt>
                <c:pt idx="7">
                  <c:v>0.99029999999999996</c:v>
                </c:pt>
                <c:pt idx="8">
                  <c:v>1.1089</c:v>
                </c:pt>
                <c:pt idx="9">
                  <c:v>1.2179</c:v>
                </c:pt>
                <c:pt idx="10">
                  <c:v>1.3193999999999999</c:v>
                </c:pt>
                <c:pt idx="11">
                  <c:v>1.4136</c:v>
                </c:pt>
                <c:pt idx="12">
                  <c:v>1.4988999999999999</c:v>
                </c:pt>
                <c:pt idx="13">
                  <c:v>1.5751999999999999</c:v>
                </c:pt>
                <c:pt idx="14">
                  <c:v>1.6352</c:v>
                </c:pt>
                <c:pt idx="15">
                  <c:v>1.6859999999999999</c:v>
                </c:pt>
                <c:pt idx="16">
                  <c:v>1.7287999999999999</c:v>
                </c:pt>
                <c:pt idx="17">
                  <c:v>1.7575000000000001</c:v>
                </c:pt>
                <c:pt idx="18">
                  <c:v>1.7468999999999999</c:v>
                </c:pt>
                <c:pt idx="19" formatCode="0.000">
                  <c:v>1.6859999999999999</c:v>
                </c:pt>
              </c:numCache>
            </c:numRef>
          </c:xVal>
          <c:yVal>
            <c:numRef>
              <c:f>'Airfoil 1-02'!$J$47:$J$66</c:f>
              <c:numCache>
                <c:formatCode>0.0000</c:formatCode>
                <c:ptCount val="20"/>
                <c:pt idx="0">
                  <c:v>2.179E-2</c:v>
                </c:pt>
                <c:pt idx="1">
                  <c:v>1.77E-2</c:v>
                </c:pt>
                <c:pt idx="2">
                  <c:v>1.4789999999999999E-2</c:v>
                </c:pt>
                <c:pt idx="3">
                  <c:v>1.252E-2</c:v>
                </c:pt>
                <c:pt idx="4">
                  <c:v>1.115E-2</c:v>
                </c:pt>
                <c:pt idx="5">
                  <c:v>1.12E-2</c:v>
                </c:pt>
                <c:pt idx="6">
                  <c:v>1.1900000000000001E-2</c:v>
                </c:pt>
                <c:pt idx="7">
                  <c:v>1.1849999999999999E-2</c:v>
                </c:pt>
                <c:pt idx="8">
                  <c:v>1.2840000000000001E-2</c:v>
                </c:pt>
                <c:pt idx="9">
                  <c:v>1.401E-2</c:v>
                </c:pt>
                <c:pt idx="10">
                  <c:v>1.5429999999999999E-2</c:v>
                </c:pt>
                <c:pt idx="11">
                  <c:v>1.712E-2</c:v>
                </c:pt>
                <c:pt idx="12">
                  <c:v>1.916E-2</c:v>
                </c:pt>
                <c:pt idx="13">
                  <c:v>2.1530000000000001E-2</c:v>
                </c:pt>
                <c:pt idx="14">
                  <c:v>2.418E-2</c:v>
                </c:pt>
                <c:pt idx="15">
                  <c:v>2.7349999999999999E-2</c:v>
                </c:pt>
                <c:pt idx="16">
                  <c:v>3.0970000000000001E-2</c:v>
                </c:pt>
                <c:pt idx="17">
                  <c:v>3.5929999999999997E-2</c:v>
                </c:pt>
                <c:pt idx="18">
                  <c:v>4.5870000000000001E-2</c:v>
                </c:pt>
                <c:pt idx="19">
                  <c:v>6.4130000000000006E-2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47-41A4-89F5-42C3B6A0B08F}"/>
            </c:ext>
          </c:extLst>
        </c:ser>
        <c:ser>
          <c:idx val="2"/>
          <c:order val="2"/>
          <c:tx>
            <c:strRef>
              <c:f>'Airfoil 1-02'!$E$69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1-02'!$G$72:$G$91</c:f>
              <c:numCache>
                <c:formatCode>0.0000</c:formatCode>
                <c:ptCount val="20"/>
                <c:pt idx="0">
                  <c:v>0.1226</c:v>
                </c:pt>
                <c:pt idx="1">
                  <c:v>0.28010000000000002</c:v>
                </c:pt>
                <c:pt idx="2">
                  <c:v>0.43409999999999999</c:v>
                </c:pt>
                <c:pt idx="3">
                  <c:v>0.61760000000000004</c:v>
                </c:pt>
                <c:pt idx="4">
                  <c:v>0.74399999999999999</c:v>
                </c:pt>
                <c:pt idx="5">
                  <c:v>0.85740000000000005</c:v>
                </c:pt>
                <c:pt idx="6">
                  <c:v>0.95779999999999998</c:v>
                </c:pt>
                <c:pt idx="7">
                  <c:v>1.0481</c:v>
                </c:pt>
                <c:pt idx="8">
                  <c:v>1.1259999999999999</c:v>
                </c:pt>
                <c:pt idx="9">
                  <c:v>1.2287999999999999</c:v>
                </c:pt>
                <c:pt idx="10">
                  <c:v>1.3337000000000001</c:v>
                </c:pt>
                <c:pt idx="11">
                  <c:v>1.4318</c:v>
                </c:pt>
                <c:pt idx="12">
                  <c:v>1.5213000000000001</c:v>
                </c:pt>
                <c:pt idx="13">
                  <c:v>1.5960000000000001</c:v>
                </c:pt>
                <c:pt idx="14">
                  <c:v>1.6625000000000001</c:v>
                </c:pt>
                <c:pt idx="15">
                  <c:v>1.7236</c:v>
                </c:pt>
                <c:pt idx="16">
                  <c:v>1.7746999999999999</c:v>
                </c:pt>
                <c:pt idx="17">
                  <c:v>1.7511000000000001</c:v>
                </c:pt>
                <c:pt idx="18">
                  <c:v>1.7398</c:v>
                </c:pt>
                <c:pt idx="19">
                  <c:v>1.7142999999999999</c:v>
                </c:pt>
              </c:numCache>
            </c:numRef>
          </c:xVal>
          <c:yVal>
            <c:numRef>
              <c:f>'Airfoil 1-02'!$J$72:$J$91</c:f>
              <c:numCache>
                <c:formatCode>0.0000</c:formatCode>
                <c:ptCount val="20"/>
                <c:pt idx="0">
                  <c:v>1.511E-2</c:v>
                </c:pt>
                <c:pt idx="1">
                  <c:v>1.213E-2</c:v>
                </c:pt>
                <c:pt idx="2">
                  <c:v>1.009E-2</c:v>
                </c:pt>
                <c:pt idx="3">
                  <c:v>8.8000000000000005E-3</c:v>
                </c:pt>
                <c:pt idx="4">
                  <c:v>8.9800000000000001E-3</c:v>
                </c:pt>
                <c:pt idx="5">
                  <c:v>9.2700000000000005E-3</c:v>
                </c:pt>
                <c:pt idx="6">
                  <c:v>9.7699999999999992E-3</c:v>
                </c:pt>
                <c:pt idx="7">
                  <c:v>1.048E-2</c:v>
                </c:pt>
                <c:pt idx="8">
                  <c:v>1.0880000000000001E-2</c:v>
                </c:pt>
                <c:pt idx="9">
                  <c:v>1.1769999999999999E-2</c:v>
                </c:pt>
                <c:pt idx="10">
                  <c:v>1.3100000000000001E-2</c:v>
                </c:pt>
                <c:pt idx="11">
                  <c:v>1.457E-2</c:v>
                </c:pt>
                <c:pt idx="12">
                  <c:v>1.6289999999999999E-2</c:v>
                </c:pt>
                <c:pt idx="13">
                  <c:v>1.8360000000000001E-2</c:v>
                </c:pt>
                <c:pt idx="14">
                  <c:v>2.07E-2</c:v>
                </c:pt>
                <c:pt idx="15">
                  <c:v>2.3349999999999999E-2</c:v>
                </c:pt>
                <c:pt idx="16">
                  <c:v>2.6669999999999999E-2</c:v>
                </c:pt>
                <c:pt idx="17">
                  <c:v>3.6170000000000001E-2</c:v>
                </c:pt>
                <c:pt idx="18">
                  <c:v>4.6879999999999998E-2</c:v>
                </c:pt>
                <c:pt idx="19">
                  <c:v>6.1539999999999997E-2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47-41A4-89F5-42C3B6A0B08F}"/>
            </c:ext>
          </c:extLst>
        </c:ser>
        <c:ser>
          <c:idx val="3"/>
          <c:order val="3"/>
          <c:tx>
            <c:strRef>
              <c:f>'Airfoil 1-02'!$E$94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1-02'!$G$97:$G$116</c:f>
              <c:numCache>
                <c:formatCode>0.0000</c:formatCode>
                <c:ptCount val="20"/>
                <c:pt idx="0">
                  <c:v>0.17649999999999999</c:v>
                </c:pt>
                <c:pt idx="1">
                  <c:v>0.31430000000000002</c:v>
                </c:pt>
                <c:pt idx="2">
                  <c:v>0.50419999999999998</c:v>
                </c:pt>
                <c:pt idx="3">
                  <c:v>0.63439999999999996</c:v>
                </c:pt>
                <c:pt idx="4">
                  <c:v>0.749</c:v>
                </c:pt>
                <c:pt idx="5">
                  <c:v>0.86240000000000006</c:v>
                </c:pt>
                <c:pt idx="6">
                  <c:v>0.97270000000000001</c:v>
                </c:pt>
                <c:pt idx="7">
                  <c:v>1.0732999999999999</c:v>
                </c:pt>
                <c:pt idx="8">
                  <c:v>1.1691</c:v>
                </c:pt>
                <c:pt idx="9">
                  <c:v>1.2601</c:v>
                </c:pt>
                <c:pt idx="10">
                  <c:v>1.3504</c:v>
                </c:pt>
                <c:pt idx="11">
                  <c:v>1.4531000000000001</c:v>
                </c:pt>
                <c:pt idx="12">
                  <c:v>1.5462</c:v>
                </c:pt>
                <c:pt idx="13">
                  <c:v>1.6293</c:v>
                </c:pt>
                <c:pt idx="14">
                  <c:v>1.7005999999999999</c:v>
                </c:pt>
                <c:pt idx="15">
                  <c:v>1.7643</c:v>
                </c:pt>
                <c:pt idx="16">
                  <c:v>1.7742</c:v>
                </c:pt>
                <c:pt idx="17">
                  <c:v>1.7736000000000001</c:v>
                </c:pt>
                <c:pt idx="18">
                  <c:v>1.782</c:v>
                </c:pt>
                <c:pt idx="19">
                  <c:v>1.7732000000000001</c:v>
                </c:pt>
              </c:numCache>
            </c:numRef>
          </c:xVal>
          <c:yVal>
            <c:numRef>
              <c:f>'Airfoil 1-02'!$H$97:$H$116</c:f>
              <c:numCache>
                <c:formatCode>0.0000</c:formatCode>
                <c:ptCount val="20"/>
                <c:pt idx="0">
                  <c:v>1.162E-2</c:v>
                </c:pt>
                <c:pt idx="1">
                  <c:v>9.4400000000000005E-3</c:v>
                </c:pt>
                <c:pt idx="2">
                  <c:v>7.8300000000000002E-3</c:v>
                </c:pt>
                <c:pt idx="3">
                  <c:v>7.79E-3</c:v>
                </c:pt>
                <c:pt idx="4">
                  <c:v>8.0499999999999999E-3</c:v>
                </c:pt>
                <c:pt idx="5">
                  <c:v>8.3199999999999993E-3</c:v>
                </c:pt>
                <c:pt idx="6">
                  <c:v>8.6400000000000001E-3</c:v>
                </c:pt>
                <c:pt idx="7">
                  <c:v>9.3200000000000002E-3</c:v>
                </c:pt>
                <c:pt idx="8">
                  <c:v>1.0149999999999999E-2</c:v>
                </c:pt>
                <c:pt idx="9">
                  <c:v>1.094E-2</c:v>
                </c:pt>
                <c:pt idx="10">
                  <c:v>1.172E-2</c:v>
                </c:pt>
                <c:pt idx="11">
                  <c:v>1.3050000000000001E-2</c:v>
                </c:pt>
                <c:pt idx="12">
                  <c:v>1.4670000000000001E-2</c:v>
                </c:pt>
                <c:pt idx="13">
                  <c:v>1.6490000000000001E-2</c:v>
                </c:pt>
                <c:pt idx="14">
                  <c:v>1.847E-2</c:v>
                </c:pt>
                <c:pt idx="15">
                  <c:v>2.087E-2</c:v>
                </c:pt>
                <c:pt idx="16">
                  <c:v>2.6839999999999999E-2</c:v>
                </c:pt>
                <c:pt idx="17">
                  <c:v>3.4430000000000002E-2</c:v>
                </c:pt>
                <c:pt idx="18">
                  <c:v>4.2799999999999998E-2</c:v>
                </c:pt>
                <c:pt idx="19">
                  <c:v>5.4629999999999998E-2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47-41A4-89F5-42C3B6A0B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28544"/>
        <c:axId val="207629120"/>
      </c:scatterChart>
      <c:valAx>
        <c:axId val="207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29120"/>
        <c:crosses val="autoZero"/>
        <c:crossBetween val="midCat"/>
      </c:valAx>
      <c:valAx>
        <c:axId val="207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28544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1-02'!$F$22:$F$41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1-02'!$G$22:$G$41</c:f>
              <c:numCache>
                <c:formatCode>0.0000</c:formatCode>
                <c:ptCount val="20"/>
                <c:pt idx="0">
                  <c:v>-0.2908</c:v>
                </c:pt>
                <c:pt idx="1">
                  <c:v>2.75E-2</c:v>
                </c:pt>
                <c:pt idx="2">
                  <c:v>0.22550000000000001</c:v>
                </c:pt>
                <c:pt idx="3">
                  <c:v>0.41049999999999998</c:v>
                </c:pt>
                <c:pt idx="4">
                  <c:v>0.56889999999999996</c:v>
                </c:pt>
                <c:pt idx="5">
                  <c:v>0.69550000000000001</c:v>
                </c:pt>
                <c:pt idx="6">
                  <c:v>0.81130000000000002</c:v>
                </c:pt>
                <c:pt idx="7">
                  <c:v>0.96499999999999997</c:v>
                </c:pt>
                <c:pt idx="8">
                  <c:v>1.0899000000000001</c:v>
                </c:pt>
                <c:pt idx="9">
                  <c:v>1.2</c:v>
                </c:pt>
                <c:pt idx="10">
                  <c:v>1.3036000000000001</c:v>
                </c:pt>
                <c:pt idx="11">
                  <c:v>1.401</c:v>
                </c:pt>
                <c:pt idx="12">
                  <c:v>1.4915</c:v>
                </c:pt>
                <c:pt idx="13">
                  <c:v>1.575</c:v>
                </c:pt>
                <c:pt idx="14">
                  <c:v>1.6584000000000001</c:v>
                </c:pt>
                <c:pt idx="15">
                  <c:v>1.7357</c:v>
                </c:pt>
                <c:pt idx="16">
                  <c:v>1.774</c:v>
                </c:pt>
                <c:pt idx="17">
                  <c:v>1.7830999999999999</c:v>
                </c:pt>
                <c:pt idx="18">
                  <c:v>1.764</c:v>
                </c:pt>
                <c:pt idx="19">
                  <c:v>1.7191000000000001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B0-4502-B78B-659A3772A9FA}"/>
            </c:ext>
          </c:extLst>
        </c:ser>
        <c:ser>
          <c:idx val="1"/>
          <c:order val="1"/>
          <c:tx>
            <c:strRef>
              <c:f>'Airfoil 1-02'!$E$44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1-02'!$F$47:$F$66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 formatCode="0.00">
                  <c:v>14</c:v>
                </c:pt>
              </c:numCache>
            </c:numRef>
          </c:xVal>
          <c:yVal>
            <c:numRef>
              <c:f>'Airfoil 1-02'!$G$47:$G$66</c:f>
              <c:numCache>
                <c:formatCode>0.0000</c:formatCode>
                <c:ptCount val="20"/>
                <c:pt idx="0">
                  <c:v>3.5999999999999997E-2</c:v>
                </c:pt>
                <c:pt idx="1">
                  <c:v>0.20699999999999999</c:v>
                </c:pt>
                <c:pt idx="2">
                  <c:v>0.37790000000000001</c:v>
                </c:pt>
                <c:pt idx="3">
                  <c:v>0.54359999999999997</c:v>
                </c:pt>
                <c:pt idx="4">
                  <c:v>0.71319999999999995</c:v>
                </c:pt>
                <c:pt idx="5">
                  <c:v>0.83460000000000001</c:v>
                </c:pt>
                <c:pt idx="6">
                  <c:v>0.91830000000000001</c:v>
                </c:pt>
                <c:pt idx="7">
                  <c:v>0.99029999999999996</c:v>
                </c:pt>
                <c:pt idx="8">
                  <c:v>1.1089</c:v>
                </c:pt>
                <c:pt idx="9">
                  <c:v>1.2179</c:v>
                </c:pt>
                <c:pt idx="10">
                  <c:v>1.3193999999999999</c:v>
                </c:pt>
                <c:pt idx="11">
                  <c:v>1.4136</c:v>
                </c:pt>
                <c:pt idx="12">
                  <c:v>1.4988999999999999</c:v>
                </c:pt>
                <c:pt idx="13">
                  <c:v>1.5751999999999999</c:v>
                </c:pt>
                <c:pt idx="14">
                  <c:v>1.6352</c:v>
                </c:pt>
                <c:pt idx="15">
                  <c:v>1.6859999999999999</c:v>
                </c:pt>
                <c:pt idx="16">
                  <c:v>1.7287999999999999</c:v>
                </c:pt>
                <c:pt idx="17">
                  <c:v>1.7575000000000001</c:v>
                </c:pt>
                <c:pt idx="18">
                  <c:v>1.7468999999999999</c:v>
                </c:pt>
                <c:pt idx="19" formatCode="0.000">
                  <c:v>1.6859999999999999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9B0-4502-B78B-659A3772A9FA}"/>
            </c:ext>
          </c:extLst>
        </c:ser>
        <c:ser>
          <c:idx val="2"/>
          <c:order val="2"/>
          <c:tx>
            <c:strRef>
              <c:f>'Airfoil 1-02'!$E$69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1-02'!$F$72:$F$91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1-02'!$G$72:$G$91</c:f>
              <c:numCache>
                <c:formatCode>0.0000</c:formatCode>
                <c:ptCount val="20"/>
                <c:pt idx="0">
                  <c:v>0.1226</c:v>
                </c:pt>
                <c:pt idx="1">
                  <c:v>0.28010000000000002</c:v>
                </c:pt>
                <c:pt idx="2">
                  <c:v>0.43409999999999999</c:v>
                </c:pt>
                <c:pt idx="3">
                  <c:v>0.61760000000000004</c:v>
                </c:pt>
                <c:pt idx="4">
                  <c:v>0.74399999999999999</c:v>
                </c:pt>
                <c:pt idx="5">
                  <c:v>0.85740000000000005</c:v>
                </c:pt>
                <c:pt idx="6">
                  <c:v>0.95779999999999998</c:v>
                </c:pt>
                <c:pt idx="7">
                  <c:v>1.0481</c:v>
                </c:pt>
                <c:pt idx="8">
                  <c:v>1.1259999999999999</c:v>
                </c:pt>
                <c:pt idx="9">
                  <c:v>1.2287999999999999</c:v>
                </c:pt>
                <c:pt idx="10">
                  <c:v>1.3337000000000001</c:v>
                </c:pt>
                <c:pt idx="11">
                  <c:v>1.4318</c:v>
                </c:pt>
                <c:pt idx="12">
                  <c:v>1.5213000000000001</c:v>
                </c:pt>
                <c:pt idx="13">
                  <c:v>1.5960000000000001</c:v>
                </c:pt>
                <c:pt idx="14">
                  <c:v>1.6625000000000001</c:v>
                </c:pt>
                <c:pt idx="15">
                  <c:v>1.7236</c:v>
                </c:pt>
                <c:pt idx="16">
                  <c:v>1.7746999999999999</c:v>
                </c:pt>
                <c:pt idx="17">
                  <c:v>1.7511000000000001</c:v>
                </c:pt>
                <c:pt idx="18">
                  <c:v>1.7398</c:v>
                </c:pt>
                <c:pt idx="19">
                  <c:v>1.7142999999999999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B0-4502-B78B-659A3772A9FA}"/>
            </c:ext>
          </c:extLst>
        </c:ser>
        <c:ser>
          <c:idx val="3"/>
          <c:order val="3"/>
          <c:tx>
            <c:strRef>
              <c:f>'Airfoil 1-02'!$E$94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1-02'!$F$97:$F$116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1-02'!$G$97:$G$116</c:f>
              <c:numCache>
                <c:formatCode>0.0000</c:formatCode>
                <c:ptCount val="20"/>
                <c:pt idx="0">
                  <c:v>0.17649999999999999</c:v>
                </c:pt>
                <c:pt idx="1">
                  <c:v>0.31430000000000002</c:v>
                </c:pt>
                <c:pt idx="2">
                  <c:v>0.50419999999999998</c:v>
                </c:pt>
                <c:pt idx="3">
                  <c:v>0.63439999999999996</c:v>
                </c:pt>
                <c:pt idx="4">
                  <c:v>0.749</c:v>
                </c:pt>
                <c:pt idx="5">
                  <c:v>0.86240000000000006</c:v>
                </c:pt>
                <c:pt idx="6">
                  <c:v>0.97270000000000001</c:v>
                </c:pt>
                <c:pt idx="7">
                  <c:v>1.0732999999999999</c:v>
                </c:pt>
                <c:pt idx="8">
                  <c:v>1.1691</c:v>
                </c:pt>
                <c:pt idx="9">
                  <c:v>1.2601</c:v>
                </c:pt>
                <c:pt idx="10">
                  <c:v>1.3504</c:v>
                </c:pt>
                <c:pt idx="11">
                  <c:v>1.4531000000000001</c:v>
                </c:pt>
                <c:pt idx="12">
                  <c:v>1.5462</c:v>
                </c:pt>
                <c:pt idx="13">
                  <c:v>1.6293</c:v>
                </c:pt>
                <c:pt idx="14">
                  <c:v>1.7005999999999999</c:v>
                </c:pt>
                <c:pt idx="15">
                  <c:v>1.7643</c:v>
                </c:pt>
                <c:pt idx="16">
                  <c:v>1.7742</c:v>
                </c:pt>
                <c:pt idx="17">
                  <c:v>1.7736000000000001</c:v>
                </c:pt>
                <c:pt idx="18">
                  <c:v>1.782</c:v>
                </c:pt>
                <c:pt idx="19">
                  <c:v>1.7732000000000001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9B0-4502-B78B-659A3772A9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31424"/>
        <c:axId val="207632000"/>
      </c:scatterChart>
      <c:valAx>
        <c:axId val="207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32000"/>
        <c:crosses val="autoZero"/>
        <c:crossBetween val="midCat"/>
      </c:valAx>
      <c:valAx>
        <c:axId val="207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1-02'!$G$22:$G$41</c:f>
              <c:numCache>
                <c:formatCode>0.0000</c:formatCode>
                <c:ptCount val="20"/>
                <c:pt idx="0">
                  <c:v>-0.2908</c:v>
                </c:pt>
                <c:pt idx="1">
                  <c:v>2.75E-2</c:v>
                </c:pt>
                <c:pt idx="2">
                  <c:v>0.22550000000000001</c:v>
                </c:pt>
                <c:pt idx="3">
                  <c:v>0.41049999999999998</c:v>
                </c:pt>
                <c:pt idx="4">
                  <c:v>0.56889999999999996</c:v>
                </c:pt>
                <c:pt idx="5">
                  <c:v>0.69550000000000001</c:v>
                </c:pt>
                <c:pt idx="6">
                  <c:v>0.81130000000000002</c:v>
                </c:pt>
                <c:pt idx="7">
                  <c:v>0.96499999999999997</c:v>
                </c:pt>
                <c:pt idx="8">
                  <c:v>1.0899000000000001</c:v>
                </c:pt>
                <c:pt idx="9">
                  <c:v>1.2</c:v>
                </c:pt>
                <c:pt idx="10">
                  <c:v>1.3036000000000001</c:v>
                </c:pt>
                <c:pt idx="11">
                  <c:v>1.401</c:v>
                </c:pt>
                <c:pt idx="12">
                  <c:v>1.4915</c:v>
                </c:pt>
                <c:pt idx="13">
                  <c:v>1.575</c:v>
                </c:pt>
                <c:pt idx="14">
                  <c:v>1.6584000000000001</c:v>
                </c:pt>
                <c:pt idx="15">
                  <c:v>1.7357</c:v>
                </c:pt>
                <c:pt idx="16">
                  <c:v>1.774</c:v>
                </c:pt>
                <c:pt idx="17">
                  <c:v>1.7830999999999999</c:v>
                </c:pt>
                <c:pt idx="18">
                  <c:v>1.764</c:v>
                </c:pt>
                <c:pt idx="19">
                  <c:v>1.7191000000000001</c:v>
                </c:pt>
              </c:numCache>
            </c:numRef>
          </c:xVal>
          <c:yVal>
            <c:numRef>
              <c:f>'Airfoil 1-02'!$I$22:$I$41</c:f>
              <c:numCache>
                <c:formatCode>0.0000</c:formatCode>
                <c:ptCount val="20"/>
                <c:pt idx="0">
                  <c:v>-4.9000000000000002E-2</c:v>
                </c:pt>
                <c:pt idx="1">
                  <c:v>-0.13589999999999999</c:v>
                </c:pt>
                <c:pt idx="2">
                  <c:v>-0.15390000000000001</c:v>
                </c:pt>
                <c:pt idx="3">
                  <c:v>-0.16830000000000001</c:v>
                </c:pt>
                <c:pt idx="4">
                  <c:v>-0.17499999999999999</c:v>
                </c:pt>
                <c:pt idx="5">
                  <c:v>-0.1719</c:v>
                </c:pt>
                <c:pt idx="6">
                  <c:v>-0.16900000000000001</c:v>
                </c:pt>
                <c:pt idx="7">
                  <c:v>-0.17649999999999999</c:v>
                </c:pt>
                <c:pt idx="8">
                  <c:v>-0.17810000000000001</c:v>
                </c:pt>
                <c:pt idx="9">
                  <c:v>-0.17699999999999999</c:v>
                </c:pt>
                <c:pt idx="10">
                  <c:v>-0.17480000000000001</c:v>
                </c:pt>
                <c:pt idx="11">
                  <c:v>-0.17169999999999999</c:v>
                </c:pt>
                <c:pt idx="12">
                  <c:v>-0.16769999999999999</c:v>
                </c:pt>
                <c:pt idx="13">
                  <c:v>-0.1628</c:v>
                </c:pt>
                <c:pt idx="14">
                  <c:v>-0.15840000000000001</c:v>
                </c:pt>
                <c:pt idx="15">
                  <c:v>-0.1532</c:v>
                </c:pt>
                <c:pt idx="16">
                  <c:v>-0.1419</c:v>
                </c:pt>
                <c:pt idx="17">
                  <c:v>-0.12720000000000001</c:v>
                </c:pt>
                <c:pt idx="18">
                  <c:v>-0.1128</c:v>
                </c:pt>
                <c:pt idx="19">
                  <c:v>-0.1041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6E-4027-AB79-29E42E8446BE}"/>
            </c:ext>
          </c:extLst>
        </c:ser>
        <c:ser>
          <c:idx val="1"/>
          <c:order val="1"/>
          <c:tx>
            <c:strRef>
              <c:f>'Airfoil 1-02'!$E$44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1-02'!$G$47:$G$66</c:f>
              <c:numCache>
                <c:formatCode>0.0000</c:formatCode>
                <c:ptCount val="20"/>
                <c:pt idx="0">
                  <c:v>3.5999999999999997E-2</c:v>
                </c:pt>
                <c:pt idx="1">
                  <c:v>0.20699999999999999</c:v>
                </c:pt>
                <c:pt idx="2">
                  <c:v>0.37790000000000001</c:v>
                </c:pt>
                <c:pt idx="3">
                  <c:v>0.54359999999999997</c:v>
                </c:pt>
                <c:pt idx="4">
                  <c:v>0.71319999999999995</c:v>
                </c:pt>
                <c:pt idx="5">
                  <c:v>0.83460000000000001</c:v>
                </c:pt>
                <c:pt idx="6">
                  <c:v>0.91830000000000001</c:v>
                </c:pt>
                <c:pt idx="7">
                  <c:v>0.99029999999999996</c:v>
                </c:pt>
                <c:pt idx="8">
                  <c:v>1.1089</c:v>
                </c:pt>
                <c:pt idx="9">
                  <c:v>1.2179</c:v>
                </c:pt>
                <c:pt idx="10">
                  <c:v>1.3193999999999999</c:v>
                </c:pt>
                <c:pt idx="11">
                  <c:v>1.4136</c:v>
                </c:pt>
                <c:pt idx="12">
                  <c:v>1.4988999999999999</c:v>
                </c:pt>
                <c:pt idx="13">
                  <c:v>1.5751999999999999</c:v>
                </c:pt>
                <c:pt idx="14">
                  <c:v>1.6352</c:v>
                </c:pt>
                <c:pt idx="15">
                  <c:v>1.6859999999999999</c:v>
                </c:pt>
                <c:pt idx="16">
                  <c:v>1.7287999999999999</c:v>
                </c:pt>
                <c:pt idx="17">
                  <c:v>1.7575000000000001</c:v>
                </c:pt>
                <c:pt idx="18">
                  <c:v>1.7468999999999999</c:v>
                </c:pt>
                <c:pt idx="19" formatCode="0.000">
                  <c:v>1.6859999999999999</c:v>
                </c:pt>
              </c:numCache>
            </c:numRef>
          </c:xVal>
          <c:yVal>
            <c:numRef>
              <c:f>'Airfoil 1-02'!$I$47:$I$66</c:f>
              <c:numCache>
                <c:formatCode>0.0000</c:formatCode>
                <c:ptCount val="20"/>
                <c:pt idx="0">
                  <c:v>-0.15049999999999999</c:v>
                </c:pt>
                <c:pt idx="1">
                  <c:v>-0.16289999999999999</c:v>
                </c:pt>
                <c:pt idx="2">
                  <c:v>-0.17480000000000001</c:v>
                </c:pt>
                <c:pt idx="3">
                  <c:v>-0.18490000000000001</c:v>
                </c:pt>
                <c:pt idx="4">
                  <c:v>-0.1956</c:v>
                </c:pt>
                <c:pt idx="5">
                  <c:v>-0.19570000000000001</c:v>
                </c:pt>
                <c:pt idx="6">
                  <c:v>-0.18740000000000001</c:v>
                </c:pt>
                <c:pt idx="7">
                  <c:v>-0.17749999999999999</c:v>
                </c:pt>
                <c:pt idx="8">
                  <c:v>-0.1792</c:v>
                </c:pt>
                <c:pt idx="9">
                  <c:v>-0.17879999999999999</c:v>
                </c:pt>
                <c:pt idx="10">
                  <c:v>-0.17699999999999999</c:v>
                </c:pt>
                <c:pt idx="11">
                  <c:v>-0.1739</c:v>
                </c:pt>
                <c:pt idx="12">
                  <c:v>-0.16930000000000001</c:v>
                </c:pt>
                <c:pt idx="13">
                  <c:v>-0.16320000000000001</c:v>
                </c:pt>
                <c:pt idx="14">
                  <c:v>-0.15440000000000001</c:v>
                </c:pt>
                <c:pt idx="15">
                  <c:v>-0.14499999999999999</c:v>
                </c:pt>
                <c:pt idx="16">
                  <c:v>-0.13550000000000001</c:v>
                </c:pt>
                <c:pt idx="17">
                  <c:v>-0.12609999999999999</c:v>
                </c:pt>
                <c:pt idx="18">
                  <c:v>-0.11700000000000001</c:v>
                </c:pt>
                <c:pt idx="19" formatCode="0.000">
                  <c:v>-0.1113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6E-4027-AB79-29E42E8446BE}"/>
            </c:ext>
          </c:extLst>
        </c:ser>
        <c:ser>
          <c:idx val="2"/>
          <c:order val="2"/>
          <c:tx>
            <c:strRef>
              <c:f>'Airfoil 1-02'!$E$69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1-02'!$G$72:$G$91</c:f>
              <c:numCache>
                <c:formatCode>0.0000</c:formatCode>
                <c:ptCount val="20"/>
                <c:pt idx="0">
                  <c:v>0.1226</c:v>
                </c:pt>
                <c:pt idx="1">
                  <c:v>0.28010000000000002</c:v>
                </c:pt>
                <c:pt idx="2">
                  <c:v>0.43409999999999999</c:v>
                </c:pt>
                <c:pt idx="3">
                  <c:v>0.61760000000000004</c:v>
                </c:pt>
                <c:pt idx="4">
                  <c:v>0.74399999999999999</c:v>
                </c:pt>
                <c:pt idx="5">
                  <c:v>0.85740000000000005</c:v>
                </c:pt>
                <c:pt idx="6">
                  <c:v>0.95779999999999998</c:v>
                </c:pt>
                <c:pt idx="7">
                  <c:v>1.0481</c:v>
                </c:pt>
                <c:pt idx="8">
                  <c:v>1.1259999999999999</c:v>
                </c:pt>
                <c:pt idx="9">
                  <c:v>1.2287999999999999</c:v>
                </c:pt>
                <c:pt idx="10">
                  <c:v>1.3337000000000001</c:v>
                </c:pt>
                <c:pt idx="11">
                  <c:v>1.4318</c:v>
                </c:pt>
                <c:pt idx="12">
                  <c:v>1.5213000000000001</c:v>
                </c:pt>
                <c:pt idx="13">
                  <c:v>1.5960000000000001</c:v>
                </c:pt>
                <c:pt idx="14">
                  <c:v>1.6625000000000001</c:v>
                </c:pt>
                <c:pt idx="15">
                  <c:v>1.7236</c:v>
                </c:pt>
                <c:pt idx="16">
                  <c:v>1.7746999999999999</c:v>
                </c:pt>
                <c:pt idx="17">
                  <c:v>1.7511000000000001</c:v>
                </c:pt>
                <c:pt idx="18">
                  <c:v>1.7398</c:v>
                </c:pt>
                <c:pt idx="19">
                  <c:v>1.7142999999999999</c:v>
                </c:pt>
              </c:numCache>
            </c:numRef>
          </c:xVal>
          <c:yVal>
            <c:numRef>
              <c:f>'Airfoil 1-02'!$I$72:$I$91</c:f>
              <c:numCache>
                <c:formatCode>0.0000</c:formatCode>
                <c:ptCount val="20"/>
                <c:pt idx="0">
                  <c:v>-0.1648</c:v>
                </c:pt>
                <c:pt idx="1">
                  <c:v>-0.17449999999999999</c:v>
                </c:pt>
                <c:pt idx="2">
                  <c:v>-0.18290000000000001</c:v>
                </c:pt>
                <c:pt idx="3">
                  <c:v>-0.1978</c:v>
                </c:pt>
                <c:pt idx="4">
                  <c:v>-0.20039999999999999</c:v>
                </c:pt>
                <c:pt idx="5">
                  <c:v>-0.2001</c:v>
                </c:pt>
                <c:pt idx="6">
                  <c:v>-0.19650000000000001</c:v>
                </c:pt>
                <c:pt idx="7">
                  <c:v>-0.1908</c:v>
                </c:pt>
                <c:pt idx="8">
                  <c:v>-0.18279999999999999</c:v>
                </c:pt>
                <c:pt idx="9">
                  <c:v>-0.18110000000000001</c:v>
                </c:pt>
                <c:pt idx="10">
                  <c:v>-0.1802</c:v>
                </c:pt>
                <c:pt idx="11">
                  <c:v>-0.17799999999999999</c:v>
                </c:pt>
                <c:pt idx="12">
                  <c:v>-0.17419999999999999</c:v>
                </c:pt>
                <c:pt idx="13">
                  <c:v>-0.16769999999999999</c:v>
                </c:pt>
                <c:pt idx="14">
                  <c:v>-0.16009999999999999</c:v>
                </c:pt>
                <c:pt idx="15">
                  <c:v>-0.15210000000000001</c:v>
                </c:pt>
                <c:pt idx="16">
                  <c:v>-0.1434</c:v>
                </c:pt>
                <c:pt idx="17">
                  <c:v>-0.12809999999999999</c:v>
                </c:pt>
                <c:pt idx="18">
                  <c:v>-0.1192</c:v>
                </c:pt>
                <c:pt idx="19">
                  <c:v>-0.115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B6E-4027-AB79-29E42E8446BE}"/>
            </c:ext>
          </c:extLst>
        </c:ser>
        <c:ser>
          <c:idx val="3"/>
          <c:order val="3"/>
          <c:tx>
            <c:strRef>
              <c:f>'Airfoil 1-02'!$E$94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1-02'!$G$97:$G$116</c:f>
              <c:numCache>
                <c:formatCode>0.0000</c:formatCode>
                <c:ptCount val="20"/>
                <c:pt idx="0">
                  <c:v>0.17649999999999999</c:v>
                </c:pt>
                <c:pt idx="1">
                  <c:v>0.31430000000000002</c:v>
                </c:pt>
                <c:pt idx="2">
                  <c:v>0.50419999999999998</c:v>
                </c:pt>
                <c:pt idx="3">
                  <c:v>0.63439999999999996</c:v>
                </c:pt>
                <c:pt idx="4">
                  <c:v>0.749</c:v>
                </c:pt>
                <c:pt idx="5">
                  <c:v>0.86240000000000006</c:v>
                </c:pt>
                <c:pt idx="6">
                  <c:v>0.97270000000000001</c:v>
                </c:pt>
                <c:pt idx="7">
                  <c:v>1.0732999999999999</c:v>
                </c:pt>
                <c:pt idx="8">
                  <c:v>1.1691</c:v>
                </c:pt>
                <c:pt idx="9">
                  <c:v>1.2601</c:v>
                </c:pt>
                <c:pt idx="10">
                  <c:v>1.3504</c:v>
                </c:pt>
                <c:pt idx="11">
                  <c:v>1.4531000000000001</c:v>
                </c:pt>
                <c:pt idx="12">
                  <c:v>1.5462</c:v>
                </c:pt>
                <c:pt idx="13">
                  <c:v>1.6293</c:v>
                </c:pt>
                <c:pt idx="14">
                  <c:v>1.7005999999999999</c:v>
                </c:pt>
                <c:pt idx="15">
                  <c:v>1.7643</c:v>
                </c:pt>
                <c:pt idx="16">
                  <c:v>1.7742</c:v>
                </c:pt>
                <c:pt idx="17">
                  <c:v>1.7736000000000001</c:v>
                </c:pt>
                <c:pt idx="18">
                  <c:v>1.782</c:v>
                </c:pt>
                <c:pt idx="19">
                  <c:v>1.7732000000000001</c:v>
                </c:pt>
              </c:numCache>
            </c:numRef>
          </c:xVal>
          <c:yVal>
            <c:numRef>
              <c:f>'Airfoil 1-02'!$I$97:$I$116</c:f>
              <c:numCache>
                <c:formatCode>0.0000</c:formatCode>
                <c:ptCount val="20"/>
                <c:pt idx="0">
                  <c:v>-0.17499999999999999</c:v>
                </c:pt>
                <c:pt idx="1">
                  <c:v>-0.18029999999999999</c:v>
                </c:pt>
                <c:pt idx="2">
                  <c:v>-0.19689999999999999</c:v>
                </c:pt>
                <c:pt idx="3">
                  <c:v>-0.2006</c:v>
                </c:pt>
                <c:pt idx="4">
                  <c:v>-0.2009</c:v>
                </c:pt>
                <c:pt idx="5">
                  <c:v>-0.2009</c:v>
                </c:pt>
                <c:pt idx="6">
                  <c:v>-0.20019999999999999</c:v>
                </c:pt>
                <c:pt idx="7">
                  <c:v>-0.1971</c:v>
                </c:pt>
                <c:pt idx="8">
                  <c:v>-0.19309999999999999</c:v>
                </c:pt>
                <c:pt idx="9">
                  <c:v>-0.18840000000000001</c:v>
                </c:pt>
                <c:pt idx="10">
                  <c:v>-0.184</c:v>
                </c:pt>
                <c:pt idx="11">
                  <c:v>-0.1827</c:v>
                </c:pt>
                <c:pt idx="12">
                  <c:v>-0.1797</c:v>
                </c:pt>
                <c:pt idx="13">
                  <c:v>-0.17469999999999999</c:v>
                </c:pt>
                <c:pt idx="14">
                  <c:v>-0.1676</c:v>
                </c:pt>
                <c:pt idx="15">
                  <c:v>-0.15970000000000001</c:v>
                </c:pt>
                <c:pt idx="16">
                  <c:v>-0.1447</c:v>
                </c:pt>
                <c:pt idx="17">
                  <c:v>-0.13120000000000001</c:v>
                </c:pt>
                <c:pt idx="18">
                  <c:v>-0.1227</c:v>
                </c:pt>
                <c:pt idx="19">
                  <c:v>-0.1174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B6E-4027-AB79-29E42E8446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4277248"/>
        <c:axId val="244277824"/>
      </c:scatterChart>
      <c:valAx>
        <c:axId val="244277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277824"/>
        <c:crosses val="autoZero"/>
        <c:crossBetween val="midCat"/>
      </c:valAx>
      <c:valAx>
        <c:axId val="244277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27724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1-02'!$G$22:$G$41</c:f>
              <c:numCache>
                <c:formatCode>0.0000</c:formatCode>
                <c:ptCount val="20"/>
                <c:pt idx="0">
                  <c:v>-0.2908</c:v>
                </c:pt>
                <c:pt idx="1">
                  <c:v>2.75E-2</c:v>
                </c:pt>
                <c:pt idx="2">
                  <c:v>0.22550000000000001</c:v>
                </c:pt>
                <c:pt idx="3">
                  <c:v>0.41049999999999998</c:v>
                </c:pt>
                <c:pt idx="4">
                  <c:v>0.56889999999999996</c:v>
                </c:pt>
                <c:pt idx="5">
                  <c:v>0.69550000000000001</c:v>
                </c:pt>
                <c:pt idx="6">
                  <c:v>0.81130000000000002</c:v>
                </c:pt>
                <c:pt idx="7">
                  <c:v>0.96499999999999997</c:v>
                </c:pt>
                <c:pt idx="8">
                  <c:v>1.0899000000000001</c:v>
                </c:pt>
                <c:pt idx="9">
                  <c:v>1.2</c:v>
                </c:pt>
                <c:pt idx="10">
                  <c:v>1.3036000000000001</c:v>
                </c:pt>
                <c:pt idx="11">
                  <c:v>1.401</c:v>
                </c:pt>
                <c:pt idx="12">
                  <c:v>1.4915</c:v>
                </c:pt>
                <c:pt idx="13">
                  <c:v>1.575</c:v>
                </c:pt>
                <c:pt idx="14">
                  <c:v>1.6584000000000001</c:v>
                </c:pt>
                <c:pt idx="15">
                  <c:v>1.7357</c:v>
                </c:pt>
                <c:pt idx="16">
                  <c:v>1.774</c:v>
                </c:pt>
                <c:pt idx="17">
                  <c:v>1.7830999999999999</c:v>
                </c:pt>
                <c:pt idx="18">
                  <c:v>1.764</c:v>
                </c:pt>
                <c:pt idx="19">
                  <c:v>1.7191000000000001</c:v>
                </c:pt>
              </c:numCache>
            </c:numRef>
          </c:xVal>
          <c:yVal>
            <c:numRef>
              <c:f>'Airfoil 1-02'!$M$22:$M$41</c:f>
              <c:numCache>
                <c:formatCode>0.00</c:formatCode>
                <c:ptCount val="20"/>
                <c:pt idx="0">
                  <c:v>0</c:v>
                </c:pt>
                <c:pt idx="1">
                  <c:v>0.86124551760855605</c:v>
                </c:pt>
                <c:pt idx="2">
                  <c:v>8.2887651394019599</c:v>
                </c:pt>
                <c:pt idx="3">
                  <c:v>16.58686385033436</c:v>
                </c:pt>
                <c:pt idx="4">
                  <c:v>25.389387245057343</c:v>
                </c:pt>
                <c:pt idx="5">
                  <c:v>34.752410932893618</c:v>
                </c:pt>
                <c:pt idx="6">
                  <c:v>45.692883895131075</c:v>
                </c:pt>
                <c:pt idx="7">
                  <c:v>53.620047785742067</c:v>
                </c:pt>
                <c:pt idx="8">
                  <c:v>57.443276148312123</c:v>
                </c:pt>
                <c:pt idx="9">
                  <c:v>59.215396002960766</c:v>
                </c:pt>
                <c:pt idx="10">
                  <c:v>59.832472748135402</c:v>
                </c:pt>
                <c:pt idx="11">
                  <c:v>59.065325997596915</c:v>
                </c:pt>
                <c:pt idx="12">
                  <c:v>56.773628716074754</c:v>
                </c:pt>
                <c:pt idx="13">
                  <c:v>53.399786400854389</c:v>
                </c:pt>
                <c:pt idx="14">
                  <c:v>49.730118747751</c:v>
                </c:pt>
                <c:pt idx="15">
                  <c:v>46.551608534148663</c:v>
                </c:pt>
                <c:pt idx="16">
                  <c:v>43.533208181494707</c:v>
                </c:pt>
                <c:pt idx="17">
                  <c:v>39.760957063696473</c:v>
                </c:pt>
                <c:pt idx="18">
                  <c:v>34.511092851273617</c:v>
                </c:pt>
                <c:pt idx="19">
                  <c:v>27.250966964682011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0D-4C68-99D6-64BBC251758F}"/>
            </c:ext>
          </c:extLst>
        </c:ser>
        <c:ser>
          <c:idx val="1"/>
          <c:order val="1"/>
          <c:tx>
            <c:strRef>
              <c:f>'Airfoil 1-02'!$E$44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1-02'!$G$47:$G$66</c:f>
              <c:numCache>
                <c:formatCode>0.0000</c:formatCode>
                <c:ptCount val="20"/>
                <c:pt idx="0">
                  <c:v>3.5999999999999997E-2</c:v>
                </c:pt>
                <c:pt idx="1">
                  <c:v>0.20699999999999999</c:v>
                </c:pt>
                <c:pt idx="2">
                  <c:v>0.37790000000000001</c:v>
                </c:pt>
                <c:pt idx="3">
                  <c:v>0.54359999999999997</c:v>
                </c:pt>
                <c:pt idx="4">
                  <c:v>0.71319999999999995</c:v>
                </c:pt>
                <c:pt idx="5">
                  <c:v>0.83460000000000001</c:v>
                </c:pt>
                <c:pt idx="6">
                  <c:v>0.91830000000000001</c:v>
                </c:pt>
                <c:pt idx="7">
                  <c:v>0.99029999999999996</c:v>
                </c:pt>
                <c:pt idx="8">
                  <c:v>1.1089</c:v>
                </c:pt>
                <c:pt idx="9">
                  <c:v>1.2179</c:v>
                </c:pt>
                <c:pt idx="10">
                  <c:v>1.3193999999999999</c:v>
                </c:pt>
                <c:pt idx="11">
                  <c:v>1.4136</c:v>
                </c:pt>
                <c:pt idx="12">
                  <c:v>1.4988999999999999</c:v>
                </c:pt>
                <c:pt idx="13">
                  <c:v>1.5751999999999999</c:v>
                </c:pt>
                <c:pt idx="14">
                  <c:v>1.6352</c:v>
                </c:pt>
                <c:pt idx="15">
                  <c:v>1.6859999999999999</c:v>
                </c:pt>
                <c:pt idx="16">
                  <c:v>1.7287999999999999</c:v>
                </c:pt>
                <c:pt idx="17">
                  <c:v>1.7575000000000001</c:v>
                </c:pt>
                <c:pt idx="18">
                  <c:v>1.7468999999999999</c:v>
                </c:pt>
                <c:pt idx="19" formatCode="0.000">
                  <c:v>1.6859999999999999</c:v>
                </c:pt>
              </c:numCache>
            </c:numRef>
          </c:xVal>
          <c:yVal>
            <c:numRef>
              <c:f>'Airfoil 1-02'!$M$47:$M$66</c:f>
              <c:numCache>
                <c:formatCode>0.00</c:formatCode>
                <c:ptCount val="20"/>
                <c:pt idx="0">
                  <c:v>1.6521340064249654</c:v>
                </c:pt>
                <c:pt idx="1">
                  <c:v>11.694915254237287</c:v>
                </c:pt>
                <c:pt idx="2">
                  <c:v>25.551048005409061</c:v>
                </c:pt>
                <c:pt idx="3">
                  <c:v>43.418530351437695</c:v>
                </c:pt>
                <c:pt idx="4">
                  <c:v>63.964125560538108</c:v>
                </c:pt>
                <c:pt idx="5">
                  <c:v>74.517857142857139</c:v>
                </c:pt>
                <c:pt idx="6">
                  <c:v>77.168067226890756</c:v>
                </c:pt>
                <c:pt idx="7">
                  <c:v>83.569620253164558</c:v>
                </c:pt>
                <c:pt idx="8">
                  <c:v>86.362928348909648</c:v>
                </c:pt>
                <c:pt idx="9">
                  <c:v>86.930763740185583</c:v>
                </c:pt>
                <c:pt idx="10">
                  <c:v>85.508749189889826</c:v>
                </c:pt>
                <c:pt idx="11">
                  <c:v>82.570093457943926</c:v>
                </c:pt>
                <c:pt idx="12">
                  <c:v>78.230688935281833</c:v>
                </c:pt>
                <c:pt idx="13">
                  <c:v>73.163028332559222</c:v>
                </c:pt>
                <c:pt idx="14">
                  <c:v>67.626137303556661</c:v>
                </c:pt>
                <c:pt idx="15">
                  <c:v>61.645338208409505</c:v>
                </c:pt>
                <c:pt idx="16">
                  <c:v>55.821762996448172</c:v>
                </c:pt>
                <c:pt idx="17">
                  <c:v>48.91455608126914</c:v>
                </c:pt>
                <c:pt idx="18">
                  <c:v>38.083714846304773</c:v>
                </c:pt>
                <c:pt idx="19">
                  <c:v>26.290347731171057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0D-4C68-99D6-64BBC251758F}"/>
            </c:ext>
          </c:extLst>
        </c:ser>
        <c:ser>
          <c:idx val="2"/>
          <c:order val="2"/>
          <c:tx>
            <c:strRef>
              <c:f>'Airfoil 1-02'!$E$69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1-02'!$G$72:$G$91</c:f>
              <c:numCache>
                <c:formatCode>0.0000</c:formatCode>
                <c:ptCount val="20"/>
                <c:pt idx="0">
                  <c:v>0.1226</c:v>
                </c:pt>
                <c:pt idx="1">
                  <c:v>0.28010000000000002</c:v>
                </c:pt>
                <c:pt idx="2">
                  <c:v>0.43409999999999999</c:v>
                </c:pt>
                <c:pt idx="3">
                  <c:v>0.61760000000000004</c:v>
                </c:pt>
                <c:pt idx="4">
                  <c:v>0.74399999999999999</c:v>
                </c:pt>
                <c:pt idx="5">
                  <c:v>0.85740000000000005</c:v>
                </c:pt>
                <c:pt idx="6">
                  <c:v>0.95779999999999998</c:v>
                </c:pt>
                <c:pt idx="7">
                  <c:v>1.0481</c:v>
                </c:pt>
                <c:pt idx="8">
                  <c:v>1.1259999999999999</c:v>
                </c:pt>
                <c:pt idx="9">
                  <c:v>1.2287999999999999</c:v>
                </c:pt>
                <c:pt idx="10">
                  <c:v>1.3337000000000001</c:v>
                </c:pt>
                <c:pt idx="11">
                  <c:v>1.4318</c:v>
                </c:pt>
                <c:pt idx="12">
                  <c:v>1.5213000000000001</c:v>
                </c:pt>
                <c:pt idx="13">
                  <c:v>1.5960000000000001</c:v>
                </c:pt>
                <c:pt idx="14">
                  <c:v>1.6625000000000001</c:v>
                </c:pt>
                <c:pt idx="15">
                  <c:v>1.7236</c:v>
                </c:pt>
                <c:pt idx="16">
                  <c:v>1.7746999999999999</c:v>
                </c:pt>
                <c:pt idx="17">
                  <c:v>1.7511000000000001</c:v>
                </c:pt>
                <c:pt idx="18">
                  <c:v>1.7398</c:v>
                </c:pt>
                <c:pt idx="19">
                  <c:v>1.7142999999999999</c:v>
                </c:pt>
              </c:numCache>
            </c:numRef>
          </c:xVal>
          <c:yVal>
            <c:numRef>
              <c:f>'Airfoil 1-02'!$M$72:$M$91</c:f>
              <c:numCache>
                <c:formatCode>0.00</c:formatCode>
                <c:ptCount val="20"/>
                <c:pt idx="0">
                  <c:v>8.1138318994043672</c:v>
                </c:pt>
                <c:pt idx="1">
                  <c:v>23.091508656224239</c:v>
                </c:pt>
                <c:pt idx="2">
                  <c:v>43.022794846382553</c:v>
                </c:pt>
                <c:pt idx="3">
                  <c:v>70.181818181818187</c:v>
                </c:pt>
                <c:pt idx="4">
                  <c:v>82.850779510022264</c:v>
                </c:pt>
                <c:pt idx="5">
                  <c:v>92.491909385113274</c:v>
                </c:pt>
                <c:pt idx="6">
                  <c:v>98.03480040941659</c:v>
                </c:pt>
                <c:pt idx="7">
                  <c:v>100.00954198473283</c:v>
                </c:pt>
                <c:pt idx="8">
                  <c:v>103.49264705882351</c:v>
                </c:pt>
                <c:pt idx="9">
                  <c:v>104.40101954120645</c:v>
                </c:pt>
                <c:pt idx="10">
                  <c:v>101.80916030534351</c:v>
                </c:pt>
                <c:pt idx="11">
                  <c:v>98.270418668496916</c:v>
                </c:pt>
                <c:pt idx="12">
                  <c:v>93.388581952117875</c:v>
                </c:pt>
                <c:pt idx="13">
                  <c:v>86.928104575163403</c:v>
                </c:pt>
                <c:pt idx="14">
                  <c:v>80.314009661835755</c:v>
                </c:pt>
                <c:pt idx="15">
                  <c:v>73.815845824411142</c:v>
                </c:pt>
                <c:pt idx="16">
                  <c:v>66.542932133483319</c:v>
                </c:pt>
                <c:pt idx="17">
                  <c:v>48.413049488526404</c:v>
                </c:pt>
                <c:pt idx="18">
                  <c:v>37.111774744027308</c:v>
                </c:pt>
                <c:pt idx="19">
                  <c:v>27.856678583035425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B0D-4C68-99D6-64BBC251758F}"/>
            </c:ext>
          </c:extLst>
        </c:ser>
        <c:ser>
          <c:idx val="3"/>
          <c:order val="3"/>
          <c:tx>
            <c:strRef>
              <c:f>'Airfoil 1-02'!$E$94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1-02'!$G$97:$G$116</c:f>
              <c:numCache>
                <c:formatCode>0.0000</c:formatCode>
                <c:ptCount val="20"/>
                <c:pt idx="0">
                  <c:v>0.17649999999999999</c:v>
                </c:pt>
                <c:pt idx="1">
                  <c:v>0.31430000000000002</c:v>
                </c:pt>
                <c:pt idx="2">
                  <c:v>0.50419999999999998</c:v>
                </c:pt>
                <c:pt idx="3">
                  <c:v>0.63439999999999996</c:v>
                </c:pt>
                <c:pt idx="4">
                  <c:v>0.749</c:v>
                </c:pt>
                <c:pt idx="5">
                  <c:v>0.86240000000000006</c:v>
                </c:pt>
                <c:pt idx="6">
                  <c:v>0.97270000000000001</c:v>
                </c:pt>
                <c:pt idx="7">
                  <c:v>1.0732999999999999</c:v>
                </c:pt>
                <c:pt idx="8">
                  <c:v>1.1691</c:v>
                </c:pt>
                <c:pt idx="9">
                  <c:v>1.2601</c:v>
                </c:pt>
                <c:pt idx="10">
                  <c:v>1.3504</c:v>
                </c:pt>
                <c:pt idx="11">
                  <c:v>1.4531000000000001</c:v>
                </c:pt>
                <c:pt idx="12">
                  <c:v>1.5462</c:v>
                </c:pt>
                <c:pt idx="13">
                  <c:v>1.6293</c:v>
                </c:pt>
                <c:pt idx="14">
                  <c:v>1.7005999999999999</c:v>
                </c:pt>
                <c:pt idx="15">
                  <c:v>1.7643</c:v>
                </c:pt>
                <c:pt idx="16">
                  <c:v>1.7742</c:v>
                </c:pt>
                <c:pt idx="17">
                  <c:v>1.7736000000000001</c:v>
                </c:pt>
                <c:pt idx="18">
                  <c:v>1.782</c:v>
                </c:pt>
                <c:pt idx="19">
                  <c:v>1.7732000000000001</c:v>
                </c:pt>
              </c:numCache>
            </c:numRef>
          </c:xVal>
          <c:yVal>
            <c:numRef>
              <c:f>'Airfoil 1-02'!$M$97:$M$116</c:f>
              <c:numCache>
                <c:formatCode>0.00</c:formatCode>
                <c:ptCount val="20"/>
                <c:pt idx="0">
                  <c:v>15.189328743545611</c:v>
                </c:pt>
                <c:pt idx="1">
                  <c:v>33.29449152542373</c:v>
                </c:pt>
                <c:pt idx="2">
                  <c:v>64.393358876117489</c:v>
                </c:pt>
                <c:pt idx="3">
                  <c:v>81.437740693196403</c:v>
                </c:pt>
                <c:pt idx="4">
                  <c:v>93.043478260869563</c:v>
                </c:pt>
                <c:pt idx="5">
                  <c:v>103.65384615384617</c:v>
                </c:pt>
                <c:pt idx="6">
                  <c:v>112.58101851851852</c:v>
                </c:pt>
                <c:pt idx="7">
                  <c:v>115.16094420600858</c:v>
                </c:pt>
                <c:pt idx="8">
                  <c:v>115.18226600985223</c:v>
                </c:pt>
                <c:pt idx="9">
                  <c:v>115.18281535648994</c:v>
                </c:pt>
                <c:pt idx="10">
                  <c:v>115.22184300341297</c:v>
                </c:pt>
                <c:pt idx="11">
                  <c:v>111.34865900383141</c:v>
                </c:pt>
                <c:pt idx="12">
                  <c:v>105.39877300613496</c:v>
                </c:pt>
                <c:pt idx="13">
                  <c:v>98.805336567616735</c:v>
                </c:pt>
                <c:pt idx="14">
                  <c:v>92.073632918245792</c:v>
                </c:pt>
                <c:pt idx="15">
                  <c:v>84.537613799712503</c:v>
                </c:pt>
                <c:pt idx="16">
                  <c:v>66.102831594634878</c:v>
                </c:pt>
                <c:pt idx="17">
                  <c:v>51.513215219285506</c:v>
                </c:pt>
                <c:pt idx="18">
                  <c:v>41.635514018691595</c:v>
                </c:pt>
                <c:pt idx="19">
                  <c:v>32.458356214534142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B0D-4C68-99D6-64BBC25175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4280128"/>
        <c:axId val="244280704"/>
      </c:scatterChart>
      <c:valAx>
        <c:axId val="244280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280704"/>
        <c:crosses val="autoZero"/>
        <c:crossBetween val="midCat"/>
      </c:valAx>
      <c:valAx>
        <c:axId val="2442807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28012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1-03'!$G$22:$G$41</c:f>
              <c:numCache>
                <c:formatCode>0.0000</c:formatCode>
                <c:ptCount val="20"/>
                <c:pt idx="0">
                  <c:v>0.14019999999999999</c:v>
                </c:pt>
                <c:pt idx="1">
                  <c:v>0.29149999999999998</c:v>
                </c:pt>
                <c:pt idx="2">
                  <c:v>0.45150000000000001</c:v>
                </c:pt>
                <c:pt idx="3">
                  <c:v>0.62629999999999997</c:v>
                </c:pt>
                <c:pt idx="4">
                  <c:v>0.74590000000000001</c:v>
                </c:pt>
                <c:pt idx="5">
                  <c:v>0.85929999999999995</c:v>
                </c:pt>
                <c:pt idx="6">
                  <c:v>1.0568</c:v>
                </c:pt>
                <c:pt idx="7">
                  <c:v>1.1434</c:v>
                </c:pt>
                <c:pt idx="8">
                  <c:v>1.232</c:v>
                </c:pt>
                <c:pt idx="9">
                  <c:v>1.3384</c:v>
                </c:pt>
                <c:pt idx="10">
                  <c:v>1.4379999999999999</c:v>
                </c:pt>
                <c:pt idx="11">
                  <c:v>1.5281</c:v>
                </c:pt>
                <c:pt idx="12">
                  <c:v>1.6054999999999999</c:v>
                </c:pt>
                <c:pt idx="13">
                  <c:v>1.6738999999999999</c:v>
                </c:pt>
                <c:pt idx="14">
                  <c:v>1.7352000000000001</c:v>
                </c:pt>
                <c:pt idx="15">
                  <c:v>1.7850999999999999</c:v>
                </c:pt>
                <c:pt idx="16">
                  <c:v>1.7483</c:v>
                </c:pt>
                <c:pt idx="17">
                  <c:v>1.7349000000000001</c:v>
                </c:pt>
                <c:pt idx="18">
                  <c:v>1.6924999999999999</c:v>
                </c:pt>
                <c:pt idx="19">
                  <c:v>1.6278999999999999</c:v>
                </c:pt>
              </c:numCache>
            </c:numRef>
          </c:xVal>
          <c:yVal>
            <c:numRef>
              <c:f>'Airfoil 1-03'!$J$22:$J$41</c:f>
              <c:numCache>
                <c:formatCode>0.0000</c:formatCode>
                <c:ptCount val="20"/>
                <c:pt idx="0">
                  <c:v>1.4574E-2</c:v>
                </c:pt>
                <c:pt idx="1">
                  <c:v>1.17705E-2</c:v>
                </c:pt>
                <c:pt idx="2">
                  <c:v>9.7755000000000012E-3</c:v>
                </c:pt>
                <c:pt idx="3">
                  <c:v>8.8199999999999997E-3</c:v>
                </c:pt>
                <c:pt idx="4">
                  <c:v>9.0930000000000004E-3</c:v>
                </c:pt>
                <c:pt idx="5">
                  <c:v>9.3974999999999996E-3</c:v>
                </c:pt>
                <c:pt idx="6">
                  <c:v>1.0605E-2</c:v>
                </c:pt>
                <c:pt idx="7">
                  <c:v>1.1298000000000001E-2</c:v>
                </c:pt>
                <c:pt idx="8">
                  <c:v>1.1949E-2</c:v>
                </c:pt>
                <c:pt idx="9">
                  <c:v>1.3282500000000001E-2</c:v>
                </c:pt>
                <c:pt idx="10">
                  <c:v>1.4763E-2</c:v>
                </c:pt>
                <c:pt idx="11">
                  <c:v>1.6569E-2</c:v>
                </c:pt>
                <c:pt idx="12">
                  <c:v>1.8627000000000001E-2</c:v>
                </c:pt>
                <c:pt idx="13">
                  <c:v>2.0968500000000001E-2</c:v>
                </c:pt>
                <c:pt idx="14">
                  <c:v>2.3709000000000001E-2</c:v>
                </c:pt>
                <c:pt idx="15">
                  <c:v>2.7268500000000001E-2</c:v>
                </c:pt>
                <c:pt idx="16">
                  <c:v>4.83945E-2</c:v>
                </c:pt>
                <c:pt idx="17">
                  <c:v>6.2034000000000006E-2</c:v>
                </c:pt>
                <c:pt idx="18">
                  <c:v>8.1763500000000003E-2</c:v>
                </c:pt>
                <c:pt idx="19">
                  <c:v>0.10729950000000001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85-4A4B-8DCB-5EB0B688F400}"/>
            </c:ext>
          </c:extLst>
        </c:ser>
        <c:ser>
          <c:idx val="1"/>
          <c:order val="1"/>
          <c:tx>
            <c:strRef>
              <c:f>'Airfoil 1-03'!$E$44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1-03'!$G$47:$G$66</c:f>
              <c:numCache>
                <c:formatCode>0.0000</c:formatCode>
                <c:ptCount val="20"/>
                <c:pt idx="0">
                  <c:v>0.20580000000000001</c:v>
                </c:pt>
                <c:pt idx="1">
                  <c:v>0.36849999999999999</c:v>
                </c:pt>
                <c:pt idx="2">
                  <c:v>0.52200000000000002</c:v>
                </c:pt>
                <c:pt idx="3">
                  <c:v>0.63770000000000004</c:v>
                </c:pt>
                <c:pt idx="4">
                  <c:v>0.75270000000000004</c:v>
                </c:pt>
                <c:pt idx="5">
                  <c:v>0.86660000000000004</c:v>
                </c:pt>
                <c:pt idx="6">
                  <c:v>0.98019999999999996</c:v>
                </c:pt>
                <c:pt idx="7">
                  <c:v>1.0873999999999999</c:v>
                </c:pt>
                <c:pt idx="8">
                  <c:v>1.1892</c:v>
                </c:pt>
                <c:pt idx="9">
                  <c:v>1.2883</c:v>
                </c:pt>
                <c:pt idx="10">
                  <c:v>1.3836999999999999</c:v>
                </c:pt>
                <c:pt idx="11">
                  <c:v>1.4702</c:v>
                </c:pt>
                <c:pt idx="12">
                  <c:v>1.5661</c:v>
                </c:pt>
                <c:pt idx="13">
                  <c:v>1.6543000000000001</c:v>
                </c:pt>
                <c:pt idx="14">
                  <c:v>1.7294</c:v>
                </c:pt>
                <c:pt idx="15">
                  <c:v>1.7887999999999999</c:v>
                </c:pt>
                <c:pt idx="16">
                  <c:v>1.7777000000000001</c:v>
                </c:pt>
                <c:pt idx="17">
                  <c:v>1.8067</c:v>
                </c:pt>
                <c:pt idx="18">
                  <c:v>1.8307</c:v>
                </c:pt>
                <c:pt idx="19" formatCode="0.000">
                  <c:v>1.8307</c:v>
                </c:pt>
              </c:numCache>
            </c:numRef>
          </c:xVal>
          <c:yVal>
            <c:numRef>
              <c:f>'Airfoil 1-03'!$J$47:$J$66</c:f>
              <c:numCache>
                <c:formatCode>0.0000</c:formatCode>
                <c:ptCount val="20"/>
                <c:pt idx="0">
                  <c:v>9.5099999999999994E-3</c:v>
                </c:pt>
                <c:pt idx="1">
                  <c:v>7.6499999999999997E-3</c:v>
                </c:pt>
                <c:pt idx="2">
                  <c:v>7.2300000000000003E-3</c:v>
                </c:pt>
                <c:pt idx="3">
                  <c:v>7.2899999999999996E-3</c:v>
                </c:pt>
                <c:pt idx="4">
                  <c:v>7.45E-3</c:v>
                </c:pt>
                <c:pt idx="5">
                  <c:v>7.7099999999999998E-3</c:v>
                </c:pt>
                <c:pt idx="6">
                  <c:v>8.0300000000000007E-3</c:v>
                </c:pt>
                <c:pt idx="7">
                  <c:v>8.5900000000000004E-3</c:v>
                </c:pt>
                <c:pt idx="8">
                  <c:v>9.4199999999999996E-3</c:v>
                </c:pt>
                <c:pt idx="9">
                  <c:v>1.031E-2</c:v>
                </c:pt>
                <c:pt idx="10">
                  <c:v>1.124E-2</c:v>
                </c:pt>
                <c:pt idx="11">
                  <c:v>1.205E-2</c:v>
                </c:pt>
                <c:pt idx="12">
                  <c:v>1.362E-2</c:v>
                </c:pt>
                <c:pt idx="13">
                  <c:v>1.525E-2</c:v>
                </c:pt>
                <c:pt idx="14">
                  <c:v>1.7049999999999999E-2</c:v>
                </c:pt>
                <c:pt idx="15">
                  <c:v>1.9619999999999999E-2</c:v>
                </c:pt>
                <c:pt idx="16">
                  <c:v>2.6749999999999999E-2</c:v>
                </c:pt>
                <c:pt idx="17">
                  <c:v>3.1890000000000002E-2</c:v>
                </c:pt>
                <c:pt idx="18">
                  <c:v>3.8210000000000001E-2</c:v>
                </c:pt>
                <c:pt idx="19">
                  <c:v>4.8180000000000001E-2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85-4A4B-8DCB-5EB0B688F400}"/>
            </c:ext>
          </c:extLst>
        </c:ser>
        <c:ser>
          <c:idx val="2"/>
          <c:order val="2"/>
          <c:tx>
            <c:strRef>
              <c:f>'Airfoil 1-03'!$E$69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1-03'!$G$72:$G$91</c:f>
              <c:numCache>
                <c:formatCode>0.0000</c:formatCode>
                <c:ptCount val="20"/>
                <c:pt idx="0">
                  <c:v>0.24049999999999999</c:v>
                </c:pt>
                <c:pt idx="1">
                  <c:v>0.4103</c:v>
                </c:pt>
                <c:pt idx="2">
                  <c:v>0.52400000000000002</c:v>
                </c:pt>
                <c:pt idx="3">
                  <c:v>0.64100000000000001</c:v>
                </c:pt>
                <c:pt idx="4">
                  <c:v>0.75760000000000005</c:v>
                </c:pt>
                <c:pt idx="5">
                  <c:v>0.87229999999999996</c:v>
                </c:pt>
                <c:pt idx="6">
                  <c:v>0.98619999999999997</c:v>
                </c:pt>
                <c:pt idx="7">
                  <c:v>1.0988</c:v>
                </c:pt>
                <c:pt idx="8">
                  <c:v>1.2048000000000001</c:v>
                </c:pt>
                <c:pt idx="9">
                  <c:v>1.3081</c:v>
                </c:pt>
                <c:pt idx="10">
                  <c:v>1.4084000000000001</c:v>
                </c:pt>
                <c:pt idx="11">
                  <c:v>1.5029999999999999</c:v>
                </c:pt>
                <c:pt idx="12">
                  <c:v>1.5914999999999999</c:v>
                </c:pt>
                <c:pt idx="13">
                  <c:v>1.6766000000000001</c:v>
                </c:pt>
                <c:pt idx="14">
                  <c:v>1.7562</c:v>
                </c:pt>
                <c:pt idx="15">
                  <c:v>1.8132999999999999</c:v>
                </c:pt>
                <c:pt idx="16">
                  <c:v>1.8499000000000001</c:v>
                </c:pt>
                <c:pt idx="17">
                  <c:v>1.8835</c:v>
                </c:pt>
                <c:pt idx="18">
                  <c:v>1.9031</c:v>
                </c:pt>
                <c:pt idx="19">
                  <c:v>1.8982000000000001</c:v>
                </c:pt>
              </c:numCache>
            </c:numRef>
          </c:xVal>
          <c:yVal>
            <c:numRef>
              <c:f>'Airfoil 1-03'!$J$72:$J$91</c:f>
              <c:numCache>
                <c:formatCode>0.0000</c:formatCode>
                <c:ptCount val="20"/>
                <c:pt idx="0">
                  <c:v>7.7499999999999999E-3</c:v>
                </c:pt>
                <c:pt idx="1">
                  <c:v>6.8300000000000001E-3</c:v>
                </c:pt>
                <c:pt idx="2">
                  <c:v>6.8900000000000003E-3</c:v>
                </c:pt>
                <c:pt idx="3">
                  <c:v>6.8599999999999998E-3</c:v>
                </c:pt>
                <c:pt idx="4">
                  <c:v>6.94E-3</c:v>
                </c:pt>
                <c:pt idx="5">
                  <c:v>7.2199999999999999E-3</c:v>
                </c:pt>
                <c:pt idx="6">
                  <c:v>7.5900000000000004E-3</c:v>
                </c:pt>
                <c:pt idx="7">
                  <c:v>8.0599999999999995E-3</c:v>
                </c:pt>
                <c:pt idx="8">
                  <c:v>8.7799999999999996E-3</c:v>
                </c:pt>
                <c:pt idx="9">
                  <c:v>9.5999999999999992E-3</c:v>
                </c:pt>
                <c:pt idx="10">
                  <c:v>1.051E-2</c:v>
                </c:pt>
                <c:pt idx="11">
                  <c:v>1.166E-2</c:v>
                </c:pt>
                <c:pt idx="12">
                  <c:v>1.29E-2</c:v>
                </c:pt>
                <c:pt idx="13">
                  <c:v>1.4200000000000001E-2</c:v>
                </c:pt>
                <c:pt idx="14">
                  <c:v>1.5939999999999999E-2</c:v>
                </c:pt>
                <c:pt idx="15">
                  <c:v>2.4539999999999999E-2</c:v>
                </c:pt>
                <c:pt idx="16">
                  <c:v>2.8750000000000001E-2</c:v>
                </c:pt>
                <c:pt idx="17">
                  <c:v>3.3709999999999997E-2</c:v>
                </c:pt>
                <c:pt idx="18">
                  <c:v>4.0759999999999998E-2</c:v>
                </c:pt>
                <c:pt idx="19">
                  <c:v>5.1749999999999997E-2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85-4A4B-8DCB-5EB0B688F400}"/>
            </c:ext>
          </c:extLst>
        </c:ser>
        <c:ser>
          <c:idx val="3"/>
          <c:order val="3"/>
          <c:tx>
            <c:strRef>
              <c:f>'Airfoil 1-03'!$E$94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1-03'!$G$97:$G$116</c:f>
              <c:numCache>
                <c:formatCode>0.0000</c:formatCode>
                <c:ptCount val="20"/>
                <c:pt idx="0">
                  <c:v>0.29110000000000003</c:v>
                </c:pt>
                <c:pt idx="1">
                  <c:v>0.4093</c:v>
                </c:pt>
                <c:pt idx="2">
                  <c:v>0.5262</c:v>
                </c:pt>
                <c:pt idx="3">
                  <c:v>0.64410000000000001</c:v>
                </c:pt>
                <c:pt idx="4">
                  <c:v>0.76160000000000005</c:v>
                </c:pt>
                <c:pt idx="5">
                  <c:v>0.87680000000000002</c:v>
                </c:pt>
                <c:pt idx="6">
                  <c:v>0.99060000000000004</c:v>
                </c:pt>
                <c:pt idx="7">
                  <c:v>1.1044</c:v>
                </c:pt>
                <c:pt idx="8">
                  <c:v>1.2137</c:v>
                </c:pt>
                <c:pt idx="9">
                  <c:v>1.3185</c:v>
                </c:pt>
                <c:pt idx="10">
                  <c:v>1.4201999999999999</c:v>
                </c:pt>
                <c:pt idx="11">
                  <c:v>1.5163</c:v>
                </c:pt>
                <c:pt idx="12">
                  <c:v>1.694</c:v>
                </c:pt>
                <c:pt idx="13">
                  <c:v>1.7695000000000001</c:v>
                </c:pt>
                <c:pt idx="14">
                  <c:v>1.7844</c:v>
                </c:pt>
                <c:pt idx="15">
                  <c:v>1.8372999999999999</c:v>
                </c:pt>
                <c:pt idx="16">
                  <c:v>1.8853</c:v>
                </c:pt>
                <c:pt idx="17">
                  <c:v>1.917</c:v>
                </c:pt>
                <c:pt idx="18">
                  <c:v>1.9437</c:v>
                </c:pt>
                <c:pt idx="19">
                  <c:v>1.9658</c:v>
                </c:pt>
              </c:numCache>
            </c:numRef>
          </c:xVal>
          <c:yVal>
            <c:numRef>
              <c:f>'Airfoil 1-03'!$H$97:$H$116</c:f>
              <c:numCache>
                <c:formatCode>0.0000</c:formatCode>
                <c:ptCount val="20"/>
                <c:pt idx="0">
                  <c:v>6.7000000000000002E-3</c:v>
                </c:pt>
                <c:pt idx="1">
                  <c:v>6.7299999999999999E-3</c:v>
                </c:pt>
                <c:pt idx="2">
                  <c:v>6.6400000000000001E-3</c:v>
                </c:pt>
                <c:pt idx="3">
                  <c:v>6.6E-3</c:v>
                </c:pt>
                <c:pt idx="4">
                  <c:v>6.6699999999999997E-3</c:v>
                </c:pt>
                <c:pt idx="5">
                  <c:v>6.9499999999999996E-3</c:v>
                </c:pt>
                <c:pt idx="6">
                  <c:v>7.3600000000000002E-3</c:v>
                </c:pt>
                <c:pt idx="7">
                  <c:v>7.79E-3</c:v>
                </c:pt>
                <c:pt idx="8">
                  <c:v>8.3899999999999999E-3</c:v>
                </c:pt>
                <c:pt idx="9">
                  <c:v>9.1699999999999993E-3</c:v>
                </c:pt>
                <c:pt idx="10">
                  <c:v>1.0070000000000001E-2</c:v>
                </c:pt>
                <c:pt idx="11">
                  <c:v>1.1259999999999999E-2</c:v>
                </c:pt>
                <c:pt idx="12">
                  <c:v>1.367E-2</c:v>
                </c:pt>
                <c:pt idx="13">
                  <c:v>1.5440000000000001E-2</c:v>
                </c:pt>
                <c:pt idx="14">
                  <c:v>2.0369999999999999E-2</c:v>
                </c:pt>
                <c:pt idx="15">
                  <c:v>2.315E-2</c:v>
                </c:pt>
                <c:pt idx="16">
                  <c:v>2.6370000000000001E-2</c:v>
                </c:pt>
                <c:pt idx="17">
                  <c:v>3.1130000000000001E-2</c:v>
                </c:pt>
                <c:pt idx="18">
                  <c:v>3.7010000000000001E-2</c:v>
                </c:pt>
                <c:pt idx="19">
                  <c:v>5.5219999999999998E-2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85-4A4B-8DCB-5EB0B688F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28544"/>
        <c:axId val="207629120"/>
      </c:scatterChart>
      <c:valAx>
        <c:axId val="207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29120"/>
        <c:crosses val="autoZero"/>
        <c:crossBetween val="midCat"/>
      </c:valAx>
      <c:valAx>
        <c:axId val="207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28544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1-03'!$F$22:$F$41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 1-03'!$G$22:$G$41</c:f>
              <c:numCache>
                <c:formatCode>0.0000</c:formatCode>
                <c:ptCount val="20"/>
                <c:pt idx="0">
                  <c:v>0.14019999999999999</c:v>
                </c:pt>
                <c:pt idx="1">
                  <c:v>0.29149999999999998</c:v>
                </c:pt>
                <c:pt idx="2">
                  <c:v>0.45150000000000001</c:v>
                </c:pt>
                <c:pt idx="3">
                  <c:v>0.62629999999999997</c:v>
                </c:pt>
                <c:pt idx="4">
                  <c:v>0.74590000000000001</c:v>
                </c:pt>
                <c:pt idx="5">
                  <c:v>0.85929999999999995</c:v>
                </c:pt>
                <c:pt idx="6">
                  <c:v>1.0568</c:v>
                </c:pt>
                <c:pt idx="7">
                  <c:v>1.1434</c:v>
                </c:pt>
                <c:pt idx="8">
                  <c:v>1.232</c:v>
                </c:pt>
                <c:pt idx="9">
                  <c:v>1.3384</c:v>
                </c:pt>
                <c:pt idx="10">
                  <c:v>1.4379999999999999</c:v>
                </c:pt>
                <c:pt idx="11">
                  <c:v>1.5281</c:v>
                </c:pt>
                <c:pt idx="12">
                  <c:v>1.6054999999999999</c:v>
                </c:pt>
                <c:pt idx="13">
                  <c:v>1.6738999999999999</c:v>
                </c:pt>
                <c:pt idx="14">
                  <c:v>1.7352000000000001</c:v>
                </c:pt>
                <c:pt idx="15">
                  <c:v>1.7850999999999999</c:v>
                </c:pt>
                <c:pt idx="16">
                  <c:v>1.7483</c:v>
                </c:pt>
                <c:pt idx="17">
                  <c:v>1.7349000000000001</c:v>
                </c:pt>
                <c:pt idx="18">
                  <c:v>1.6924999999999999</c:v>
                </c:pt>
                <c:pt idx="19">
                  <c:v>1.6278999999999999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24-4F54-8581-E2E5B6825D85}"/>
            </c:ext>
          </c:extLst>
        </c:ser>
        <c:ser>
          <c:idx val="1"/>
          <c:order val="1"/>
          <c:tx>
            <c:strRef>
              <c:f>'Airfoil 1-03'!$E$44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1-03'!$F$47:$F$66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1-03'!$G$47:$G$66</c:f>
              <c:numCache>
                <c:formatCode>0.0000</c:formatCode>
                <c:ptCount val="20"/>
                <c:pt idx="0">
                  <c:v>0.20580000000000001</c:v>
                </c:pt>
                <c:pt idx="1">
                  <c:v>0.36849999999999999</c:v>
                </c:pt>
                <c:pt idx="2">
                  <c:v>0.52200000000000002</c:v>
                </c:pt>
                <c:pt idx="3">
                  <c:v>0.63770000000000004</c:v>
                </c:pt>
                <c:pt idx="4">
                  <c:v>0.75270000000000004</c:v>
                </c:pt>
                <c:pt idx="5">
                  <c:v>0.86660000000000004</c:v>
                </c:pt>
                <c:pt idx="6">
                  <c:v>0.98019999999999996</c:v>
                </c:pt>
                <c:pt idx="7">
                  <c:v>1.0873999999999999</c:v>
                </c:pt>
                <c:pt idx="8">
                  <c:v>1.1892</c:v>
                </c:pt>
                <c:pt idx="9">
                  <c:v>1.2883</c:v>
                </c:pt>
                <c:pt idx="10">
                  <c:v>1.3836999999999999</c:v>
                </c:pt>
                <c:pt idx="11">
                  <c:v>1.4702</c:v>
                </c:pt>
                <c:pt idx="12">
                  <c:v>1.5661</c:v>
                </c:pt>
                <c:pt idx="13">
                  <c:v>1.6543000000000001</c:v>
                </c:pt>
                <c:pt idx="14">
                  <c:v>1.7294</c:v>
                </c:pt>
                <c:pt idx="15">
                  <c:v>1.7887999999999999</c:v>
                </c:pt>
                <c:pt idx="16">
                  <c:v>1.7777000000000001</c:v>
                </c:pt>
                <c:pt idx="17">
                  <c:v>1.8067</c:v>
                </c:pt>
                <c:pt idx="18">
                  <c:v>1.8307</c:v>
                </c:pt>
                <c:pt idx="19" formatCode="0.000">
                  <c:v>1.8307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924-4F54-8581-E2E5B6825D85}"/>
            </c:ext>
          </c:extLst>
        </c:ser>
        <c:ser>
          <c:idx val="2"/>
          <c:order val="2"/>
          <c:tx>
            <c:strRef>
              <c:f>'Airfoil 1-03'!$E$69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1-03'!$F$72:$F$91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1-03'!$G$72:$G$91</c:f>
              <c:numCache>
                <c:formatCode>0.0000</c:formatCode>
                <c:ptCount val="20"/>
                <c:pt idx="0">
                  <c:v>0.24049999999999999</c:v>
                </c:pt>
                <c:pt idx="1">
                  <c:v>0.4103</c:v>
                </c:pt>
                <c:pt idx="2">
                  <c:v>0.52400000000000002</c:v>
                </c:pt>
                <c:pt idx="3">
                  <c:v>0.64100000000000001</c:v>
                </c:pt>
                <c:pt idx="4">
                  <c:v>0.75760000000000005</c:v>
                </c:pt>
                <c:pt idx="5">
                  <c:v>0.87229999999999996</c:v>
                </c:pt>
                <c:pt idx="6">
                  <c:v>0.98619999999999997</c:v>
                </c:pt>
                <c:pt idx="7">
                  <c:v>1.0988</c:v>
                </c:pt>
                <c:pt idx="8">
                  <c:v>1.2048000000000001</c:v>
                </c:pt>
                <c:pt idx="9">
                  <c:v>1.3081</c:v>
                </c:pt>
                <c:pt idx="10">
                  <c:v>1.4084000000000001</c:v>
                </c:pt>
                <c:pt idx="11">
                  <c:v>1.5029999999999999</c:v>
                </c:pt>
                <c:pt idx="12">
                  <c:v>1.5914999999999999</c:v>
                </c:pt>
                <c:pt idx="13">
                  <c:v>1.6766000000000001</c:v>
                </c:pt>
                <c:pt idx="14">
                  <c:v>1.7562</c:v>
                </c:pt>
                <c:pt idx="15">
                  <c:v>1.8132999999999999</c:v>
                </c:pt>
                <c:pt idx="16">
                  <c:v>1.8499000000000001</c:v>
                </c:pt>
                <c:pt idx="17">
                  <c:v>1.8835</c:v>
                </c:pt>
                <c:pt idx="18">
                  <c:v>1.9031</c:v>
                </c:pt>
                <c:pt idx="19">
                  <c:v>1.8982000000000001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24-4F54-8581-E2E5B6825D85}"/>
            </c:ext>
          </c:extLst>
        </c:ser>
        <c:ser>
          <c:idx val="3"/>
          <c:order val="3"/>
          <c:tx>
            <c:strRef>
              <c:f>'Airfoil 1-03'!$E$94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1-03'!$F$97:$F$116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'Airfoil 1-03'!$G$97:$G$116</c:f>
              <c:numCache>
                <c:formatCode>0.0000</c:formatCode>
                <c:ptCount val="20"/>
                <c:pt idx="0">
                  <c:v>0.29110000000000003</c:v>
                </c:pt>
                <c:pt idx="1">
                  <c:v>0.4093</c:v>
                </c:pt>
                <c:pt idx="2">
                  <c:v>0.5262</c:v>
                </c:pt>
                <c:pt idx="3">
                  <c:v>0.64410000000000001</c:v>
                </c:pt>
                <c:pt idx="4">
                  <c:v>0.76160000000000005</c:v>
                </c:pt>
                <c:pt idx="5">
                  <c:v>0.87680000000000002</c:v>
                </c:pt>
                <c:pt idx="6">
                  <c:v>0.99060000000000004</c:v>
                </c:pt>
                <c:pt idx="7">
                  <c:v>1.1044</c:v>
                </c:pt>
                <c:pt idx="8">
                  <c:v>1.2137</c:v>
                </c:pt>
                <c:pt idx="9">
                  <c:v>1.3185</c:v>
                </c:pt>
                <c:pt idx="10">
                  <c:v>1.4201999999999999</c:v>
                </c:pt>
                <c:pt idx="11">
                  <c:v>1.5163</c:v>
                </c:pt>
                <c:pt idx="12">
                  <c:v>1.694</c:v>
                </c:pt>
                <c:pt idx="13">
                  <c:v>1.7695000000000001</c:v>
                </c:pt>
                <c:pt idx="14">
                  <c:v>1.7844</c:v>
                </c:pt>
                <c:pt idx="15">
                  <c:v>1.8372999999999999</c:v>
                </c:pt>
                <c:pt idx="16">
                  <c:v>1.8853</c:v>
                </c:pt>
                <c:pt idx="17">
                  <c:v>1.917</c:v>
                </c:pt>
                <c:pt idx="18">
                  <c:v>1.9437</c:v>
                </c:pt>
                <c:pt idx="19">
                  <c:v>1.9658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924-4F54-8581-E2E5B6825D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31424"/>
        <c:axId val="207632000"/>
      </c:scatterChart>
      <c:valAx>
        <c:axId val="207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32000"/>
        <c:crosses val="autoZero"/>
        <c:crossBetween val="midCat"/>
      </c:valAx>
      <c:valAx>
        <c:axId val="207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1-03'!$G$22:$G$41</c:f>
              <c:numCache>
                <c:formatCode>0.0000</c:formatCode>
                <c:ptCount val="20"/>
                <c:pt idx="0">
                  <c:v>0.14019999999999999</c:v>
                </c:pt>
                <c:pt idx="1">
                  <c:v>0.29149999999999998</c:v>
                </c:pt>
                <c:pt idx="2">
                  <c:v>0.45150000000000001</c:v>
                </c:pt>
                <c:pt idx="3">
                  <c:v>0.62629999999999997</c:v>
                </c:pt>
                <c:pt idx="4">
                  <c:v>0.74590000000000001</c:v>
                </c:pt>
                <c:pt idx="5">
                  <c:v>0.85929999999999995</c:v>
                </c:pt>
                <c:pt idx="6">
                  <c:v>1.0568</c:v>
                </c:pt>
                <c:pt idx="7">
                  <c:v>1.1434</c:v>
                </c:pt>
                <c:pt idx="8">
                  <c:v>1.232</c:v>
                </c:pt>
                <c:pt idx="9">
                  <c:v>1.3384</c:v>
                </c:pt>
                <c:pt idx="10">
                  <c:v>1.4379999999999999</c:v>
                </c:pt>
                <c:pt idx="11">
                  <c:v>1.5281</c:v>
                </c:pt>
                <c:pt idx="12">
                  <c:v>1.6054999999999999</c:v>
                </c:pt>
                <c:pt idx="13">
                  <c:v>1.6738999999999999</c:v>
                </c:pt>
                <c:pt idx="14">
                  <c:v>1.7352000000000001</c:v>
                </c:pt>
                <c:pt idx="15">
                  <c:v>1.7850999999999999</c:v>
                </c:pt>
                <c:pt idx="16">
                  <c:v>1.7483</c:v>
                </c:pt>
                <c:pt idx="17">
                  <c:v>1.7349000000000001</c:v>
                </c:pt>
                <c:pt idx="18">
                  <c:v>1.6924999999999999</c:v>
                </c:pt>
                <c:pt idx="19">
                  <c:v>1.6278999999999999</c:v>
                </c:pt>
              </c:numCache>
            </c:numRef>
          </c:xVal>
          <c:yVal>
            <c:numRef>
              <c:f>'Airfoil 1-03'!$I$22:$I$41</c:f>
              <c:numCache>
                <c:formatCode>0.0000</c:formatCode>
                <c:ptCount val="20"/>
                <c:pt idx="0">
                  <c:v>-0.1681</c:v>
                </c:pt>
                <c:pt idx="1">
                  <c:v>-0.1764</c:v>
                </c:pt>
                <c:pt idx="2">
                  <c:v>-0.1862</c:v>
                </c:pt>
                <c:pt idx="3">
                  <c:v>-0.19939999999999999</c:v>
                </c:pt>
                <c:pt idx="4">
                  <c:v>-0.20050000000000001</c:v>
                </c:pt>
                <c:pt idx="5">
                  <c:v>-0.20039999999999999</c:v>
                </c:pt>
                <c:pt idx="6">
                  <c:v>-0.193</c:v>
                </c:pt>
                <c:pt idx="7">
                  <c:v>-0.18690000000000001</c:v>
                </c:pt>
                <c:pt idx="8">
                  <c:v>-0.18190000000000001</c:v>
                </c:pt>
                <c:pt idx="9">
                  <c:v>-0.18129999999999999</c:v>
                </c:pt>
                <c:pt idx="10">
                  <c:v>-0.1794</c:v>
                </c:pt>
                <c:pt idx="11">
                  <c:v>-0.1757</c:v>
                </c:pt>
                <c:pt idx="12">
                  <c:v>-0.16969999999999999</c:v>
                </c:pt>
                <c:pt idx="13">
                  <c:v>-0.1623</c:v>
                </c:pt>
                <c:pt idx="14">
                  <c:v>-0.15429999999999999</c:v>
                </c:pt>
                <c:pt idx="15">
                  <c:v>-0.14530000000000001</c:v>
                </c:pt>
                <c:pt idx="16">
                  <c:v>-0.12</c:v>
                </c:pt>
                <c:pt idx="17">
                  <c:v>-0.1157</c:v>
                </c:pt>
                <c:pt idx="18">
                  <c:v>-0.11550000000000001</c:v>
                </c:pt>
                <c:pt idx="19">
                  <c:v>-0.1201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08-42A4-B3BA-457BD886D61C}"/>
            </c:ext>
          </c:extLst>
        </c:ser>
        <c:ser>
          <c:idx val="1"/>
          <c:order val="1"/>
          <c:tx>
            <c:strRef>
              <c:f>'Airfoil 1-03'!$E$44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1-03'!$G$47:$G$66</c:f>
              <c:numCache>
                <c:formatCode>0.0000</c:formatCode>
                <c:ptCount val="20"/>
                <c:pt idx="0">
                  <c:v>0.20580000000000001</c:v>
                </c:pt>
                <c:pt idx="1">
                  <c:v>0.36849999999999999</c:v>
                </c:pt>
                <c:pt idx="2">
                  <c:v>0.52200000000000002</c:v>
                </c:pt>
                <c:pt idx="3">
                  <c:v>0.63770000000000004</c:v>
                </c:pt>
                <c:pt idx="4">
                  <c:v>0.75270000000000004</c:v>
                </c:pt>
                <c:pt idx="5">
                  <c:v>0.86660000000000004</c:v>
                </c:pt>
                <c:pt idx="6">
                  <c:v>0.98019999999999996</c:v>
                </c:pt>
                <c:pt idx="7">
                  <c:v>1.0873999999999999</c:v>
                </c:pt>
                <c:pt idx="8">
                  <c:v>1.1892</c:v>
                </c:pt>
                <c:pt idx="9">
                  <c:v>1.2883</c:v>
                </c:pt>
                <c:pt idx="10">
                  <c:v>1.3836999999999999</c:v>
                </c:pt>
                <c:pt idx="11">
                  <c:v>1.4702</c:v>
                </c:pt>
                <c:pt idx="12">
                  <c:v>1.5661</c:v>
                </c:pt>
                <c:pt idx="13">
                  <c:v>1.6543000000000001</c:v>
                </c:pt>
                <c:pt idx="14">
                  <c:v>1.7294</c:v>
                </c:pt>
                <c:pt idx="15">
                  <c:v>1.7887999999999999</c:v>
                </c:pt>
                <c:pt idx="16">
                  <c:v>1.7777000000000001</c:v>
                </c:pt>
                <c:pt idx="17">
                  <c:v>1.8067</c:v>
                </c:pt>
                <c:pt idx="18">
                  <c:v>1.8307</c:v>
                </c:pt>
                <c:pt idx="19" formatCode="0.000">
                  <c:v>1.8307</c:v>
                </c:pt>
              </c:numCache>
            </c:numRef>
          </c:xVal>
          <c:yVal>
            <c:numRef>
              <c:f>'Airfoil 1-03'!$I$47:$I$66</c:f>
              <c:numCache>
                <c:formatCode>0.0000</c:formatCode>
                <c:ptCount val="20"/>
                <c:pt idx="0">
                  <c:v>-0.1807</c:v>
                </c:pt>
                <c:pt idx="1">
                  <c:v>-0.1915</c:v>
                </c:pt>
                <c:pt idx="2">
                  <c:v>-0.20030000000000001</c:v>
                </c:pt>
                <c:pt idx="3">
                  <c:v>-0.20100000000000001</c:v>
                </c:pt>
                <c:pt idx="4">
                  <c:v>-0.20150000000000001</c:v>
                </c:pt>
                <c:pt idx="5">
                  <c:v>-0.20169999999999999</c:v>
                </c:pt>
                <c:pt idx="6">
                  <c:v>-0.2019</c:v>
                </c:pt>
                <c:pt idx="7">
                  <c:v>-0.2006</c:v>
                </c:pt>
                <c:pt idx="8">
                  <c:v>-0.1981</c:v>
                </c:pt>
                <c:pt idx="9">
                  <c:v>-0.19520000000000001</c:v>
                </c:pt>
                <c:pt idx="10">
                  <c:v>-0.19170000000000001</c:v>
                </c:pt>
                <c:pt idx="11">
                  <c:v>-0.1865</c:v>
                </c:pt>
                <c:pt idx="12">
                  <c:v>-0.184</c:v>
                </c:pt>
                <c:pt idx="13">
                  <c:v>-0.18</c:v>
                </c:pt>
                <c:pt idx="14">
                  <c:v>-0.17349999999999999</c:v>
                </c:pt>
                <c:pt idx="15">
                  <c:v>-0.1646</c:v>
                </c:pt>
                <c:pt idx="16">
                  <c:v>-0.1457</c:v>
                </c:pt>
                <c:pt idx="17">
                  <c:v>-0.1353</c:v>
                </c:pt>
                <c:pt idx="18">
                  <c:v>-0.12690000000000001</c:v>
                </c:pt>
                <c:pt idx="19" formatCode="0.000">
                  <c:v>-0.1201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008-42A4-B3BA-457BD886D61C}"/>
            </c:ext>
          </c:extLst>
        </c:ser>
        <c:ser>
          <c:idx val="2"/>
          <c:order val="2"/>
          <c:tx>
            <c:strRef>
              <c:f>'Airfoil 1-03'!$E$69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1-03'!$G$72:$G$91</c:f>
              <c:numCache>
                <c:formatCode>0.0000</c:formatCode>
                <c:ptCount val="20"/>
                <c:pt idx="0">
                  <c:v>0.24049999999999999</c:v>
                </c:pt>
                <c:pt idx="1">
                  <c:v>0.4103</c:v>
                </c:pt>
                <c:pt idx="2">
                  <c:v>0.52400000000000002</c:v>
                </c:pt>
                <c:pt idx="3">
                  <c:v>0.64100000000000001</c:v>
                </c:pt>
                <c:pt idx="4">
                  <c:v>0.75760000000000005</c:v>
                </c:pt>
                <c:pt idx="5">
                  <c:v>0.87229999999999996</c:v>
                </c:pt>
                <c:pt idx="6">
                  <c:v>0.98619999999999997</c:v>
                </c:pt>
                <c:pt idx="7">
                  <c:v>1.0988</c:v>
                </c:pt>
                <c:pt idx="8">
                  <c:v>1.2048000000000001</c:v>
                </c:pt>
                <c:pt idx="9">
                  <c:v>1.3081</c:v>
                </c:pt>
                <c:pt idx="10">
                  <c:v>1.4084000000000001</c:v>
                </c:pt>
                <c:pt idx="11">
                  <c:v>1.5029999999999999</c:v>
                </c:pt>
                <c:pt idx="12">
                  <c:v>1.5914999999999999</c:v>
                </c:pt>
                <c:pt idx="13">
                  <c:v>1.6766000000000001</c:v>
                </c:pt>
                <c:pt idx="14">
                  <c:v>1.7562</c:v>
                </c:pt>
                <c:pt idx="15">
                  <c:v>1.8132999999999999</c:v>
                </c:pt>
                <c:pt idx="16">
                  <c:v>1.8499000000000001</c:v>
                </c:pt>
                <c:pt idx="17">
                  <c:v>1.8835</c:v>
                </c:pt>
                <c:pt idx="18">
                  <c:v>1.9031</c:v>
                </c:pt>
                <c:pt idx="19">
                  <c:v>1.8982000000000001</c:v>
                </c:pt>
              </c:numCache>
            </c:numRef>
          </c:xVal>
          <c:yVal>
            <c:numRef>
              <c:f>'Airfoil 1-03'!$I$72:$I$91</c:f>
              <c:numCache>
                <c:formatCode>0.0000</c:formatCode>
                <c:ptCount val="20"/>
                <c:pt idx="0">
                  <c:v>-0.18779999999999999</c:v>
                </c:pt>
                <c:pt idx="1">
                  <c:v>-0.20030000000000001</c:v>
                </c:pt>
                <c:pt idx="2">
                  <c:v>-0.20050000000000001</c:v>
                </c:pt>
                <c:pt idx="3">
                  <c:v>-0.20150000000000001</c:v>
                </c:pt>
                <c:pt idx="4">
                  <c:v>-0.20250000000000001</c:v>
                </c:pt>
                <c:pt idx="5">
                  <c:v>-0.2029</c:v>
                </c:pt>
                <c:pt idx="6">
                  <c:v>-0.20330000000000001</c:v>
                </c:pt>
                <c:pt idx="7">
                  <c:v>-0.2034</c:v>
                </c:pt>
                <c:pt idx="8">
                  <c:v>-0.20200000000000001</c:v>
                </c:pt>
                <c:pt idx="9">
                  <c:v>-0.2</c:v>
                </c:pt>
                <c:pt idx="10">
                  <c:v>-0.1976</c:v>
                </c:pt>
                <c:pt idx="11">
                  <c:v>-0.19420000000000001</c:v>
                </c:pt>
                <c:pt idx="12">
                  <c:v>-0.18970000000000001</c:v>
                </c:pt>
                <c:pt idx="13">
                  <c:v>-0.18479999999999999</c:v>
                </c:pt>
                <c:pt idx="14">
                  <c:v>-0.17910000000000001</c:v>
                </c:pt>
                <c:pt idx="15">
                  <c:v>-0.15129999999999999</c:v>
                </c:pt>
                <c:pt idx="16">
                  <c:v>-0.1409</c:v>
                </c:pt>
                <c:pt idx="17">
                  <c:v>-0.13220000000000001</c:v>
                </c:pt>
                <c:pt idx="18">
                  <c:v>-0.1246</c:v>
                </c:pt>
                <c:pt idx="19">
                  <c:v>-0.1188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08-42A4-B3BA-457BD886D61C}"/>
            </c:ext>
          </c:extLst>
        </c:ser>
        <c:ser>
          <c:idx val="3"/>
          <c:order val="3"/>
          <c:tx>
            <c:strRef>
              <c:f>'Airfoil 1-03'!$E$94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1-03'!$G$97:$G$116</c:f>
              <c:numCache>
                <c:formatCode>0.0000</c:formatCode>
                <c:ptCount val="20"/>
                <c:pt idx="0">
                  <c:v>0.29110000000000003</c:v>
                </c:pt>
                <c:pt idx="1">
                  <c:v>0.4093</c:v>
                </c:pt>
                <c:pt idx="2">
                  <c:v>0.5262</c:v>
                </c:pt>
                <c:pt idx="3">
                  <c:v>0.64410000000000001</c:v>
                </c:pt>
                <c:pt idx="4">
                  <c:v>0.76160000000000005</c:v>
                </c:pt>
                <c:pt idx="5">
                  <c:v>0.87680000000000002</c:v>
                </c:pt>
                <c:pt idx="6">
                  <c:v>0.99060000000000004</c:v>
                </c:pt>
                <c:pt idx="7">
                  <c:v>1.1044</c:v>
                </c:pt>
                <c:pt idx="8">
                  <c:v>1.2137</c:v>
                </c:pt>
                <c:pt idx="9">
                  <c:v>1.3185</c:v>
                </c:pt>
                <c:pt idx="10">
                  <c:v>1.4201999999999999</c:v>
                </c:pt>
                <c:pt idx="11">
                  <c:v>1.5163</c:v>
                </c:pt>
                <c:pt idx="12">
                  <c:v>1.694</c:v>
                </c:pt>
                <c:pt idx="13">
                  <c:v>1.7695000000000001</c:v>
                </c:pt>
                <c:pt idx="14">
                  <c:v>1.7844</c:v>
                </c:pt>
                <c:pt idx="15">
                  <c:v>1.8372999999999999</c:v>
                </c:pt>
                <c:pt idx="16">
                  <c:v>1.8853</c:v>
                </c:pt>
                <c:pt idx="17">
                  <c:v>1.917</c:v>
                </c:pt>
                <c:pt idx="18">
                  <c:v>1.9437</c:v>
                </c:pt>
                <c:pt idx="19">
                  <c:v>1.9658</c:v>
                </c:pt>
              </c:numCache>
            </c:numRef>
          </c:xVal>
          <c:yVal>
            <c:numRef>
              <c:f>'Airfoil 1-03'!$I$97:$I$116</c:f>
              <c:numCache>
                <c:formatCode>0.0000</c:formatCode>
                <c:ptCount val="20"/>
                <c:pt idx="0">
                  <c:v>-0.19889999999999999</c:v>
                </c:pt>
                <c:pt idx="1">
                  <c:v>-0.2</c:v>
                </c:pt>
                <c:pt idx="2">
                  <c:v>-0.20100000000000001</c:v>
                </c:pt>
                <c:pt idx="3">
                  <c:v>-0.20219999999999999</c:v>
                </c:pt>
                <c:pt idx="4">
                  <c:v>-0.20330000000000001</c:v>
                </c:pt>
                <c:pt idx="5">
                  <c:v>-0.2039</c:v>
                </c:pt>
                <c:pt idx="6">
                  <c:v>-0.20430000000000001</c:v>
                </c:pt>
                <c:pt idx="7">
                  <c:v>-0.20480000000000001</c:v>
                </c:pt>
                <c:pt idx="8">
                  <c:v>-0.2041</c:v>
                </c:pt>
                <c:pt idx="9">
                  <c:v>-0.20250000000000001</c:v>
                </c:pt>
                <c:pt idx="10">
                  <c:v>-0.20039999999999999</c:v>
                </c:pt>
                <c:pt idx="11">
                  <c:v>-0.1973</c:v>
                </c:pt>
                <c:pt idx="12">
                  <c:v>-0.1885</c:v>
                </c:pt>
                <c:pt idx="13">
                  <c:v>-0.18190000000000001</c:v>
                </c:pt>
                <c:pt idx="14">
                  <c:v>-0.16470000000000001</c:v>
                </c:pt>
                <c:pt idx="15">
                  <c:v>-0.1552</c:v>
                </c:pt>
                <c:pt idx="16">
                  <c:v>-0.14599999999999999</c:v>
                </c:pt>
                <c:pt idx="17">
                  <c:v>-0.1361</c:v>
                </c:pt>
                <c:pt idx="18">
                  <c:v>-0.12790000000000001</c:v>
                </c:pt>
                <c:pt idx="19">
                  <c:v>-0.1176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08-42A4-B3BA-457BD886D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4277248"/>
        <c:axId val="244277824"/>
      </c:scatterChart>
      <c:valAx>
        <c:axId val="244277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277824"/>
        <c:crosses val="autoZero"/>
        <c:crossBetween val="midCat"/>
      </c:valAx>
      <c:valAx>
        <c:axId val="244277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27724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1-03'!$E$19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1-03'!$G$22:$G$41</c:f>
              <c:numCache>
                <c:formatCode>0.0000</c:formatCode>
                <c:ptCount val="20"/>
                <c:pt idx="0">
                  <c:v>0.14019999999999999</c:v>
                </c:pt>
                <c:pt idx="1">
                  <c:v>0.29149999999999998</c:v>
                </c:pt>
                <c:pt idx="2">
                  <c:v>0.45150000000000001</c:v>
                </c:pt>
                <c:pt idx="3">
                  <c:v>0.62629999999999997</c:v>
                </c:pt>
                <c:pt idx="4">
                  <c:v>0.74590000000000001</c:v>
                </c:pt>
                <c:pt idx="5">
                  <c:v>0.85929999999999995</c:v>
                </c:pt>
                <c:pt idx="6">
                  <c:v>1.0568</c:v>
                </c:pt>
                <c:pt idx="7">
                  <c:v>1.1434</c:v>
                </c:pt>
                <c:pt idx="8">
                  <c:v>1.232</c:v>
                </c:pt>
                <c:pt idx="9">
                  <c:v>1.3384</c:v>
                </c:pt>
                <c:pt idx="10">
                  <c:v>1.4379999999999999</c:v>
                </c:pt>
                <c:pt idx="11">
                  <c:v>1.5281</c:v>
                </c:pt>
                <c:pt idx="12">
                  <c:v>1.6054999999999999</c:v>
                </c:pt>
                <c:pt idx="13">
                  <c:v>1.6738999999999999</c:v>
                </c:pt>
                <c:pt idx="14">
                  <c:v>1.7352000000000001</c:v>
                </c:pt>
                <c:pt idx="15">
                  <c:v>1.7850999999999999</c:v>
                </c:pt>
                <c:pt idx="16">
                  <c:v>1.7483</c:v>
                </c:pt>
                <c:pt idx="17">
                  <c:v>1.7349000000000001</c:v>
                </c:pt>
                <c:pt idx="18">
                  <c:v>1.6924999999999999</c:v>
                </c:pt>
                <c:pt idx="19">
                  <c:v>1.6278999999999999</c:v>
                </c:pt>
              </c:numCache>
            </c:numRef>
          </c:xVal>
          <c:yVal>
            <c:numRef>
              <c:f>'Airfoil 1-03'!$M$22:$M$41</c:f>
              <c:numCache>
                <c:formatCode>0.00</c:formatCode>
                <c:ptCount val="20"/>
                <c:pt idx="0">
                  <c:v>9.6198710031563053</c:v>
                </c:pt>
                <c:pt idx="1">
                  <c:v>24.765303088229047</c:v>
                </c:pt>
                <c:pt idx="2">
                  <c:v>46.18689581095596</c:v>
                </c:pt>
                <c:pt idx="3">
                  <c:v>71.009070294784578</c:v>
                </c:pt>
                <c:pt idx="4">
                  <c:v>82.03013306939404</c:v>
                </c:pt>
                <c:pt idx="5">
                  <c:v>91.43921255653099</c:v>
                </c:pt>
                <c:pt idx="6">
                  <c:v>99.651107967939652</c:v>
                </c:pt>
                <c:pt idx="7">
                  <c:v>101.20375287661533</c:v>
                </c:pt>
                <c:pt idx="8">
                  <c:v>103.10486233157587</c:v>
                </c:pt>
                <c:pt idx="9">
                  <c:v>100.76416337285902</c:v>
                </c:pt>
                <c:pt idx="10">
                  <c:v>97.405676353044768</c:v>
                </c:pt>
                <c:pt idx="11">
                  <c:v>92.226446979298686</c:v>
                </c:pt>
                <c:pt idx="12">
                  <c:v>86.192086755784601</c:v>
                </c:pt>
                <c:pt idx="13">
                  <c:v>79.829267711090438</c:v>
                </c:pt>
                <c:pt idx="14">
                  <c:v>73.187397190940146</c:v>
                </c:pt>
                <c:pt idx="15">
                  <c:v>65.46381355776812</c:v>
                </c:pt>
                <c:pt idx="16">
                  <c:v>36.126006054407007</c:v>
                </c:pt>
                <c:pt idx="17">
                  <c:v>27.966921365702678</c:v>
                </c:pt>
                <c:pt idx="18">
                  <c:v>20.699945574736891</c:v>
                </c:pt>
                <c:pt idx="19">
                  <c:v>15.171552523543911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08-4485-9319-2E220FBECD83}"/>
            </c:ext>
          </c:extLst>
        </c:ser>
        <c:ser>
          <c:idx val="1"/>
          <c:order val="1"/>
          <c:tx>
            <c:strRef>
              <c:f>'Airfoil 1-03'!$E$44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1-03'!$G$47:$G$66</c:f>
              <c:numCache>
                <c:formatCode>0.0000</c:formatCode>
                <c:ptCount val="20"/>
                <c:pt idx="0">
                  <c:v>0.20580000000000001</c:v>
                </c:pt>
                <c:pt idx="1">
                  <c:v>0.36849999999999999</c:v>
                </c:pt>
                <c:pt idx="2">
                  <c:v>0.52200000000000002</c:v>
                </c:pt>
                <c:pt idx="3">
                  <c:v>0.63770000000000004</c:v>
                </c:pt>
                <c:pt idx="4">
                  <c:v>0.75270000000000004</c:v>
                </c:pt>
                <c:pt idx="5">
                  <c:v>0.86660000000000004</c:v>
                </c:pt>
                <c:pt idx="6">
                  <c:v>0.98019999999999996</c:v>
                </c:pt>
                <c:pt idx="7">
                  <c:v>1.0873999999999999</c:v>
                </c:pt>
                <c:pt idx="8">
                  <c:v>1.1892</c:v>
                </c:pt>
                <c:pt idx="9">
                  <c:v>1.2883</c:v>
                </c:pt>
                <c:pt idx="10">
                  <c:v>1.3836999999999999</c:v>
                </c:pt>
                <c:pt idx="11">
                  <c:v>1.4702</c:v>
                </c:pt>
                <c:pt idx="12">
                  <c:v>1.5661</c:v>
                </c:pt>
                <c:pt idx="13">
                  <c:v>1.6543000000000001</c:v>
                </c:pt>
                <c:pt idx="14">
                  <c:v>1.7294</c:v>
                </c:pt>
                <c:pt idx="15">
                  <c:v>1.7887999999999999</c:v>
                </c:pt>
                <c:pt idx="16">
                  <c:v>1.7777000000000001</c:v>
                </c:pt>
                <c:pt idx="17">
                  <c:v>1.8067</c:v>
                </c:pt>
                <c:pt idx="18">
                  <c:v>1.8307</c:v>
                </c:pt>
                <c:pt idx="19" formatCode="0.000">
                  <c:v>1.8307</c:v>
                </c:pt>
              </c:numCache>
            </c:numRef>
          </c:xVal>
          <c:yVal>
            <c:numRef>
              <c:f>'Airfoil 1-03'!$M$47:$M$66</c:f>
              <c:numCache>
                <c:formatCode>0.00</c:formatCode>
                <c:ptCount val="20"/>
                <c:pt idx="0">
                  <c:v>21.640378548895903</c:v>
                </c:pt>
                <c:pt idx="1">
                  <c:v>48.169934640522875</c:v>
                </c:pt>
                <c:pt idx="2">
                  <c:v>72.199170124481327</c:v>
                </c:pt>
                <c:pt idx="3">
                  <c:v>87.475994513031566</c:v>
                </c:pt>
                <c:pt idx="4">
                  <c:v>101.03355704697987</c:v>
                </c:pt>
                <c:pt idx="5">
                  <c:v>112.39948119325553</c:v>
                </c:pt>
                <c:pt idx="6">
                  <c:v>122.06724782067246</c:v>
                </c:pt>
                <c:pt idx="7">
                  <c:v>126.58905704307332</c:v>
                </c:pt>
                <c:pt idx="8">
                  <c:v>126.24203821656052</c:v>
                </c:pt>
                <c:pt idx="9">
                  <c:v>124.95635305528613</c:v>
                </c:pt>
                <c:pt idx="10">
                  <c:v>123.10498220640569</c:v>
                </c:pt>
                <c:pt idx="11">
                  <c:v>122.00829875518671</c:v>
                </c:pt>
                <c:pt idx="12">
                  <c:v>114.98531571218795</c:v>
                </c:pt>
                <c:pt idx="13">
                  <c:v>108.47868852459017</c:v>
                </c:pt>
                <c:pt idx="14">
                  <c:v>101.43108504398828</c:v>
                </c:pt>
                <c:pt idx="15">
                  <c:v>91.172273190621823</c:v>
                </c:pt>
                <c:pt idx="16">
                  <c:v>66.456074766355144</c:v>
                </c:pt>
                <c:pt idx="17">
                  <c:v>56.654123549702099</c:v>
                </c:pt>
                <c:pt idx="18">
                  <c:v>47.911541481287621</c:v>
                </c:pt>
                <c:pt idx="19">
                  <c:v>37.997094229970941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E08-4485-9319-2E220FBECD83}"/>
            </c:ext>
          </c:extLst>
        </c:ser>
        <c:ser>
          <c:idx val="2"/>
          <c:order val="2"/>
          <c:tx>
            <c:strRef>
              <c:f>'Airfoil 1-03'!$E$69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1-03'!$G$72:$G$91</c:f>
              <c:numCache>
                <c:formatCode>0.0000</c:formatCode>
                <c:ptCount val="20"/>
                <c:pt idx="0">
                  <c:v>0.24049999999999999</c:v>
                </c:pt>
                <c:pt idx="1">
                  <c:v>0.4103</c:v>
                </c:pt>
                <c:pt idx="2">
                  <c:v>0.52400000000000002</c:v>
                </c:pt>
                <c:pt idx="3">
                  <c:v>0.64100000000000001</c:v>
                </c:pt>
                <c:pt idx="4">
                  <c:v>0.75760000000000005</c:v>
                </c:pt>
                <c:pt idx="5">
                  <c:v>0.87229999999999996</c:v>
                </c:pt>
                <c:pt idx="6">
                  <c:v>0.98619999999999997</c:v>
                </c:pt>
                <c:pt idx="7">
                  <c:v>1.0988</c:v>
                </c:pt>
                <c:pt idx="8">
                  <c:v>1.2048000000000001</c:v>
                </c:pt>
                <c:pt idx="9">
                  <c:v>1.3081</c:v>
                </c:pt>
                <c:pt idx="10">
                  <c:v>1.4084000000000001</c:v>
                </c:pt>
                <c:pt idx="11">
                  <c:v>1.5029999999999999</c:v>
                </c:pt>
                <c:pt idx="12">
                  <c:v>1.5914999999999999</c:v>
                </c:pt>
                <c:pt idx="13">
                  <c:v>1.6766000000000001</c:v>
                </c:pt>
                <c:pt idx="14">
                  <c:v>1.7562</c:v>
                </c:pt>
                <c:pt idx="15">
                  <c:v>1.8132999999999999</c:v>
                </c:pt>
                <c:pt idx="16">
                  <c:v>1.8499000000000001</c:v>
                </c:pt>
                <c:pt idx="17">
                  <c:v>1.8835</c:v>
                </c:pt>
                <c:pt idx="18">
                  <c:v>1.9031</c:v>
                </c:pt>
                <c:pt idx="19">
                  <c:v>1.8982000000000001</c:v>
                </c:pt>
              </c:numCache>
            </c:numRef>
          </c:xVal>
          <c:yVal>
            <c:numRef>
              <c:f>'Airfoil 1-03'!$M$72:$M$91</c:f>
              <c:numCache>
                <c:formatCode>0.00</c:formatCode>
                <c:ptCount val="20"/>
                <c:pt idx="0">
                  <c:v>31.032258064516128</c:v>
                </c:pt>
                <c:pt idx="1">
                  <c:v>60.073206442166907</c:v>
                </c:pt>
                <c:pt idx="2">
                  <c:v>76.052249637155299</c:v>
                </c:pt>
                <c:pt idx="3">
                  <c:v>93.440233236151613</c:v>
                </c:pt>
                <c:pt idx="4">
                  <c:v>109.164265129683</c:v>
                </c:pt>
                <c:pt idx="5">
                  <c:v>120.81717451523545</c:v>
                </c:pt>
                <c:pt idx="6">
                  <c:v>129.93412384716731</c:v>
                </c:pt>
                <c:pt idx="7">
                  <c:v>136.32754342431764</c:v>
                </c:pt>
                <c:pt idx="8">
                  <c:v>137.22095671981779</c:v>
                </c:pt>
                <c:pt idx="9">
                  <c:v>136.26041666666669</c:v>
                </c:pt>
                <c:pt idx="10">
                  <c:v>134.00570884871553</c:v>
                </c:pt>
                <c:pt idx="11">
                  <c:v>128.90222984562607</c:v>
                </c:pt>
                <c:pt idx="12">
                  <c:v>123.3720930232558</c:v>
                </c:pt>
                <c:pt idx="13">
                  <c:v>118.07042253521126</c:v>
                </c:pt>
                <c:pt idx="14">
                  <c:v>110.17565872020076</c:v>
                </c:pt>
                <c:pt idx="15">
                  <c:v>73.891605541972282</c:v>
                </c:pt>
                <c:pt idx="16">
                  <c:v>64.34434782608696</c:v>
                </c:pt>
                <c:pt idx="17">
                  <c:v>55.87362800355978</c:v>
                </c:pt>
                <c:pt idx="18">
                  <c:v>46.69038272816487</c:v>
                </c:pt>
                <c:pt idx="19">
                  <c:v>36.680193236714977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E08-4485-9319-2E220FBECD83}"/>
            </c:ext>
          </c:extLst>
        </c:ser>
        <c:ser>
          <c:idx val="3"/>
          <c:order val="3"/>
          <c:tx>
            <c:strRef>
              <c:f>'Airfoil 1-03'!$E$94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1-03'!$G$97:$G$116</c:f>
              <c:numCache>
                <c:formatCode>0.0000</c:formatCode>
                <c:ptCount val="20"/>
                <c:pt idx="0">
                  <c:v>0.29110000000000003</c:v>
                </c:pt>
                <c:pt idx="1">
                  <c:v>0.4093</c:v>
                </c:pt>
                <c:pt idx="2">
                  <c:v>0.5262</c:v>
                </c:pt>
                <c:pt idx="3">
                  <c:v>0.64410000000000001</c:v>
                </c:pt>
                <c:pt idx="4">
                  <c:v>0.76160000000000005</c:v>
                </c:pt>
                <c:pt idx="5">
                  <c:v>0.87680000000000002</c:v>
                </c:pt>
                <c:pt idx="6">
                  <c:v>0.99060000000000004</c:v>
                </c:pt>
                <c:pt idx="7">
                  <c:v>1.1044</c:v>
                </c:pt>
                <c:pt idx="8">
                  <c:v>1.2137</c:v>
                </c:pt>
                <c:pt idx="9">
                  <c:v>1.3185</c:v>
                </c:pt>
                <c:pt idx="10">
                  <c:v>1.4201999999999999</c:v>
                </c:pt>
                <c:pt idx="11">
                  <c:v>1.5163</c:v>
                </c:pt>
                <c:pt idx="12">
                  <c:v>1.694</c:v>
                </c:pt>
                <c:pt idx="13">
                  <c:v>1.7695000000000001</c:v>
                </c:pt>
                <c:pt idx="14">
                  <c:v>1.7844</c:v>
                </c:pt>
                <c:pt idx="15">
                  <c:v>1.8372999999999999</c:v>
                </c:pt>
                <c:pt idx="16">
                  <c:v>1.8853</c:v>
                </c:pt>
                <c:pt idx="17">
                  <c:v>1.917</c:v>
                </c:pt>
                <c:pt idx="18">
                  <c:v>1.9437</c:v>
                </c:pt>
                <c:pt idx="19">
                  <c:v>1.9658</c:v>
                </c:pt>
              </c:numCache>
            </c:numRef>
          </c:xVal>
          <c:yVal>
            <c:numRef>
              <c:f>'Airfoil 1-03'!$M$97:$M$116</c:f>
              <c:numCache>
                <c:formatCode>0.00</c:formatCode>
                <c:ptCount val="20"/>
                <c:pt idx="0">
                  <c:v>43.447761194029852</c:v>
                </c:pt>
                <c:pt idx="1">
                  <c:v>60.81723625557207</c:v>
                </c:pt>
                <c:pt idx="2">
                  <c:v>79.246987951807228</c:v>
                </c:pt>
                <c:pt idx="3">
                  <c:v>97.590909090909093</c:v>
                </c:pt>
                <c:pt idx="4">
                  <c:v>114.18290854572714</c:v>
                </c:pt>
                <c:pt idx="5">
                  <c:v>126.15827338129498</c:v>
                </c:pt>
                <c:pt idx="6">
                  <c:v>134.59239130434781</c:v>
                </c:pt>
                <c:pt idx="7">
                  <c:v>141.77150192554558</c:v>
                </c:pt>
                <c:pt idx="8">
                  <c:v>144.66030989272943</c:v>
                </c:pt>
                <c:pt idx="9">
                  <c:v>143.78407851690295</c:v>
                </c:pt>
                <c:pt idx="10">
                  <c:v>141.03277060575965</c:v>
                </c:pt>
                <c:pt idx="11">
                  <c:v>134.66252220248668</c:v>
                </c:pt>
                <c:pt idx="12">
                  <c:v>123.92099487929772</c:v>
                </c:pt>
                <c:pt idx="13">
                  <c:v>114.60492227979275</c:v>
                </c:pt>
                <c:pt idx="14">
                  <c:v>87.599410898379972</c:v>
                </c:pt>
                <c:pt idx="15">
                  <c:v>79.365010799136058</c:v>
                </c:pt>
                <c:pt idx="16">
                  <c:v>71.49412210845658</c:v>
                </c:pt>
                <c:pt idx="17">
                  <c:v>61.580469000963696</c:v>
                </c:pt>
                <c:pt idx="18">
                  <c:v>52.518238313969192</c:v>
                </c:pt>
                <c:pt idx="19">
                  <c:v>35.599420499818905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E08-4485-9319-2E220FBECD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4280128"/>
        <c:axId val="244280704"/>
      </c:scatterChart>
      <c:valAx>
        <c:axId val="244280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280704"/>
        <c:crosses val="autoZero"/>
        <c:crossBetween val="midCat"/>
      </c:valAx>
      <c:valAx>
        <c:axId val="2442807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28012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2-00'!$E$19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2-00'!$G$22:$G$41</c:f>
              <c:numCache>
                <c:formatCode>0.0000</c:formatCode>
                <c:ptCount val="20"/>
                <c:pt idx="0">
                  <c:v>-0.1143</c:v>
                </c:pt>
                <c:pt idx="1">
                  <c:v>0.35799999999999998</c:v>
                </c:pt>
                <c:pt idx="2">
                  <c:v>1.0544</c:v>
                </c:pt>
                <c:pt idx="3">
                  <c:v>1.3189</c:v>
                </c:pt>
                <c:pt idx="4">
                  <c:v>1.4464999999999999</c:v>
                </c:pt>
                <c:pt idx="5">
                  <c:v>1.5909</c:v>
                </c:pt>
                <c:pt idx="6">
                  <c:v>1.7088000000000001</c:v>
                </c:pt>
                <c:pt idx="7">
                  <c:v>1.7896000000000001</c:v>
                </c:pt>
                <c:pt idx="8">
                  <c:v>1.8837999999999999</c:v>
                </c:pt>
                <c:pt idx="9">
                  <c:v>1.78</c:v>
                </c:pt>
              </c:numCache>
            </c:numRef>
          </c:xVal>
          <c:yVal>
            <c:numRef>
              <c:f>'Airfoil 2-00'!$J$22:$J$41</c:f>
              <c:numCache>
                <c:formatCode>0.0000</c:formatCode>
                <c:ptCount val="20"/>
                <c:pt idx="0">
                  <c:v>0.12463</c:v>
                </c:pt>
                <c:pt idx="1">
                  <c:v>7.154400000000001E-2</c:v>
                </c:pt>
                <c:pt idx="2">
                  <c:v>4.2229000000000003E-2</c:v>
                </c:pt>
                <c:pt idx="3">
                  <c:v>3.7455000000000002E-2</c:v>
                </c:pt>
                <c:pt idx="4">
                  <c:v>3.6146000000000005E-2</c:v>
                </c:pt>
                <c:pt idx="5">
                  <c:v>3.9545000000000004E-2</c:v>
                </c:pt>
                <c:pt idx="6">
                  <c:v>4.2900000000000001E-2</c:v>
                </c:pt>
                <c:pt idx="7">
                  <c:v>4.7608000000000004E-2</c:v>
                </c:pt>
                <c:pt idx="8">
                  <c:v>5.1425000000000005E-2</c:v>
                </c:pt>
                <c:pt idx="9">
                  <c:v>6.7661000000000013E-2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523-4C8D-91AE-851216185C43}"/>
            </c:ext>
          </c:extLst>
        </c:ser>
        <c:ser>
          <c:idx val="1"/>
          <c:order val="1"/>
          <c:tx>
            <c:strRef>
              <c:f>'Airfoil 2-00'!$E$44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2-00'!$G$47:$G$66</c:f>
              <c:numCache>
                <c:formatCode>0.0000</c:formatCode>
                <c:ptCount val="20"/>
                <c:pt idx="0">
                  <c:v>-6.4999999999999997E-3</c:v>
                </c:pt>
                <c:pt idx="1">
                  <c:v>7.5700000000000003E-2</c:v>
                </c:pt>
                <c:pt idx="2">
                  <c:v>0.91979999999999995</c:v>
                </c:pt>
                <c:pt idx="3">
                  <c:v>1.1021000000000001</c:v>
                </c:pt>
                <c:pt idx="4">
                  <c:v>1.2352000000000001</c:v>
                </c:pt>
                <c:pt idx="5">
                  <c:v>1.3446</c:v>
                </c:pt>
                <c:pt idx="6">
                  <c:v>1.4498</c:v>
                </c:pt>
                <c:pt idx="7">
                  <c:v>1.5543</c:v>
                </c:pt>
                <c:pt idx="8">
                  <c:v>1.6581999999999999</c:v>
                </c:pt>
                <c:pt idx="9">
                  <c:v>1.7808999999999999</c:v>
                </c:pt>
                <c:pt idx="10">
                  <c:v>1.8846000000000001</c:v>
                </c:pt>
                <c:pt idx="11">
                  <c:v>1.9714</c:v>
                </c:pt>
                <c:pt idx="12">
                  <c:v>2.0611999999999999</c:v>
                </c:pt>
                <c:pt idx="13">
                  <c:v>2.1238999999999999</c:v>
                </c:pt>
                <c:pt idx="14">
                  <c:v>2.1657000000000002</c:v>
                </c:pt>
                <c:pt idx="15">
                  <c:v>2.1804999999999999</c:v>
                </c:pt>
                <c:pt idx="16">
                  <c:v>2.1644000000000001</c:v>
                </c:pt>
              </c:numCache>
            </c:numRef>
          </c:xVal>
          <c:yVal>
            <c:numRef>
              <c:f>'Airfoil 2-00'!$J$47:$J$66</c:f>
              <c:numCache>
                <c:formatCode>0.0000</c:formatCode>
                <c:ptCount val="20"/>
                <c:pt idx="0">
                  <c:v>0.102564</c:v>
                </c:pt>
                <c:pt idx="1">
                  <c:v>8.8326000000000002E-2</c:v>
                </c:pt>
                <c:pt idx="2">
                  <c:v>3.0145500000000002E-2</c:v>
                </c:pt>
                <c:pt idx="3">
                  <c:v>2.6911500000000001E-2</c:v>
                </c:pt>
                <c:pt idx="4">
                  <c:v>2.5861499999999999E-2</c:v>
                </c:pt>
                <c:pt idx="5">
                  <c:v>2.6176500000000002E-2</c:v>
                </c:pt>
                <c:pt idx="6">
                  <c:v>2.6890500000000001E-2</c:v>
                </c:pt>
                <c:pt idx="7">
                  <c:v>2.7824999999999999E-2</c:v>
                </c:pt>
                <c:pt idx="8">
                  <c:v>2.91375E-2</c:v>
                </c:pt>
                <c:pt idx="9">
                  <c:v>3.1836000000000003E-2</c:v>
                </c:pt>
                <c:pt idx="10">
                  <c:v>3.4618500000000003E-2</c:v>
                </c:pt>
                <c:pt idx="11">
                  <c:v>3.7810500000000004E-2</c:v>
                </c:pt>
                <c:pt idx="12">
                  <c:v>4.1002500000000004E-2</c:v>
                </c:pt>
                <c:pt idx="13">
                  <c:v>4.5055499999999998E-2</c:v>
                </c:pt>
                <c:pt idx="14">
                  <c:v>4.9843499999999999E-2</c:v>
                </c:pt>
                <c:pt idx="15">
                  <c:v>5.5502999999999997E-2</c:v>
                </c:pt>
                <c:pt idx="16">
                  <c:v>6.3378000000000004E-2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523-4C8D-91AE-851216185C43}"/>
            </c:ext>
          </c:extLst>
        </c:ser>
        <c:ser>
          <c:idx val="2"/>
          <c:order val="2"/>
          <c:tx>
            <c:strRef>
              <c:f>'Airfoil 2-00'!$E$69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2-00'!$G$72:$G$91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0.9375</c:v>
                </c:pt>
                <c:pt idx="2">
                  <c:v>1.0925</c:v>
                </c:pt>
                <c:pt idx="3">
                  <c:v>1.2134</c:v>
                </c:pt>
                <c:pt idx="4">
                  <c:v>1.3207</c:v>
                </c:pt>
                <c:pt idx="5">
                  <c:v>1.4233</c:v>
                </c:pt>
                <c:pt idx="6">
                  <c:v>1.5215000000000001</c:v>
                </c:pt>
                <c:pt idx="7">
                  <c:v>1.6188</c:v>
                </c:pt>
                <c:pt idx="8">
                  <c:v>1.7092000000000001</c:v>
                </c:pt>
                <c:pt idx="9">
                  <c:v>1.7921</c:v>
                </c:pt>
                <c:pt idx="10">
                  <c:v>1.8832</c:v>
                </c:pt>
                <c:pt idx="11">
                  <c:v>1.9715</c:v>
                </c:pt>
                <c:pt idx="12">
                  <c:v>2.0497999999999998</c:v>
                </c:pt>
                <c:pt idx="13">
                  <c:v>2.1128999999999998</c:v>
                </c:pt>
                <c:pt idx="14">
                  <c:v>2.1654</c:v>
                </c:pt>
                <c:pt idx="15">
                  <c:v>2.2088000000000001</c:v>
                </c:pt>
                <c:pt idx="16">
                  <c:v>2.2370000000000001</c:v>
                </c:pt>
                <c:pt idx="17">
                  <c:v>2.2229000000000001</c:v>
                </c:pt>
                <c:pt idx="18">
                  <c:v>2.2136</c:v>
                </c:pt>
                <c:pt idx="19">
                  <c:v>2.1928000000000001</c:v>
                </c:pt>
              </c:numCache>
            </c:numRef>
          </c:xVal>
          <c:yVal>
            <c:numRef>
              <c:f>'Airfoil 2-00'!$J$72:$J$91</c:f>
              <c:numCache>
                <c:formatCode>0.0000</c:formatCode>
                <c:ptCount val="20"/>
                <c:pt idx="0">
                  <c:v>3.6249999999999998E-2</c:v>
                </c:pt>
                <c:pt idx="1">
                  <c:v>1.6119999999999999E-2</c:v>
                </c:pt>
                <c:pt idx="2">
                  <c:v>1.498E-2</c:v>
                </c:pt>
                <c:pt idx="3">
                  <c:v>1.553E-2</c:v>
                </c:pt>
                <c:pt idx="4">
                  <c:v>1.6449999999999999E-2</c:v>
                </c:pt>
                <c:pt idx="5">
                  <c:v>1.745E-2</c:v>
                </c:pt>
                <c:pt idx="6">
                  <c:v>1.856E-2</c:v>
                </c:pt>
                <c:pt idx="7">
                  <c:v>1.975E-2</c:v>
                </c:pt>
                <c:pt idx="8">
                  <c:v>2.102E-2</c:v>
                </c:pt>
                <c:pt idx="9">
                  <c:v>2.222E-2</c:v>
                </c:pt>
                <c:pt idx="10">
                  <c:v>2.385E-2</c:v>
                </c:pt>
                <c:pt idx="11">
                  <c:v>2.5860000000000001E-2</c:v>
                </c:pt>
                <c:pt idx="12">
                  <c:v>2.8039999999999999E-2</c:v>
                </c:pt>
                <c:pt idx="13">
                  <c:v>3.0540000000000001E-2</c:v>
                </c:pt>
                <c:pt idx="14">
                  <c:v>3.3480000000000003E-2</c:v>
                </c:pt>
                <c:pt idx="15">
                  <c:v>3.696E-2</c:v>
                </c:pt>
                <c:pt idx="16">
                  <c:v>4.1239999999999999E-2</c:v>
                </c:pt>
                <c:pt idx="17">
                  <c:v>4.7960000000000003E-2</c:v>
                </c:pt>
                <c:pt idx="18">
                  <c:v>5.638E-2</c:v>
                </c:pt>
                <c:pt idx="19">
                  <c:v>6.7860000000000004E-2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523-4C8D-91AE-851216185C43}"/>
            </c:ext>
          </c:extLst>
        </c:ser>
        <c:ser>
          <c:idx val="3"/>
          <c:order val="3"/>
          <c:tx>
            <c:strRef>
              <c:f>'Airfoil 2-00'!$E$94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2-00'!$G$97:$G$116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0.83079999999999998</c:v>
                </c:pt>
                <c:pt idx="2">
                  <c:v>0.98060000000000003</c:v>
                </c:pt>
                <c:pt idx="3">
                  <c:v>1.1103000000000001</c:v>
                </c:pt>
                <c:pt idx="4">
                  <c:v>1.2241</c:v>
                </c:pt>
                <c:pt idx="5">
                  <c:v>1.3284</c:v>
                </c:pt>
                <c:pt idx="6">
                  <c:v>1.4281999999999999</c:v>
                </c:pt>
                <c:pt idx="7">
                  <c:v>1.5246</c:v>
                </c:pt>
                <c:pt idx="8">
                  <c:v>1.617</c:v>
                </c:pt>
                <c:pt idx="9">
                  <c:v>1.7051000000000001</c:v>
                </c:pt>
                <c:pt idx="10">
                  <c:v>1.7865</c:v>
                </c:pt>
                <c:pt idx="11">
                  <c:v>1.8539000000000001</c:v>
                </c:pt>
                <c:pt idx="12">
                  <c:v>1.9326000000000001</c:v>
                </c:pt>
                <c:pt idx="13">
                  <c:v>2.0026000000000002</c:v>
                </c:pt>
                <c:pt idx="14">
                  <c:v>2.0676999999999999</c:v>
                </c:pt>
                <c:pt idx="15">
                  <c:v>2.1244000000000001</c:v>
                </c:pt>
                <c:pt idx="16">
                  <c:v>2.1684999999999999</c:v>
                </c:pt>
                <c:pt idx="17">
                  <c:v>2.1966000000000001</c:v>
                </c:pt>
                <c:pt idx="18">
                  <c:v>2.2021999999999999</c:v>
                </c:pt>
                <c:pt idx="19">
                  <c:v>2.2016</c:v>
                </c:pt>
              </c:numCache>
            </c:numRef>
          </c:xVal>
          <c:yVal>
            <c:numRef>
              <c:f>'Airfoil 2-00'!$H$97:$H$116</c:f>
              <c:numCache>
                <c:formatCode>0.0000</c:formatCode>
                <c:ptCount val="20"/>
                <c:pt idx="0">
                  <c:v>3.6249999999999998E-2</c:v>
                </c:pt>
                <c:pt idx="1">
                  <c:v>1.3899999999999999E-2</c:v>
                </c:pt>
                <c:pt idx="2">
                  <c:v>1.29E-2</c:v>
                </c:pt>
                <c:pt idx="3">
                  <c:v>1.2789999999999999E-2</c:v>
                </c:pt>
                <c:pt idx="4">
                  <c:v>1.3390000000000001E-2</c:v>
                </c:pt>
                <c:pt idx="5">
                  <c:v>1.4319999999999999E-2</c:v>
                </c:pt>
                <c:pt idx="6">
                  <c:v>1.5270000000000001E-2</c:v>
                </c:pt>
                <c:pt idx="7">
                  <c:v>1.6310000000000002E-2</c:v>
                </c:pt>
                <c:pt idx="8">
                  <c:v>1.7469999999999999E-2</c:v>
                </c:pt>
                <c:pt idx="9">
                  <c:v>1.8720000000000001E-2</c:v>
                </c:pt>
                <c:pt idx="10">
                  <c:v>2.0109999999999999E-2</c:v>
                </c:pt>
                <c:pt idx="11">
                  <c:v>2.1430000000000001E-2</c:v>
                </c:pt>
                <c:pt idx="12">
                  <c:v>2.3470000000000001E-2</c:v>
                </c:pt>
                <c:pt idx="13">
                  <c:v>2.5760000000000002E-2</c:v>
                </c:pt>
                <c:pt idx="14">
                  <c:v>2.8320000000000001E-2</c:v>
                </c:pt>
                <c:pt idx="15">
                  <c:v>3.1309999999999998E-2</c:v>
                </c:pt>
                <c:pt idx="16">
                  <c:v>3.5040000000000002E-2</c:v>
                </c:pt>
                <c:pt idx="17">
                  <c:v>3.9960000000000002E-2</c:v>
                </c:pt>
                <c:pt idx="18">
                  <c:v>4.7410000000000001E-2</c:v>
                </c:pt>
                <c:pt idx="19">
                  <c:v>6.7460000000000006E-2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523-4C8D-91AE-851216185C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4283008"/>
        <c:axId val="244283584"/>
      </c:scatterChart>
      <c:valAx>
        <c:axId val="244283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283584"/>
        <c:crosses val="autoZero"/>
        <c:crossBetween val="midCat"/>
      </c:valAx>
      <c:valAx>
        <c:axId val="2442835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28300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2-00'!$E$19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2-00'!$F$22:$F$41</c:f>
              <c:numCache>
                <c:formatCode>0.0000</c:formatCode>
                <c:ptCount val="20"/>
                <c:pt idx="0">
                  <c:v>-5</c:v>
                </c:pt>
                <c:pt idx="1">
                  <c:v>-2</c:v>
                </c:pt>
                <c:pt idx="2">
                  <c:v>0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</c:numCache>
            </c:numRef>
          </c:xVal>
          <c:yVal>
            <c:numRef>
              <c:f>'Airfoil 2-00'!$G$22:$G$41</c:f>
              <c:numCache>
                <c:formatCode>0.0000</c:formatCode>
                <c:ptCount val="20"/>
                <c:pt idx="0">
                  <c:v>-0.1143</c:v>
                </c:pt>
                <c:pt idx="1">
                  <c:v>0.35799999999999998</c:v>
                </c:pt>
                <c:pt idx="2">
                  <c:v>1.0544</c:v>
                </c:pt>
                <c:pt idx="3">
                  <c:v>1.3189</c:v>
                </c:pt>
                <c:pt idx="4">
                  <c:v>1.4464999999999999</c:v>
                </c:pt>
                <c:pt idx="5">
                  <c:v>1.5909</c:v>
                </c:pt>
                <c:pt idx="6">
                  <c:v>1.7088000000000001</c:v>
                </c:pt>
                <c:pt idx="7">
                  <c:v>1.7896000000000001</c:v>
                </c:pt>
                <c:pt idx="8">
                  <c:v>1.8837999999999999</c:v>
                </c:pt>
                <c:pt idx="9">
                  <c:v>1.78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C5-430F-BC56-D3FAC523AB53}"/>
            </c:ext>
          </c:extLst>
        </c:ser>
        <c:ser>
          <c:idx val="1"/>
          <c:order val="1"/>
          <c:tx>
            <c:strRef>
              <c:f>'Airfoil 2-00'!$E$44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2-00'!$F$47:$F$66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</c:numCache>
            </c:numRef>
          </c:xVal>
          <c:yVal>
            <c:numRef>
              <c:f>'Airfoil 2-00'!$G$47:$G$66</c:f>
              <c:numCache>
                <c:formatCode>0.0000</c:formatCode>
                <c:ptCount val="20"/>
                <c:pt idx="0">
                  <c:v>-6.4999999999999997E-3</c:v>
                </c:pt>
                <c:pt idx="1">
                  <c:v>7.5700000000000003E-2</c:v>
                </c:pt>
                <c:pt idx="2">
                  <c:v>0.91979999999999995</c:v>
                </c:pt>
                <c:pt idx="3">
                  <c:v>1.1021000000000001</c:v>
                </c:pt>
                <c:pt idx="4">
                  <c:v>1.2352000000000001</c:v>
                </c:pt>
                <c:pt idx="5">
                  <c:v>1.3446</c:v>
                </c:pt>
                <c:pt idx="6">
                  <c:v>1.4498</c:v>
                </c:pt>
                <c:pt idx="7">
                  <c:v>1.5543</c:v>
                </c:pt>
                <c:pt idx="8">
                  <c:v>1.6581999999999999</c:v>
                </c:pt>
                <c:pt idx="9">
                  <c:v>1.7808999999999999</c:v>
                </c:pt>
                <c:pt idx="10">
                  <c:v>1.8846000000000001</c:v>
                </c:pt>
                <c:pt idx="11">
                  <c:v>1.9714</c:v>
                </c:pt>
                <c:pt idx="12">
                  <c:v>2.0611999999999999</c:v>
                </c:pt>
                <c:pt idx="13">
                  <c:v>2.1238999999999999</c:v>
                </c:pt>
                <c:pt idx="14">
                  <c:v>2.1657000000000002</c:v>
                </c:pt>
                <c:pt idx="15">
                  <c:v>2.1804999999999999</c:v>
                </c:pt>
                <c:pt idx="16">
                  <c:v>2.1644000000000001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DC5-430F-BC56-D3FAC523AB53}"/>
            </c:ext>
          </c:extLst>
        </c:ser>
        <c:ser>
          <c:idx val="2"/>
          <c:order val="2"/>
          <c:tx>
            <c:strRef>
              <c:f>'Airfoil 2-00'!$E$69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2-00'!$F$72:$F$91</c:f>
              <c:numCache>
                <c:formatCode>0.0000</c:formatCode>
                <c:ptCount val="20"/>
                <c:pt idx="0">
                  <c:v>-5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2-00'!$G$72:$G$91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0.9375</c:v>
                </c:pt>
                <c:pt idx="2">
                  <c:v>1.0925</c:v>
                </c:pt>
                <c:pt idx="3">
                  <c:v>1.2134</c:v>
                </c:pt>
                <c:pt idx="4">
                  <c:v>1.3207</c:v>
                </c:pt>
                <c:pt idx="5">
                  <c:v>1.4233</c:v>
                </c:pt>
                <c:pt idx="6">
                  <c:v>1.5215000000000001</c:v>
                </c:pt>
                <c:pt idx="7">
                  <c:v>1.6188</c:v>
                </c:pt>
                <c:pt idx="8">
                  <c:v>1.7092000000000001</c:v>
                </c:pt>
                <c:pt idx="9">
                  <c:v>1.7921</c:v>
                </c:pt>
                <c:pt idx="10">
                  <c:v>1.8832</c:v>
                </c:pt>
                <c:pt idx="11">
                  <c:v>1.9715</c:v>
                </c:pt>
                <c:pt idx="12">
                  <c:v>2.0497999999999998</c:v>
                </c:pt>
                <c:pt idx="13">
                  <c:v>2.1128999999999998</c:v>
                </c:pt>
                <c:pt idx="14">
                  <c:v>2.1654</c:v>
                </c:pt>
                <c:pt idx="15">
                  <c:v>2.2088000000000001</c:v>
                </c:pt>
                <c:pt idx="16">
                  <c:v>2.2370000000000001</c:v>
                </c:pt>
                <c:pt idx="17">
                  <c:v>2.2229000000000001</c:v>
                </c:pt>
                <c:pt idx="18">
                  <c:v>2.2136</c:v>
                </c:pt>
                <c:pt idx="19">
                  <c:v>2.1928000000000001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C5-430F-BC56-D3FAC523AB53}"/>
            </c:ext>
          </c:extLst>
        </c:ser>
        <c:ser>
          <c:idx val="3"/>
          <c:order val="3"/>
          <c:tx>
            <c:strRef>
              <c:f>'Airfoil 2-00'!$E$94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2-00'!$F$97:$F$116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15</c:v>
                </c:pt>
              </c:numCache>
            </c:numRef>
          </c:xVal>
          <c:yVal>
            <c:numRef>
              <c:f>'Airfoil 2-00'!$G$97:$G$116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0.83079999999999998</c:v>
                </c:pt>
                <c:pt idx="2">
                  <c:v>0.98060000000000003</c:v>
                </c:pt>
                <c:pt idx="3">
                  <c:v>1.1103000000000001</c:v>
                </c:pt>
                <c:pt idx="4">
                  <c:v>1.2241</c:v>
                </c:pt>
                <c:pt idx="5">
                  <c:v>1.3284</c:v>
                </c:pt>
                <c:pt idx="6">
                  <c:v>1.4281999999999999</c:v>
                </c:pt>
                <c:pt idx="7">
                  <c:v>1.5246</c:v>
                </c:pt>
                <c:pt idx="8">
                  <c:v>1.617</c:v>
                </c:pt>
                <c:pt idx="9">
                  <c:v>1.7051000000000001</c:v>
                </c:pt>
                <c:pt idx="10">
                  <c:v>1.7865</c:v>
                </c:pt>
                <c:pt idx="11">
                  <c:v>1.8539000000000001</c:v>
                </c:pt>
                <c:pt idx="12">
                  <c:v>1.9326000000000001</c:v>
                </c:pt>
                <c:pt idx="13">
                  <c:v>2.0026000000000002</c:v>
                </c:pt>
                <c:pt idx="14">
                  <c:v>2.0676999999999999</c:v>
                </c:pt>
                <c:pt idx="15">
                  <c:v>2.1244000000000001</c:v>
                </c:pt>
                <c:pt idx="16">
                  <c:v>2.1684999999999999</c:v>
                </c:pt>
                <c:pt idx="17">
                  <c:v>2.1966000000000001</c:v>
                </c:pt>
                <c:pt idx="18">
                  <c:v>2.2021999999999999</c:v>
                </c:pt>
                <c:pt idx="19">
                  <c:v>2.2016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DC5-430F-BC56-D3FAC523A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3510208"/>
        <c:axId val="253510784"/>
      </c:scatterChart>
      <c:valAx>
        <c:axId val="253510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3510784"/>
        <c:crosses val="autoZero"/>
        <c:crossBetween val="midCat"/>
      </c:valAx>
      <c:valAx>
        <c:axId val="2535107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351020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2-00'!$E$19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2-00'!$G$22:$G$41</c:f>
              <c:numCache>
                <c:formatCode>0.0000</c:formatCode>
                <c:ptCount val="20"/>
                <c:pt idx="0">
                  <c:v>-0.1143</c:v>
                </c:pt>
                <c:pt idx="1">
                  <c:v>0.35799999999999998</c:v>
                </c:pt>
                <c:pt idx="2">
                  <c:v>1.0544</c:v>
                </c:pt>
                <c:pt idx="3">
                  <c:v>1.3189</c:v>
                </c:pt>
                <c:pt idx="4">
                  <c:v>1.4464999999999999</c:v>
                </c:pt>
                <c:pt idx="5">
                  <c:v>1.5909</c:v>
                </c:pt>
                <c:pt idx="6">
                  <c:v>1.7088000000000001</c:v>
                </c:pt>
                <c:pt idx="7">
                  <c:v>1.7896000000000001</c:v>
                </c:pt>
                <c:pt idx="8">
                  <c:v>1.8837999999999999</c:v>
                </c:pt>
                <c:pt idx="9">
                  <c:v>1.78</c:v>
                </c:pt>
              </c:numCache>
            </c:numRef>
          </c:xVal>
          <c:yVal>
            <c:numRef>
              <c:f>'Airfoil 2-00'!$I$22:$I$41</c:f>
              <c:numCache>
                <c:formatCode>0.0000</c:formatCode>
                <c:ptCount val="20"/>
                <c:pt idx="0">
                  <c:v>-5.8799999999999998E-2</c:v>
                </c:pt>
                <c:pt idx="1">
                  <c:v>-0.1651</c:v>
                </c:pt>
                <c:pt idx="2">
                  <c:v>-0.26340000000000002</c:v>
                </c:pt>
                <c:pt idx="3">
                  <c:v>-0.26390000000000002</c:v>
                </c:pt>
                <c:pt idx="4">
                  <c:v>-0.26690000000000003</c:v>
                </c:pt>
                <c:pt idx="5">
                  <c:v>-0.27639999999999998</c:v>
                </c:pt>
                <c:pt idx="6">
                  <c:v>-0.27929999999999999</c:v>
                </c:pt>
                <c:pt idx="7">
                  <c:v>-0.27529999999999999</c:v>
                </c:pt>
                <c:pt idx="8">
                  <c:v>-0.27310000000000001</c:v>
                </c:pt>
                <c:pt idx="9">
                  <c:v>-0.2424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19-4A16-B4EF-ED6386F6B657}"/>
            </c:ext>
          </c:extLst>
        </c:ser>
        <c:ser>
          <c:idx val="1"/>
          <c:order val="1"/>
          <c:tx>
            <c:strRef>
              <c:f>'Airfoil 2-00'!$E$44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2-00'!$G$47:$G$66</c:f>
              <c:numCache>
                <c:formatCode>0.0000</c:formatCode>
                <c:ptCount val="20"/>
                <c:pt idx="0">
                  <c:v>-6.4999999999999997E-3</c:v>
                </c:pt>
                <c:pt idx="1">
                  <c:v>7.5700000000000003E-2</c:v>
                </c:pt>
                <c:pt idx="2">
                  <c:v>0.91979999999999995</c:v>
                </c:pt>
                <c:pt idx="3">
                  <c:v>1.1021000000000001</c:v>
                </c:pt>
                <c:pt idx="4">
                  <c:v>1.2352000000000001</c:v>
                </c:pt>
                <c:pt idx="5">
                  <c:v>1.3446</c:v>
                </c:pt>
                <c:pt idx="6">
                  <c:v>1.4498</c:v>
                </c:pt>
                <c:pt idx="7">
                  <c:v>1.5543</c:v>
                </c:pt>
                <c:pt idx="8">
                  <c:v>1.6581999999999999</c:v>
                </c:pt>
                <c:pt idx="9">
                  <c:v>1.7808999999999999</c:v>
                </c:pt>
                <c:pt idx="10">
                  <c:v>1.8846000000000001</c:v>
                </c:pt>
                <c:pt idx="11">
                  <c:v>1.9714</c:v>
                </c:pt>
                <c:pt idx="12">
                  <c:v>2.0611999999999999</c:v>
                </c:pt>
                <c:pt idx="13">
                  <c:v>2.1238999999999999</c:v>
                </c:pt>
                <c:pt idx="14">
                  <c:v>2.1657000000000002</c:v>
                </c:pt>
                <c:pt idx="15">
                  <c:v>2.1804999999999999</c:v>
                </c:pt>
                <c:pt idx="16">
                  <c:v>2.1644000000000001</c:v>
                </c:pt>
              </c:numCache>
            </c:numRef>
          </c:xVal>
          <c:yVal>
            <c:numRef>
              <c:f>'Airfoil 2-00'!$I$47:$I$66</c:f>
              <c:numCache>
                <c:formatCode>0.0000</c:formatCode>
                <c:ptCount val="20"/>
                <c:pt idx="0">
                  <c:v>-8.6400000000000005E-2</c:v>
                </c:pt>
                <c:pt idx="1">
                  <c:v>-0.1003</c:v>
                </c:pt>
                <c:pt idx="2">
                  <c:v>-0.27860000000000001</c:v>
                </c:pt>
                <c:pt idx="3">
                  <c:v>-0.28949999999999998</c:v>
                </c:pt>
                <c:pt idx="4">
                  <c:v>-0.29039999999999999</c:v>
                </c:pt>
                <c:pt idx="5">
                  <c:v>-0.28820000000000001</c:v>
                </c:pt>
                <c:pt idx="6">
                  <c:v>-0.28610000000000002</c:v>
                </c:pt>
                <c:pt idx="7">
                  <c:v>-0.28460000000000002</c:v>
                </c:pt>
                <c:pt idx="8">
                  <c:v>-0.28449999999999998</c:v>
                </c:pt>
                <c:pt idx="9">
                  <c:v>-0.28870000000000001</c:v>
                </c:pt>
                <c:pt idx="10">
                  <c:v>-0.2883</c:v>
                </c:pt>
                <c:pt idx="11">
                  <c:v>-0.28460000000000002</c:v>
                </c:pt>
                <c:pt idx="12">
                  <c:v>-0.28160000000000002</c:v>
                </c:pt>
                <c:pt idx="13">
                  <c:v>-0.2737</c:v>
                </c:pt>
                <c:pt idx="14">
                  <c:v>-0.26250000000000001</c:v>
                </c:pt>
                <c:pt idx="15">
                  <c:v>-0.2472</c:v>
                </c:pt>
                <c:pt idx="16">
                  <c:v>-0.22900000000000001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19-4A16-B4EF-ED6386F6B657}"/>
            </c:ext>
          </c:extLst>
        </c:ser>
        <c:ser>
          <c:idx val="2"/>
          <c:order val="2"/>
          <c:tx>
            <c:strRef>
              <c:f>'Airfoil 2-00'!$E$69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2-00'!$G$72:$G$91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0.9375</c:v>
                </c:pt>
                <c:pt idx="2">
                  <c:v>1.0925</c:v>
                </c:pt>
                <c:pt idx="3">
                  <c:v>1.2134</c:v>
                </c:pt>
                <c:pt idx="4">
                  <c:v>1.3207</c:v>
                </c:pt>
                <c:pt idx="5">
                  <c:v>1.4233</c:v>
                </c:pt>
                <c:pt idx="6">
                  <c:v>1.5215000000000001</c:v>
                </c:pt>
                <c:pt idx="7">
                  <c:v>1.6188</c:v>
                </c:pt>
                <c:pt idx="8">
                  <c:v>1.7092000000000001</c:v>
                </c:pt>
                <c:pt idx="9">
                  <c:v>1.7921</c:v>
                </c:pt>
                <c:pt idx="10">
                  <c:v>1.8832</c:v>
                </c:pt>
                <c:pt idx="11">
                  <c:v>1.9715</c:v>
                </c:pt>
                <c:pt idx="12">
                  <c:v>2.0497999999999998</c:v>
                </c:pt>
                <c:pt idx="13">
                  <c:v>2.1128999999999998</c:v>
                </c:pt>
                <c:pt idx="14">
                  <c:v>2.1654</c:v>
                </c:pt>
                <c:pt idx="15">
                  <c:v>2.2088000000000001</c:v>
                </c:pt>
                <c:pt idx="16">
                  <c:v>2.2370000000000001</c:v>
                </c:pt>
                <c:pt idx="17">
                  <c:v>2.2229000000000001</c:v>
                </c:pt>
                <c:pt idx="18">
                  <c:v>2.2136</c:v>
                </c:pt>
                <c:pt idx="19">
                  <c:v>2.1928000000000001</c:v>
                </c:pt>
              </c:numCache>
            </c:numRef>
          </c:xVal>
          <c:yVal>
            <c:numRef>
              <c:f>'Airfoil 2-00'!$I$72:$I$91</c:f>
              <c:numCache>
                <c:formatCode>0.0000</c:formatCode>
                <c:ptCount val="20"/>
                <c:pt idx="0">
                  <c:v>-0.2142</c:v>
                </c:pt>
                <c:pt idx="1">
                  <c:v>-0.29620000000000002</c:v>
                </c:pt>
                <c:pt idx="2">
                  <c:v>-0.30549999999999999</c:v>
                </c:pt>
                <c:pt idx="3">
                  <c:v>-0.30680000000000002</c:v>
                </c:pt>
                <c:pt idx="4">
                  <c:v>-0.30520000000000003</c:v>
                </c:pt>
                <c:pt idx="5">
                  <c:v>-0.30299999999999999</c:v>
                </c:pt>
                <c:pt idx="6">
                  <c:v>-0.30009999999999998</c:v>
                </c:pt>
                <c:pt idx="7">
                  <c:v>-0.29730000000000001</c:v>
                </c:pt>
                <c:pt idx="8">
                  <c:v>-0.29310000000000003</c:v>
                </c:pt>
                <c:pt idx="9">
                  <c:v>-0.28760000000000002</c:v>
                </c:pt>
                <c:pt idx="10">
                  <c:v>-0.28470000000000001</c:v>
                </c:pt>
                <c:pt idx="11">
                  <c:v>-0.28110000000000002</c:v>
                </c:pt>
                <c:pt idx="12">
                  <c:v>-0.27550000000000002</c:v>
                </c:pt>
                <c:pt idx="13">
                  <c:v>-0.26719999999999999</c:v>
                </c:pt>
                <c:pt idx="14">
                  <c:v>-0.25729999999999997</c:v>
                </c:pt>
                <c:pt idx="15">
                  <c:v>-0.24660000000000001</c:v>
                </c:pt>
                <c:pt idx="16">
                  <c:v>-0.23430000000000001</c:v>
                </c:pt>
                <c:pt idx="17">
                  <c:v>-0.21790000000000001</c:v>
                </c:pt>
                <c:pt idx="18">
                  <c:v>-0.2054</c:v>
                </c:pt>
                <c:pt idx="19">
                  <c:v>-0.1956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19-4A16-B4EF-ED6386F6B657}"/>
            </c:ext>
          </c:extLst>
        </c:ser>
        <c:ser>
          <c:idx val="3"/>
          <c:order val="3"/>
          <c:tx>
            <c:strRef>
              <c:f>'Airfoil 2-00'!$E$94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2-00'!$G$97:$G$116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0.83079999999999998</c:v>
                </c:pt>
                <c:pt idx="2">
                  <c:v>0.98060000000000003</c:v>
                </c:pt>
                <c:pt idx="3">
                  <c:v>1.1103000000000001</c:v>
                </c:pt>
                <c:pt idx="4">
                  <c:v>1.2241</c:v>
                </c:pt>
                <c:pt idx="5">
                  <c:v>1.3284</c:v>
                </c:pt>
                <c:pt idx="6">
                  <c:v>1.4281999999999999</c:v>
                </c:pt>
                <c:pt idx="7">
                  <c:v>1.5246</c:v>
                </c:pt>
                <c:pt idx="8">
                  <c:v>1.617</c:v>
                </c:pt>
                <c:pt idx="9">
                  <c:v>1.7051000000000001</c:v>
                </c:pt>
                <c:pt idx="10">
                  <c:v>1.7865</c:v>
                </c:pt>
                <c:pt idx="11">
                  <c:v>1.8539000000000001</c:v>
                </c:pt>
                <c:pt idx="12">
                  <c:v>1.9326000000000001</c:v>
                </c:pt>
                <c:pt idx="13">
                  <c:v>2.0026000000000002</c:v>
                </c:pt>
                <c:pt idx="14">
                  <c:v>2.0676999999999999</c:v>
                </c:pt>
                <c:pt idx="15">
                  <c:v>2.1244000000000001</c:v>
                </c:pt>
                <c:pt idx="16">
                  <c:v>2.1684999999999999</c:v>
                </c:pt>
                <c:pt idx="17">
                  <c:v>2.1966000000000001</c:v>
                </c:pt>
                <c:pt idx="18">
                  <c:v>2.2021999999999999</c:v>
                </c:pt>
                <c:pt idx="19">
                  <c:v>2.2016</c:v>
                </c:pt>
              </c:numCache>
            </c:numRef>
          </c:xVal>
          <c:yVal>
            <c:numRef>
              <c:f>'Airfoil 2-00'!$I$97:$I$116</c:f>
              <c:numCache>
                <c:formatCode>0.0000</c:formatCode>
                <c:ptCount val="20"/>
                <c:pt idx="0">
                  <c:v>-0.2142</c:v>
                </c:pt>
                <c:pt idx="1">
                  <c:v>-0.29520000000000002</c:v>
                </c:pt>
                <c:pt idx="2">
                  <c:v>-0.30359999999999998</c:v>
                </c:pt>
                <c:pt idx="3">
                  <c:v>-0.30780000000000002</c:v>
                </c:pt>
                <c:pt idx="4">
                  <c:v>-0.30819999999999997</c:v>
                </c:pt>
                <c:pt idx="5">
                  <c:v>-0.30640000000000001</c:v>
                </c:pt>
                <c:pt idx="6">
                  <c:v>-0.30380000000000001</c:v>
                </c:pt>
                <c:pt idx="7">
                  <c:v>-0.30070000000000002</c:v>
                </c:pt>
                <c:pt idx="8">
                  <c:v>-0.2969</c:v>
                </c:pt>
                <c:pt idx="9">
                  <c:v>-0.29239999999999999</c:v>
                </c:pt>
                <c:pt idx="10">
                  <c:v>-0.28649999999999998</c:v>
                </c:pt>
                <c:pt idx="11">
                  <c:v>-0.27800000000000002</c:v>
                </c:pt>
                <c:pt idx="12">
                  <c:v>-0.27250000000000002</c:v>
                </c:pt>
                <c:pt idx="13">
                  <c:v>-0.2656</c:v>
                </c:pt>
                <c:pt idx="14">
                  <c:v>-0.2581</c:v>
                </c:pt>
                <c:pt idx="15">
                  <c:v>-0.24959999999999999</c:v>
                </c:pt>
                <c:pt idx="16">
                  <c:v>-0.2397</c:v>
                </c:pt>
                <c:pt idx="17">
                  <c:v>-0.2286</c:v>
                </c:pt>
                <c:pt idx="18">
                  <c:v>-0.2167</c:v>
                </c:pt>
                <c:pt idx="19">
                  <c:v>-0.19950000000000001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19-4A16-B4EF-ED6386F6B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3513088"/>
        <c:axId val="253513664"/>
      </c:scatterChart>
      <c:valAx>
        <c:axId val="253513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3513664"/>
        <c:crosses val="autoZero"/>
        <c:crossBetween val="midCat"/>
      </c:valAx>
      <c:valAx>
        <c:axId val="253513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351308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2-00'!$E$19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2-00'!$G$22:$G$41</c:f>
              <c:numCache>
                <c:formatCode>0.0000</c:formatCode>
                <c:ptCount val="20"/>
                <c:pt idx="0">
                  <c:v>-0.1143</c:v>
                </c:pt>
                <c:pt idx="1">
                  <c:v>0.35799999999999998</c:v>
                </c:pt>
                <c:pt idx="2">
                  <c:v>1.0544</c:v>
                </c:pt>
                <c:pt idx="3">
                  <c:v>1.3189</c:v>
                </c:pt>
                <c:pt idx="4">
                  <c:v>1.4464999999999999</c:v>
                </c:pt>
                <c:pt idx="5">
                  <c:v>1.5909</c:v>
                </c:pt>
                <c:pt idx="6">
                  <c:v>1.7088000000000001</c:v>
                </c:pt>
                <c:pt idx="7">
                  <c:v>1.7896000000000001</c:v>
                </c:pt>
                <c:pt idx="8">
                  <c:v>1.8837999999999999</c:v>
                </c:pt>
                <c:pt idx="9">
                  <c:v>1.78</c:v>
                </c:pt>
              </c:numCache>
            </c:numRef>
          </c:xVal>
          <c:yVal>
            <c:numRef>
              <c:f>'Airfoil 2-00'!$M$22:$M$41</c:f>
              <c:numCache>
                <c:formatCode>0.00</c:formatCode>
                <c:ptCount val="20"/>
                <c:pt idx="0">
                  <c:v>0</c:v>
                </c:pt>
                <c:pt idx="1">
                  <c:v>5.0039136755003906</c:v>
                </c:pt>
                <c:pt idx="2">
                  <c:v>24.968623457813351</c:v>
                </c:pt>
                <c:pt idx="3">
                  <c:v>35.212922173274592</c:v>
                </c:pt>
                <c:pt idx="4">
                  <c:v>40.018259281801576</c:v>
                </c:pt>
                <c:pt idx="5">
                  <c:v>40.230117587558475</c:v>
                </c:pt>
                <c:pt idx="6">
                  <c:v>39.832167832167833</c:v>
                </c:pt>
                <c:pt idx="7">
                  <c:v>37.590320954461433</c:v>
                </c:pt>
                <c:pt idx="8">
                  <c:v>36.631988332523086</c:v>
                </c:pt>
                <c:pt idx="9">
                  <c:v>26.307621820546544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60C-4C62-B0B7-4AC5738462E9}"/>
            </c:ext>
          </c:extLst>
        </c:ser>
        <c:ser>
          <c:idx val="1"/>
          <c:order val="1"/>
          <c:tx>
            <c:strRef>
              <c:f>'Airfoil 2-00'!$E$44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2-00'!$G$47:$G$66</c:f>
              <c:numCache>
                <c:formatCode>0.0000</c:formatCode>
                <c:ptCount val="20"/>
                <c:pt idx="0">
                  <c:v>-6.4999999999999997E-3</c:v>
                </c:pt>
                <c:pt idx="1">
                  <c:v>7.5700000000000003E-2</c:v>
                </c:pt>
                <c:pt idx="2">
                  <c:v>0.91979999999999995</c:v>
                </c:pt>
                <c:pt idx="3">
                  <c:v>1.1021000000000001</c:v>
                </c:pt>
                <c:pt idx="4">
                  <c:v>1.2352000000000001</c:v>
                </c:pt>
                <c:pt idx="5">
                  <c:v>1.3446</c:v>
                </c:pt>
                <c:pt idx="6">
                  <c:v>1.4498</c:v>
                </c:pt>
                <c:pt idx="7">
                  <c:v>1.5543</c:v>
                </c:pt>
                <c:pt idx="8">
                  <c:v>1.6581999999999999</c:v>
                </c:pt>
                <c:pt idx="9">
                  <c:v>1.7808999999999999</c:v>
                </c:pt>
                <c:pt idx="10">
                  <c:v>1.8846000000000001</c:v>
                </c:pt>
                <c:pt idx="11">
                  <c:v>1.9714</c:v>
                </c:pt>
                <c:pt idx="12">
                  <c:v>2.0611999999999999</c:v>
                </c:pt>
                <c:pt idx="13">
                  <c:v>2.1238999999999999</c:v>
                </c:pt>
                <c:pt idx="14">
                  <c:v>2.1657000000000002</c:v>
                </c:pt>
                <c:pt idx="15">
                  <c:v>2.1804999999999999</c:v>
                </c:pt>
                <c:pt idx="16">
                  <c:v>2.1644000000000001</c:v>
                </c:pt>
              </c:numCache>
            </c:numRef>
          </c:xVal>
          <c:yVal>
            <c:numRef>
              <c:f>'Airfoil 2-00'!$M$47:$M$66</c:f>
              <c:numCache>
                <c:formatCode>0.00</c:formatCode>
                <c:ptCount val="20"/>
                <c:pt idx="0">
                  <c:v>0</c:v>
                </c:pt>
                <c:pt idx="1">
                  <c:v>0.8570522835858071</c:v>
                </c:pt>
                <c:pt idx="2">
                  <c:v>30.512016718913266</c:v>
                </c:pt>
                <c:pt idx="3">
                  <c:v>40.952752540735375</c:v>
                </c:pt>
                <c:pt idx="4">
                  <c:v>47.762117433250204</c:v>
                </c:pt>
                <c:pt idx="5">
                  <c:v>51.366683857658586</c:v>
                </c:pt>
                <c:pt idx="6">
                  <c:v>53.91495137688031</c:v>
                </c:pt>
                <c:pt idx="7">
                  <c:v>55.859838274932621</c:v>
                </c:pt>
                <c:pt idx="8">
                  <c:v>56.909480909480905</c:v>
                </c:pt>
                <c:pt idx="9">
                  <c:v>55.939816559869321</c:v>
                </c:pt>
                <c:pt idx="10">
                  <c:v>54.439100480956711</c:v>
                </c:pt>
                <c:pt idx="11">
                  <c:v>52.138956110075242</c:v>
                </c:pt>
                <c:pt idx="12">
                  <c:v>50.270105481373079</c:v>
                </c:pt>
                <c:pt idx="13">
                  <c:v>47.139638889813675</c:v>
                </c:pt>
                <c:pt idx="14">
                  <c:v>43.449998495290266</c:v>
                </c:pt>
                <c:pt idx="15">
                  <c:v>39.286164711817378</c:v>
                </c:pt>
                <c:pt idx="16">
                  <c:v>34.150651645681464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60C-4C62-B0B7-4AC5738462E9}"/>
            </c:ext>
          </c:extLst>
        </c:ser>
        <c:ser>
          <c:idx val="2"/>
          <c:order val="2"/>
          <c:tx>
            <c:strRef>
              <c:f>'Airfoil 2-00'!$E$69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2-00'!$G$72:$G$91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0.9375</c:v>
                </c:pt>
                <c:pt idx="2">
                  <c:v>1.0925</c:v>
                </c:pt>
                <c:pt idx="3">
                  <c:v>1.2134</c:v>
                </c:pt>
                <c:pt idx="4">
                  <c:v>1.3207</c:v>
                </c:pt>
                <c:pt idx="5">
                  <c:v>1.4233</c:v>
                </c:pt>
                <c:pt idx="6">
                  <c:v>1.5215000000000001</c:v>
                </c:pt>
                <c:pt idx="7">
                  <c:v>1.6188</c:v>
                </c:pt>
                <c:pt idx="8">
                  <c:v>1.7092000000000001</c:v>
                </c:pt>
                <c:pt idx="9">
                  <c:v>1.7921</c:v>
                </c:pt>
                <c:pt idx="10">
                  <c:v>1.8832</c:v>
                </c:pt>
                <c:pt idx="11">
                  <c:v>1.9715</c:v>
                </c:pt>
                <c:pt idx="12">
                  <c:v>2.0497999999999998</c:v>
                </c:pt>
                <c:pt idx="13">
                  <c:v>2.1128999999999998</c:v>
                </c:pt>
                <c:pt idx="14">
                  <c:v>2.1654</c:v>
                </c:pt>
                <c:pt idx="15">
                  <c:v>2.2088000000000001</c:v>
                </c:pt>
                <c:pt idx="16">
                  <c:v>2.2370000000000001</c:v>
                </c:pt>
                <c:pt idx="17">
                  <c:v>2.2229000000000001</c:v>
                </c:pt>
                <c:pt idx="18">
                  <c:v>2.2136</c:v>
                </c:pt>
                <c:pt idx="19">
                  <c:v>2.1928000000000001</c:v>
                </c:pt>
              </c:numCache>
            </c:numRef>
          </c:xVal>
          <c:yVal>
            <c:numRef>
              <c:f>'Airfoil 2-00'!$M$72:$M$91</c:f>
              <c:numCache>
                <c:formatCode>0.00</c:formatCode>
                <c:ptCount val="20"/>
                <c:pt idx="0">
                  <c:v>10.686896551724139</c:v>
                </c:pt>
                <c:pt idx="1">
                  <c:v>58.1575682382134</c:v>
                </c:pt>
                <c:pt idx="2">
                  <c:v>72.930574098798402</c:v>
                </c:pt>
                <c:pt idx="3">
                  <c:v>78.132646490663234</c:v>
                </c:pt>
                <c:pt idx="4">
                  <c:v>80.285714285714292</c:v>
                </c:pt>
                <c:pt idx="5">
                  <c:v>81.564469914040117</c:v>
                </c:pt>
                <c:pt idx="6">
                  <c:v>81.977370689655174</c:v>
                </c:pt>
                <c:pt idx="7">
                  <c:v>81.964556962025313</c:v>
                </c:pt>
                <c:pt idx="8">
                  <c:v>81.313035204567086</c:v>
                </c:pt>
                <c:pt idx="9">
                  <c:v>80.652565256525648</c:v>
                </c:pt>
                <c:pt idx="10">
                  <c:v>78.96016771488469</c:v>
                </c:pt>
                <c:pt idx="11">
                  <c:v>76.237432327919564</c:v>
                </c:pt>
                <c:pt idx="12">
                  <c:v>73.102710413694723</c:v>
                </c:pt>
                <c:pt idx="13">
                  <c:v>69.18467583497052</c:v>
                </c:pt>
                <c:pt idx="14">
                  <c:v>64.677419354838705</c:v>
                </c:pt>
                <c:pt idx="15">
                  <c:v>59.761904761904766</c:v>
                </c:pt>
                <c:pt idx="16">
                  <c:v>54.24345295829292</c:v>
                </c:pt>
                <c:pt idx="17">
                  <c:v>46.34904086738949</c:v>
                </c:pt>
                <c:pt idx="18">
                  <c:v>39.262149698474637</c:v>
                </c:pt>
                <c:pt idx="19">
                  <c:v>32.313586796345419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60C-4C62-B0B7-4AC5738462E9}"/>
            </c:ext>
          </c:extLst>
        </c:ser>
        <c:ser>
          <c:idx val="3"/>
          <c:order val="3"/>
          <c:tx>
            <c:strRef>
              <c:f>'Airfoil 2-00'!$E$94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2-00'!$G$97:$G$116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0.83079999999999998</c:v>
                </c:pt>
                <c:pt idx="2">
                  <c:v>0.98060000000000003</c:v>
                </c:pt>
                <c:pt idx="3">
                  <c:v>1.1103000000000001</c:v>
                </c:pt>
                <c:pt idx="4">
                  <c:v>1.2241</c:v>
                </c:pt>
                <c:pt idx="5">
                  <c:v>1.3284</c:v>
                </c:pt>
                <c:pt idx="6">
                  <c:v>1.4281999999999999</c:v>
                </c:pt>
                <c:pt idx="7">
                  <c:v>1.5246</c:v>
                </c:pt>
                <c:pt idx="8">
                  <c:v>1.617</c:v>
                </c:pt>
                <c:pt idx="9">
                  <c:v>1.7051000000000001</c:v>
                </c:pt>
                <c:pt idx="10">
                  <c:v>1.7865</c:v>
                </c:pt>
                <c:pt idx="11">
                  <c:v>1.8539000000000001</c:v>
                </c:pt>
                <c:pt idx="12">
                  <c:v>1.9326000000000001</c:v>
                </c:pt>
                <c:pt idx="13">
                  <c:v>2.0026000000000002</c:v>
                </c:pt>
                <c:pt idx="14">
                  <c:v>2.0676999999999999</c:v>
                </c:pt>
                <c:pt idx="15">
                  <c:v>2.1244000000000001</c:v>
                </c:pt>
                <c:pt idx="16">
                  <c:v>2.1684999999999999</c:v>
                </c:pt>
                <c:pt idx="17">
                  <c:v>2.1966000000000001</c:v>
                </c:pt>
                <c:pt idx="18">
                  <c:v>2.2021999999999999</c:v>
                </c:pt>
                <c:pt idx="19">
                  <c:v>2.2016</c:v>
                </c:pt>
              </c:numCache>
            </c:numRef>
          </c:xVal>
          <c:yVal>
            <c:numRef>
              <c:f>'Airfoil 2-00'!$M$97:$M$116</c:f>
              <c:numCache>
                <c:formatCode>0.00</c:formatCode>
                <c:ptCount val="20"/>
                <c:pt idx="0">
                  <c:v>10.686896551724139</c:v>
                </c:pt>
                <c:pt idx="1">
                  <c:v>59.769784172661872</c:v>
                </c:pt>
                <c:pt idx="2">
                  <c:v>76.015503875968989</c:v>
                </c:pt>
                <c:pt idx="3">
                  <c:v>86.810007818608298</c:v>
                </c:pt>
                <c:pt idx="4">
                  <c:v>91.418969380134413</c:v>
                </c:pt>
                <c:pt idx="5">
                  <c:v>92.765363128491629</c:v>
                </c:pt>
                <c:pt idx="6">
                  <c:v>93.52979698755729</c:v>
                </c:pt>
                <c:pt idx="7">
                  <c:v>93.476394849785393</c:v>
                </c:pt>
                <c:pt idx="8">
                  <c:v>92.558672009158556</c:v>
                </c:pt>
                <c:pt idx="9">
                  <c:v>91.084401709401703</c:v>
                </c:pt>
                <c:pt idx="10">
                  <c:v>88.836399801093989</c:v>
                </c:pt>
                <c:pt idx="11">
                  <c:v>86.509566028931403</c:v>
                </c:pt>
                <c:pt idx="12">
                  <c:v>82.343417128248831</c:v>
                </c:pt>
                <c:pt idx="13">
                  <c:v>77.740683229813669</c:v>
                </c:pt>
                <c:pt idx="14">
                  <c:v>73.012005649717509</c:v>
                </c:pt>
                <c:pt idx="15">
                  <c:v>67.850526988182693</c:v>
                </c:pt>
                <c:pt idx="16">
                  <c:v>61.886415525114145</c:v>
                </c:pt>
                <c:pt idx="17">
                  <c:v>54.969969969969966</c:v>
                </c:pt>
                <c:pt idx="18">
                  <c:v>46.450116009280741</c:v>
                </c:pt>
                <c:pt idx="19">
                  <c:v>32.635635932404384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60C-4C62-B0B7-4AC573846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3515968"/>
        <c:axId val="253516544"/>
      </c:scatterChart>
      <c:valAx>
        <c:axId val="25351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3516544"/>
        <c:crosses val="autoZero"/>
        <c:crossBetween val="midCat"/>
      </c:valAx>
      <c:valAx>
        <c:axId val="253516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351596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2-01'!$G$22:$G$41</c:f>
              <c:numCache>
                <c:formatCode>0.0000</c:formatCode>
                <c:ptCount val="20"/>
                <c:pt idx="0">
                  <c:v>-6.4999999999999997E-3</c:v>
                </c:pt>
                <c:pt idx="1">
                  <c:v>7.5700000000000003E-2</c:v>
                </c:pt>
                <c:pt idx="2">
                  <c:v>0.91979999999999995</c:v>
                </c:pt>
                <c:pt idx="3">
                  <c:v>1.1021000000000001</c:v>
                </c:pt>
                <c:pt idx="4">
                  <c:v>1.2352000000000001</c:v>
                </c:pt>
                <c:pt idx="5">
                  <c:v>1.3446</c:v>
                </c:pt>
                <c:pt idx="6">
                  <c:v>1.4498</c:v>
                </c:pt>
                <c:pt idx="7">
                  <c:v>1.5543</c:v>
                </c:pt>
                <c:pt idx="8">
                  <c:v>1.6581999999999999</c:v>
                </c:pt>
                <c:pt idx="9">
                  <c:v>1.7808999999999999</c:v>
                </c:pt>
                <c:pt idx="10">
                  <c:v>1.8846000000000001</c:v>
                </c:pt>
                <c:pt idx="11">
                  <c:v>1.9714</c:v>
                </c:pt>
                <c:pt idx="12">
                  <c:v>2.0611999999999999</c:v>
                </c:pt>
                <c:pt idx="13">
                  <c:v>2.1238999999999999</c:v>
                </c:pt>
                <c:pt idx="14">
                  <c:v>2.1657000000000002</c:v>
                </c:pt>
                <c:pt idx="15">
                  <c:v>2.1804999999999999</c:v>
                </c:pt>
                <c:pt idx="16">
                  <c:v>2.1644000000000001</c:v>
                </c:pt>
              </c:numCache>
            </c:numRef>
          </c:xVal>
          <c:yVal>
            <c:numRef>
              <c:f>'Airfoil 2-01'!$J$22:$J$41</c:f>
              <c:numCache>
                <c:formatCode>0.0000</c:formatCode>
                <c:ptCount val="20"/>
                <c:pt idx="0">
                  <c:v>0.102564</c:v>
                </c:pt>
                <c:pt idx="1">
                  <c:v>8.8326000000000002E-2</c:v>
                </c:pt>
                <c:pt idx="2">
                  <c:v>3.0145500000000002E-2</c:v>
                </c:pt>
                <c:pt idx="3">
                  <c:v>2.6911500000000001E-2</c:v>
                </c:pt>
                <c:pt idx="4">
                  <c:v>2.5861499999999999E-2</c:v>
                </c:pt>
                <c:pt idx="5">
                  <c:v>2.6176500000000002E-2</c:v>
                </c:pt>
                <c:pt idx="6">
                  <c:v>2.6890500000000001E-2</c:v>
                </c:pt>
                <c:pt idx="7">
                  <c:v>2.7824999999999999E-2</c:v>
                </c:pt>
                <c:pt idx="8">
                  <c:v>2.91375E-2</c:v>
                </c:pt>
                <c:pt idx="9">
                  <c:v>3.1836000000000003E-2</c:v>
                </c:pt>
                <c:pt idx="10">
                  <c:v>3.4618500000000003E-2</c:v>
                </c:pt>
                <c:pt idx="11">
                  <c:v>3.7810500000000004E-2</c:v>
                </c:pt>
                <c:pt idx="12">
                  <c:v>4.1002500000000004E-2</c:v>
                </c:pt>
                <c:pt idx="13">
                  <c:v>4.5055499999999998E-2</c:v>
                </c:pt>
                <c:pt idx="14">
                  <c:v>4.9843499999999999E-2</c:v>
                </c:pt>
                <c:pt idx="15">
                  <c:v>5.5502999999999997E-2</c:v>
                </c:pt>
                <c:pt idx="16">
                  <c:v>6.3378000000000004E-2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8E-4B17-BBFD-BEC1C8B3901B}"/>
            </c:ext>
          </c:extLst>
        </c:ser>
        <c:ser>
          <c:idx val="1"/>
          <c:order val="1"/>
          <c:tx>
            <c:strRef>
              <c:f>'Airfoil 2-01'!$E$44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2-01'!$G$47:$G$66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0.9375</c:v>
                </c:pt>
                <c:pt idx="2">
                  <c:v>1.0925</c:v>
                </c:pt>
                <c:pt idx="3">
                  <c:v>1.2134</c:v>
                </c:pt>
                <c:pt idx="4">
                  <c:v>1.3207</c:v>
                </c:pt>
                <c:pt idx="5">
                  <c:v>1.4233</c:v>
                </c:pt>
                <c:pt idx="6">
                  <c:v>1.5215000000000001</c:v>
                </c:pt>
                <c:pt idx="7">
                  <c:v>1.6188</c:v>
                </c:pt>
                <c:pt idx="8">
                  <c:v>1.7092000000000001</c:v>
                </c:pt>
                <c:pt idx="9">
                  <c:v>1.7921</c:v>
                </c:pt>
                <c:pt idx="10">
                  <c:v>1.8832</c:v>
                </c:pt>
                <c:pt idx="11">
                  <c:v>1.9715</c:v>
                </c:pt>
                <c:pt idx="12">
                  <c:v>2.0497999999999998</c:v>
                </c:pt>
                <c:pt idx="13">
                  <c:v>2.1128999999999998</c:v>
                </c:pt>
                <c:pt idx="14">
                  <c:v>2.1654</c:v>
                </c:pt>
                <c:pt idx="15">
                  <c:v>2.2088000000000001</c:v>
                </c:pt>
                <c:pt idx="16">
                  <c:v>2.2370000000000001</c:v>
                </c:pt>
                <c:pt idx="17">
                  <c:v>2.2229000000000001</c:v>
                </c:pt>
                <c:pt idx="18">
                  <c:v>2.2136</c:v>
                </c:pt>
                <c:pt idx="19">
                  <c:v>2.1928000000000001</c:v>
                </c:pt>
              </c:numCache>
            </c:numRef>
          </c:xVal>
          <c:yVal>
            <c:numRef>
              <c:f>'Airfoil 2-01'!$J$47:$J$66</c:f>
              <c:numCache>
                <c:formatCode>0.0000</c:formatCode>
                <c:ptCount val="20"/>
                <c:pt idx="0">
                  <c:v>3.6249999999999998E-2</c:v>
                </c:pt>
                <c:pt idx="1">
                  <c:v>1.6119999999999999E-2</c:v>
                </c:pt>
                <c:pt idx="2">
                  <c:v>1.498E-2</c:v>
                </c:pt>
                <c:pt idx="3">
                  <c:v>1.553E-2</c:v>
                </c:pt>
                <c:pt idx="4">
                  <c:v>1.6449999999999999E-2</c:v>
                </c:pt>
                <c:pt idx="5">
                  <c:v>1.745E-2</c:v>
                </c:pt>
                <c:pt idx="6">
                  <c:v>1.856E-2</c:v>
                </c:pt>
                <c:pt idx="7">
                  <c:v>1.975E-2</c:v>
                </c:pt>
                <c:pt idx="8">
                  <c:v>2.102E-2</c:v>
                </c:pt>
                <c:pt idx="9">
                  <c:v>2.222E-2</c:v>
                </c:pt>
                <c:pt idx="10">
                  <c:v>2.385E-2</c:v>
                </c:pt>
                <c:pt idx="11">
                  <c:v>2.5860000000000001E-2</c:v>
                </c:pt>
                <c:pt idx="12">
                  <c:v>2.8039999999999999E-2</c:v>
                </c:pt>
                <c:pt idx="13">
                  <c:v>3.0540000000000001E-2</c:v>
                </c:pt>
                <c:pt idx="14">
                  <c:v>3.3480000000000003E-2</c:v>
                </c:pt>
                <c:pt idx="15">
                  <c:v>3.696E-2</c:v>
                </c:pt>
                <c:pt idx="16">
                  <c:v>4.1239999999999999E-2</c:v>
                </c:pt>
                <c:pt idx="17">
                  <c:v>4.7960000000000003E-2</c:v>
                </c:pt>
                <c:pt idx="18">
                  <c:v>5.638E-2</c:v>
                </c:pt>
                <c:pt idx="19">
                  <c:v>6.7860000000000004E-2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8E-4B17-BBFD-BEC1C8B3901B}"/>
            </c:ext>
          </c:extLst>
        </c:ser>
        <c:ser>
          <c:idx val="2"/>
          <c:order val="2"/>
          <c:tx>
            <c:strRef>
              <c:f>'Airfoil 2-01'!$E$69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2-01'!$G$72:$G$91</c:f>
              <c:numCache>
                <c:formatCode>0.0000</c:formatCode>
                <c:ptCount val="20"/>
                <c:pt idx="0">
                  <c:v>0.42249999999999999</c:v>
                </c:pt>
                <c:pt idx="1">
                  <c:v>0.84850000000000003</c:v>
                </c:pt>
                <c:pt idx="2">
                  <c:v>0.9889</c:v>
                </c:pt>
                <c:pt idx="3">
                  <c:v>1.1131</c:v>
                </c:pt>
                <c:pt idx="4">
                  <c:v>1.226</c:v>
                </c:pt>
                <c:pt idx="5">
                  <c:v>1.3292999999999999</c:v>
                </c:pt>
                <c:pt idx="6">
                  <c:v>1.4287000000000001</c:v>
                </c:pt>
                <c:pt idx="7">
                  <c:v>1.5248999999999999</c:v>
                </c:pt>
                <c:pt idx="8">
                  <c:v>1.7037</c:v>
                </c:pt>
                <c:pt idx="9">
                  <c:v>1.7819</c:v>
                </c:pt>
                <c:pt idx="10">
                  <c:v>1.8532999999999999</c:v>
                </c:pt>
                <c:pt idx="11">
                  <c:v>1.9268000000000001</c:v>
                </c:pt>
                <c:pt idx="12">
                  <c:v>1.9968999999999999</c:v>
                </c:pt>
                <c:pt idx="13">
                  <c:v>2.0607000000000002</c:v>
                </c:pt>
                <c:pt idx="14">
                  <c:v>2.1158000000000001</c:v>
                </c:pt>
                <c:pt idx="15">
                  <c:v>2.1621000000000001</c:v>
                </c:pt>
                <c:pt idx="16">
                  <c:v>2.1903000000000001</c:v>
                </c:pt>
                <c:pt idx="17">
                  <c:v>2.2073</c:v>
                </c:pt>
                <c:pt idx="18">
                  <c:v>2.2176999999999998</c:v>
                </c:pt>
                <c:pt idx="19">
                  <c:v>2.2109999999999999</c:v>
                </c:pt>
              </c:numCache>
            </c:numRef>
          </c:xVal>
          <c:yVal>
            <c:numRef>
              <c:f>'Airfoil 2-01'!$J$72:$J$91</c:f>
              <c:numCache>
                <c:formatCode>0.0000</c:formatCode>
                <c:ptCount val="20"/>
                <c:pt idx="0">
                  <c:v>3.986E-2</c:v>
                </c:pt>
                <c:pt idx="1">
                  <c:v>1.278E-2</c:v>
                </c:pt>
                <c:pt idx="2">
                  <c:v>1.2189999999999999E-2</c:v>
                </c:pt>
                <c:pt idx="3">
                  <c:v>1.2239999999999999E-2</c:v>
                </c:pt>
                <c:pt idx="4">
                  <c:v>1.2800000000000001E-2</c:v>
                </c:pt>
                <c:pt idx="5">
                  <c:v>1.3690000000000001E-2</c:v>
                </c:pt>
                <c:pt idx="6">
                  <c:v>1.4619999999999999E-2</c:v>
                </c:pt>
                <c:pt idx="7">
                  <c:v>1.5650000000000001E-2</c:v>
                </c:pt>
                <c:pt idx="8">
                  <c:v>1.8020000000000001E-2</c:v>
                </c:pt>
                <c:pt idx="9">
                  <c:v>1.9449999999999999E-2</c:v>
                </c:pt>
                <c:pt idx="10">
                  <c:v>2.095E-2</c:v>
                </c:pt>
                <c:pt idx="11">
                  <c:v>2.282E-2</c:v>
                </c:pt>
                <c:pt idx="12">
                  <c:v>2.5100000000000001E-2</c:v>
                </c:pt>
                <c:pt idx="13">
                  <c:v>2.7709999999999999E-2</c:v>
                </c:pt>
                <c:pt idx="14">
                  <c:v>3.0800000000000001E-2</c:v>
                </c:pt>
                <c:pt idx="15">
                  <c:v>3.4569999999999997E-2</c:v>
                </c:pt>
                <c:pt idx="16">
                  <c:v>3.9809999999999998E-2</c:v>
                </c:pt>
                <c:pt idx="17">
                  <c:v>4.6850000000000003E-2</c:v>
                </c:pt>
                <c:pt idx="18">
                  <c:v>5.5460000000000002E-2</c:v>
                </c:pt>
                <c:pt idx="19">
                  <c:v>6.6809999999999994E-2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8E-4B17-BBFD-BEC1C8B3901B}"/>
            </c:ext>
          </c:extLst>
        </c:ser>
        <c:ser>
          <c:idx val="3"/>
          <c:order val="3"/>
          <c:tx>
            <c:strRef>
              <c:f>'Airfoil 2-01'!$E$94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2-01'!$G$97:$G$116</c:f>
              <c:numCache>
                <c:formatCode>0.0000</c:formatCode>
                <c:ptCount val="20"/>
                <c:pt idx="0">
                  <c:v>0.74080000000000001</c:v>
                </c:pt>
                <c:pt idx="1">
                  <c:v>0.87790000000000001</c:v>
                </c:pt>
                <c:pt idx="2">
                  <c:v>1.0006999999999999</c:v>
                </c:pt>
                <c:pt idx="3">
                  <c:v>1.1169</c:v>
                </c:pt>
                <c:pt idx="4">
                  <c:v>1.2297</c:v>
                </c:pt>
                <c:pt idx="5">
                  <c:v>1.3334999999999999</c:v>
                </c:pt>
                <c:pt idx="6">
                  <c:v>1.4340999999999999</c:v>
                </c:pt>
                <c:pt idx="7">
                  <c:v>1.5308999999999999</c:v>
                </c:pt>
                <c:pt idx="8">
                  <c:v>1.6234999999999999</c:v>
                </c:pt>
                <c:pt idx="9">
                  <c:v>1.7085999999999999</c:v>
                </c:pt>
                <c:pt idx="10">
                  <c:v>1.7887</c:v>
                </c:pt>
                <c:pt idx="11">
                  <c:v>1.8660000000000001</c:v>
                </c:pt>
                <c:pt idx="12">
                  <c:v>1.9353</c:v>
                </c:pt>
                <c:pt idx="13">
                  <c:v>2.0068999999999999</c:v>
                </c:pt>
                <c:pt idx="14">
                  <c:v>2.0714000000000001</c:v>
                </c:pt>
                <c:pt idx="15">
                  <c:v>2.1280999999999999</c:v>
                </c:pt>
                <c:pt idx="16">
                  <c:v>2.1779999999999999</c:v>
                </c:pt>
                <c:pt idx="17">
                  <c:v>2.2151999999999998</c:v>
                </c:pt>
                <c:pt idx="18">
                  <c:v>2.2433000000000001</c:v>
                </c:pt>
                <c:pt idx="19">
                  <c:v>2.2557999999999998</c:v>
                </c:pt>
              </c:numCache>
            </c:numRef>
          </c:xVal>
          <c:yVal>
            <c:numRef>
              <c:f>'Airfoil 2-01'!$H$97:$H$116</c:f>
              <c:numCache>
                <c:formatCode>0.0000</c:formatCode>
                <c:ptCount val="20"/>
                <c:pt idx="0">
                  <c:v>1.14E-2</c:v>
                </c:pt>
                <c:pt idx="1">
                  <c:v>1.0789999999999999E-2</c:v>
                </c:pt>
                <c:pt idx="2">
                  <c:v>1.0789999999999999E-2</c:v>
                </c:pt>
                <c:pt idx="3">
                  <c:v>1.1039999999999999E-2</c:v>
                </c:pt>
                <c:pt idx="4">
                  <c:v>1.146E-2</c:v>
                </c:pt>
                <c:pt idx="5">
                  <c:v>1.2239999999999999E-2</c:v>
                </c:pt>
                <c:pt idx="6">
                  <c:v>1.3089999999999999E-2</c:v>
                </c:pt>
                <c:pt idx="7">
                  <c:v>1.404E-2</c:v>
                </c:pt>
                <c:pt idx="8">
                  <c:v>1.508E-2</c:v>
                </c:pt>
                <c:pt idx="9">
                  <c:v>1.6250000000000001E-2</c:v>
                </c:pt>
                <c:pt idx="10">
                  <c:v>1.7659999999999999E-2</c:v>
                </c:pt>
                <c:pt idx="11">
                  <c:v>1.9210000000000001E-2</c:v>
                </c:pt>
                <c:pt idx="12">
                  <c:v>2.0809999999999999E-2</c:v>
                </c:pt>
                <c:pt idx="13">
                  <c:v>2.299E-2</c:v>
                </c:pt>
                <c:pt idx="14">
                  <c:v>2.5559999999999999E-2</c:v>
                </c:pt>
                <c:pt idx="15">
                  <c:v>2.8649999999999998E-2</c:v>
                </c:pt>
                <c:pt idx="16">
                  <c:v>3.2379999999999999E-2</c:v>
                </c:pt>
                <c:pt idx="17">
                  <c:v>3.7420000000000002E-2</c:v>
                </c:pt>
                <c:pt idx="18">
                  <c:v>4.3729999999999998E-2</c:v>
                </c:pt>
                <c:pt idx="19">
                  <c:v>5.2170000000000001E-2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F8E-4B17-BBFD-BEC1C8B39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721088"/>
        <c:axId val="215721664"/>
      </c:scatterChart>
      <c:valAx>
        <c:axId val="215721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5721664"/>
        <c:crosses val="autoZero"/>
        <c:crossBetween val="midCat"/>
      </c:valAx>
      <c:valAx>
        <c:axId val="215721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572108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2-01'!$F$22:$F$41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</c:numCache>
            </c:numRef>
          </c:xVal>
          <c:yVal>
            <c:numRef>
              <c:f>'Airfoil 2-01'!$G$22:$G$41</c:f>
              <c:numCache>
                <c:formatCode>0.0000</c:formatCode>
                <c:ptCount val="20"/>
                <c:pt idx="0">
                  <c:v>-6.4999999999999997E-3</c:v>
                </c:pt>
                <c:pt idx="1">
                  <c:v>7.5700000000000003E-2</c:v>
                </c:pt>
                <c:pt idx="2">
                  <c:v>0.91979999999999995</c:v>
                </c:pt>
                <c:pt idx="3">
                  <c:v>1.1021000000000001</c:v>
                </c:pt>
                <c:pt idx="4">
                  <c:v>1.2352000000000001</c:v>
                </c:pt>
                <c:pt idx="5">
                  <c:v>1.3446</c:v>
                </c:pt>
                <c:pt idx="6">
                  <c:v>1.4498</c:v>
                </c:pt>
                <c:pt idx="7">
                  <c:v>1.5543</c:v>
                </c:pt>
                <c:pt idx="8">
                  <c:v>1.6581999999999999</c:v>
                </c:pt>
                <c:pt idx="9">
                  <c:v>1.7808999999999999</c:v>
                </c:pt>
                <c:pt idx="10">
                  <c:v>1.8846000000000001</c:v>
                </c:pt>
                <c:pt idx="11">
                  <c:v>1.9714</c:v>
                </c:pt>
                <c:pt idx="12">
                  <c:v>2.0611999999999999</c:v>
                </c:pt>
                <c:pt idx="13">
                  <c:v>2.1238999999999999</c:v>
                </c:pt>
                <c:pt idx="14">
                  <c:v>2.1657000000000002</c:v>
                </c:pt>
                <c:pt idx="15">
                  <c:v>2.1804999999999999</c:v>
                </c:pt>
                <c:pt idx="16">
                  <c:v>2.1644000000000001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1B-4912-B648-73AAE4F697B6}"/>
            </c:ext>
          </c:extLst>
        </c:ser>
        <c:ser>
          <c:idx val="1"/>
          <c:order val="1"/>
          <c:tx>
            <c:strRef>
              <c:f>'Airfoil 2-01'!$E$44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2-01'!$F$47:$F$66</c:f>
              <c:numCache>
                <c:formatCode>0.0000</c:formatCode>
                <c:ptCount val="20"/>
                <c:pt idx="0">
                  <c:v>-5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2-01'!$G$47:$G$66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0.9375</c:v>
                </c:pt>
                <c:pt idx="2">
                  <c:v>1.0925</c:v>
                </c:pt>
                <c:pt idx="3">
                  <c:v>1.2134</c:v>
                </c:pt>
                <c:pt idx="4">
                  <c:v>1.3207</c:v>
                </c:pt>
                <c:pt idx="5">
                  <c:v>1.4233</c:v>
                </c:pt>
                <c:pt idx="6">
                  <c:v>1.5215000000000001</c:v>
                </c:pt>
                <c:pt idx="7">
                  <c:v>1.6188</c:v>
                </c:pt>
                <c:pt idx="8">
                  <c:v>1.7092000000000001</c:v>
                </c:pt>
                <c:pt idx="9">
                  <c:v>1.7921</c:v>
                </c:pt>
                <c:pt idx="10">
                  <c:v>1.8832</c:v>
                </c:pt>
                <c:pt idx="11">
                  <c:v>1.9715</c:v>
                </c:pt>
                <c:pt idx="12">
                  <c:v>2.0497999999999998</c:v>
                </c:pt>
                <c:pt idx="13">
                  <c:v>2.1128999999999998</c:v>
                </c:pt>
                <c:pt idx="14">
                  <c:v>2.1654</c:v>
                </c:pt>
                <c:pt idx="15">
                  <c:v>2.2088000000000001</c:v>
                </c:pt>
                <c:pt idx="16">
                  <c:v>2.2370000000000001</c:v>
                </c:pt>
                <c:pt idx="17">
                  <c:v>2.2229000000000001</c:v>
                </c:pt>
                <c:pt idx="18">
                  <c:v>2.2136</c:v>
                </c:pt>
                <c:pt idx="19">
                  <c:v>2.1928000000000001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11B-4912-B648-73AAE4F697B6}"/>
            </c:ext>
          </c:extLst>
        </c:ser>
        <c:ser>
          <c:idx val="2"/>
          <c:order val="2"/>
          <c:tx>
            <c:strRef>
              <c:f>'Airfoil 2-01'!$E$69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2-01'!$F$72:$F$91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2-01'!$G$72:$G$91</c:f>
              <c:numCache>
                <c:formatCode>0.0000</c:formatCode>
                <c:ptCount val="20"/>
                <c:pt idx="0">
                  <c:v>0.42249999999999999</c:v>
                </c:pt>
                <c:pt idx="1">
                  <c:v>0.84850000000000003</c:v>
                </c:pt>
                <c:pt idx="2">
                  <c:v>0.9889</c:v>
                </c:pt>
                <c:pt idx="3">
                  <c:v>1.1131</c:v>
                </c:pt>
                <c:pt idx="4">
                  <c:v>1.226</c:v>
                </c:pt>
                <c:pt idx="5">
                  <c:v>1.3292999999999999</c:v>
                </c:pt>
                <c:pt idx="6">
                  <c:v>1.4287000000000001</c:v>
                </c:pt>
                <c:pt idx="7">
                  <c:v>1.5248999999999999</c:v>
                </c:pt>
                <c:pt idx="8">
                  <c:v>1.7037</c:v>
                </c:pt>
                <c:pt idx="9">
                  <c:v>1.7819</c:v>
                </c:pt>
                <c:pt idx="10">
                  <c:v>1.8532999999999999</c:v>
                </c:pt>
                <c:pt idx="11">
                  <c:v>1.9268000000000001</c:v>
                </c:pt>
                <c:pt idx="12">
                  <c:v>1.9968999999999999</c:v>
                </c:pt>
                <c:pt idx="13">
                  <c:v>2.0607000000000002</c:v>
                </c:pt>
                <c:pt idx="14">
                  <c:v>2.1158000000000001</c:v>
                </c:pt>
                <c:pt idx="15">
                  <c:v>2.1621000000000001</c:v>
                </c:pt>
                <c:pt idx="16">
                  <c:v>2.1903000000000001</c:v>
                </c:pt>
                <c:pt idx="17">
                  <c:v>2.2073</c:v>
                </c:pt>
                <c:pt idx="18">
                  <c:v>2.2176999999999998</c:v>
                </c:pt>
                <c:pt idx="19">
                  <c:v>2.2109999999999999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1B-4912-B648-73AAE4F697B6}"/>
            </c:ext>
          </c:extLst>
        </c:ser>
        <c:ser>
          <c:idx val="3"/>
          <c:order val="3"/>
          <c:tx>
            <c:strRef>
              <c:f>'Airfoil 2-01'!$E$94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2-01'!$F$97:$F$116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2-01'!$G$97:$G$116</c:f>
              <c:numCache>
                <c:formatCode>0.0000</c:formatCode>
                <c:ptCount val="20"/>
                <c:pt idx="0">
                  <c:v>0.74080000000000001</c:v>
                </c:pt>
                <c:pt idx="1">
                  <c:v>0.87790000000000001</c:v>
                </c:pt>
                <c:pt idx="2">
                  <c:v>1.0006999999999999</c:v>
                </c:pt>
                <c:pt idx="3">
                  <c:v>1.1169</c:v>
                </c:pt>
                <c:pt idx="4">
                  <c:v>1.2297</c:v>
                </c:pt>
                <c:pt idx="5">
                  <c:v>1.3334999999999999</c:v>
                </c:pt>
                <c:pt idx="6">
                  <c:v>1.4340999999999999</c:v>
                </c:pt>
                <c:pt idx="7">
                  <c:v>1.5308999999999999</c:v>
                </c:pt>
                <c:pt idx="8">
                  <c:v>1.6234999999999999</c:v>
                </c:pt>
                <c:pt idx="9">
                  <c:v>1.7085999999999999</c:v>
                </c:pt>
                <c:pt idx="10">
                  <c:v>1.7887</c:v>
                </c:pt>
                <c:pt idx="11">
                  <c:v>1.8660000000000001</c:v>
                </c:pt>
                <c:pt idx="12">
                  <c:v>1.9353</c:v>
                </c:pt>
                <c:pt idx="13">
                  <c:v>2.0068999999999999</c:v>
                </c:pt>
                <c:pt idx="14">
                  <c:v>2.0714000000000001</c:v>
                </c:pt>
                <c:pt idx="15">
                  <c:v>2.1280999999999999</c:v>
                </c:pt>
                <c:pt idx="16">
                  <c:v>2.1779999999999999</c:v>
                </c:pt>
                <c:pt idx="17">
                  <c:v>2.2151999999999998</c:v>
                </c:pt>
                <c:pt idx="18">
                  <c:v>2.2433000000000001</c:v>
                </c:pt>
                <c:pt idx="19">
                  <c:v>2.2557999999999998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11B-4912-B648-73AAE4F69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723968"/>
        <c:axId val="215724544"/>
      </c:scatterChart>
      <c:valAx>
        <c:axId val="215723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5724544"/>
        <c:crosses val="autoZero"/>
        <c:crossBetween val="midCat"/>
      </c:valAx>
      <c:valAx>
        <c:axId val="215724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572396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2-01'!$G$22:$G$41</c:f>
              <c:numCache>
                <c:formatCode>0.0000</c:formatCode>
                <c:ptCount val="20"/>
                <c:pt idx="0">
                  <c:v>-6.4999999999999997E-3</c:v>
                </c:pt>
                <c:pt idx="1">
                  <c:v>7.5700000000000003E-2</c:v>
                </c:pt>
                <c:pt idx="2">
                  <c:v>0.91979999999999995</c:v>
                </c:pt>
                <c:pt idx="3">
                  <c:v>1.1021000000000001</c:v>
                </c:pt>
                <c:pt idx="4">
                  <c:v>1.2352000000000001</c:v>
                </c:pt>
                <c:pt idx="5">
                  <c:v>1.3446</c:v>
                </c:pt>
                <c:pt idx="6">
                  <c:v>1.4498</c:v>
                </c:pt>
                <c:pt idx="7">
                  <c:v>1.5543</c:v>
                </c:pt>
                <c:pt idx="8">
                  <c:v>1.6581999999999999</c:v>
                </c:pt>
                <c:pt idx="9">
                  <c:v>1.7808999999999999</c:v>
                </c:pt>
                <c:pt idx="10">
                  <c:v>1.8846000000000001</c:v>
                </c:pt>
                <c:pt idx="11">
                  <c:v>1.9714</c:v>
                </c:pt>
                <c:pt idx="12">
                  <c:v>2.0611999999999999</c:v>
                </c:pt>
                <c:pt idx="13">
                  <c:v>2.1238999999999999</c:v>
                </c:pt>
                <c:pt idx="14">
                  <c:v>2.1657000000000002</c:v>
                </c:pt>
                <c:pt idx="15">
                  <c:v>2.1804999999999999</c:v>
                </c:pt>
                <c:pt idx="16">
                  <c:v>2.1644000000000001</c:v>
                </c:pt>
              </c:numCache>
            </c:numRef>
          </c:xVal>
          <c:yVal>
            <c:numRef>
              <c:f>'Airfoil 2-01'!$I$22:$I$41</c:f>
              <c:numCache>
                <c:formatCode>0.0000</c:formatCode>
                <c:ptCount val="20"/>
                <c:pt idx="0">
                  <c:v>-8.6400000000000005E-2</c:v>
                </c:pt>
                <c:pt idx="1">
                  <c:v>-0.1003</c:v>
                </c:pt>
                <c:pt idx="2">
                  <c:v>-0.27860000000000001</c:v>
                </c:pt>
                <c:pt idx="3">
                  <c:v>-0.28949999999999998</c:v>
                </c:pt>
                <c:pt idx="4">
                  <c:v>-0.29039999999999999</c:v>
                </c:pt>
                <c:pt idx="5">
                  <c:v>-0.28820000000000001</c:v>
                </c:pt>
                <c:pt idx="6">
                  <c:v>-0.28610000000000002</c:v>
                </c:pt>
                <c:pt idx="7">
                  <c:v>-0.28460000000000002</c:v>
                </c:pt>
                <c:pt idx="8">
                  <c:v>-0.28449999999999998</c:v>
                </c:pt>
                <c:pt idx="9">
                  <c:v>-0.28870000000000001</c:v>
                </c:pt>
                <c:pt idx="10">
                  <c:v>-0.2883</c:v>
                </c:pt>
                <c:pt idx="11">
                  <c:v>-0.28460000000000002</c:v>
                </c:pt>
                <c:pt idx="12">
                  <c:v>-0.28160000000000002</c:v>
                </c:pt>
                <c:pt idx="13">
                  <c:v>-0.2737</c:v>
                </c:pt>
                <c:pt idx="14">
                  <c:v>-0.26250000000000001</c:v>
                </c:pt>
                <c:pt idx="15">
                  <c:v>-0.2472</c:v>
                </c:pt>
                <c:pt idx="16">
                  <c:v>-0.22900000000000001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2A-45C5-9DD7-E52B2C3FC3CD}"/>
            </c:ext>
          </c:extLst>
        </c:ser>
        <c:ser>
          <c:idx val="1"/>
          <c:order val="1"/>
          <c:tx>
            <c:strRef>
              <c:f>'Airfoil 2-01'!$E$44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2-01'!$G$47:$G$66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0.9375</c:v>
                </c:pt>
                <c:pt idx="2">
                  <c:v>1.0925</c:v>
                </c:pt>
                <c:pt idx="3">
                  <c:v>1.2134</c:v>
                </c:pt>
                <c:pt idx="4">
                  <c:v>1.3207</c:v>
                </c:pt>
                <c:pt idx="5">
                  <c:v>1.4233</c:v>
                </c:pt>
                <c:pt idx="6">
                  <c:v>1.5215000000000001</c:v>
                </c:pt>
                <c:pt idx="7">
                  <c:v>1.6188</c:v>
                </c:pt>
                <c:pt idx="8">
                  <c:v>1.7092000000000001</c:v>
                </c:pt>
                <c:pt idx="9">
                  <c:v>1.7921</c:v>
                </c:pt>
                <c:pt idx="10">
                  <c:v>1.8832</c:v>
                </c:pt>
                <c:pt idx="11">
                  <c:v>1.9715</c:v>
                </c:pt>
                <c:pt idx="12">
                  <c:v>2.0497999999999998</c:v>
                </c:pt>
                <c:pt idx="13">
                  <c:v>2.1128999999999998</c:v>
                </c:pt>
                <c:pt idx="14">
                  <c:v>2.1654</c:v>
                </c:pt>
                <c:pt idx="15">
                  <c:v>2.2088000000000001</c:v>
                </c:pt>
                <c:pt idx="16">
                  <c:v>2.2370000000000001</c:v>
                </c:pt>
                <c:pt idx="17">
                  <c:v>2.2229000000000001</c:v>
                </c:pt>
                <c:pt idx="18">
                  <c:v>2.2136</c:v>
                </c:pt>
                <c:pt idx="19">
                  <c:v>2.1928000000000001</c:v>
                </c:pt>
              </c:numCache>
            </c:numRef>
          </c:xVal>
          <c:yVal>
            <c:numRef>
              <c:f>'Airfoil 2-01'!$I$47:$I$66</c:f>
              <c:numCache>
                <c:formatCode>0.0000</c:formatCode>
                <c:ptCount val="20"/>
                <c:pt idx="0">
                  <c:v>-0.2142</c:v>
                </c:pt>
                <c:pt idx="1">
                  <c:v>-0.29620000000000002</c:v>
                </c:pt>
                <c:pt idx="2">
                  <c:v>-0.30549999999999999</c:v>
                </c:pt>
                <c:pt idx="3">
                  <c:v>-0.30680000000000002</c:v>
                </c:pt>
                <c:pt idx="4">
                  <c:v>-0.30520000000000003</c:v>
                </c:pt>
                <c:pt idx="5">
                  <c:v>-0.30299999999999999</c:v>
                </c:pt>
                <c:pt idx="6">
                  <c:v>-0.30009999999999998</c:v>
                </c:pt>
                <c:pt idx="7">
                  <c:v>-0.29730000000000001</c:v>
                </c:pt>
                <c:pt idx="8">
                  <c:v>-0.29310000000000003</c:v>
                </c:pt>
                <c:pt idx="9">
                  <c:v>-0.28760000000000002</c:v>
                </c:pt>
                <c:pt idx="10">
                  <c:v>-0.28470000000000001</c:v>
                </c:pt>
                <c:pt idx="11">
                  <c:v>-0.28110000000000002</c:v>
                </c:pt>
                <c:pt idx="12">
                  <c:v>-0.27550000000000002</c:v>
                </c:pt>
                <c:pt idx="13">
                  <c:v>-0.26719999999999999</c:v>
                </c:pt>
                <c:pt idx="14">
                  <c:v>-0.25729999999999997</c:v>
                </c:pt>
                <c:pt idx="15">
                  <c:v>-0.24660000000000001</c:v>
                </c:pt>
                <c:pt idx="16">
                  <c:v>-0.23430000000000001</c:v>
                </c:pt>
                <c:pt idx="17">
                  <c:v>-0.21790000000000001</c:v>
                </c:pt>
                <c:pt idx="18">
                  <c:v>-0.2054</c:v>
                </c:pt>
                <c:pt idx="19">
                  <c:v>-0.1956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42A-45C5-9DD7-E52B2C3FC3CD}"/>
            </c:ext>
          </c:extLst>
        </c:ser>
        <c:ser>
          <c:idx val="2"/>
          <c:order val="2"/>
          <c:tx>
            <c:strRef>
              <c:f>'Airfoil 2-01'!$E$69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2-01'!$G$72:$G$91</c:f>
              <c:numCache>
                <c:formatCode>0.0000</c:formatCode>
                <c:ptCount val="20"/>
                <c:pt idx="0">
                  <c:v>0.42249999999999999</c:v>
                </c:pt>
                <c:pt idx="1">
                  <c:v>0.84850000000000003</c:v>
                </c:pt>
                <c:pt idx="2">
                  <c:v>0.9889</c:v>
                </c:pt>
                <c:pt idx="3">
                  <c:v>1.1131</c:v>
                </c:pt>
                <c:pt idx="4">
                  <c:v>1.226</c:v>
                </c:pt>
                <c:pt idx="5">
                  <c:v>1.3292999999999999</c:v>
                </c:pt>
                <c:pt idx="6">
                  <c:v>1.4287000000000001</c:v>
                </c:pt>
                <c:pt idx="7">
                  <c:v>1.5248999999999999</c:v>
                </c:pt>
                <c:pt idx="8">
                  <c:v>1.7037</c:v>
                </c:pt>
                <c:pt idx="9">
                  <c:v>1.7819</c:v>
                </c:pt>
                <c:pt idx="10">
                  <c:v>1.8532999999999999</c:v>
                </c:pt>
                <c:pt idx="11">
                  <c:v>1.9268000000000001</c:v>
                </c:pt>
                <c:pt idx="12">
                  <c:v>1.9968999999999999</c:v>
                </c:pt>
                <c:pt idx="13">
                  <c:v>2.0607000000000002</c:v>
                </c:pt>
                <c:pt idx="14">
                  <c:v>2.1158000000000001</c:v>
                </c:pt>
                <c:pt idx="15">
                  <c:v>2.1621000000000001</c:v>
                </c:pt>
                <c:pt idx="16">
                  <c:v>2.1903000000000001</c:v>
                </c:pt>
                <c:pt idx="17">
                  <c:v>2.2073</c:v>
                </c:pt>
                <c:pt idx="18">
                  <c:v>2.2176999999999998</c:v>
                </c:pt>
                <c:pt idx="19">
                  <c:v>2.2109999999999999</c:v>
                </c:pt>
              </c:numCache>
            </c:numRef>
          </c:xVal>
          <c:yVal>
            <c:numRef>
              <c:f>'Airfoil 2-01'!$I$72:$I$91</c:f>
              <c:numCache>
                <c:formatCode>0.0000</c:formatCode>
                <c:ptCount val="20"/>
                <c:pt idx="0">
                  <c:v>-0.20230000000000001</c:v>
                </c:pt>
                <c:pt idx="1">
                  <c:v>-0.29859999999999998</c:v>
                </c:pt>
                <c:pt idx="2">
                  <c:v>-0.30499999999999999</c:v>
                </c:pt>
                <c:pt idx="3">
                  <c:v>-0.308</c:v>
                </c:pt>
                <c:pt idx="4">
                  <c:v>-0.30840000000000001</c:v>
                </c:pt>
                <c:pt idx="5">
                  <c:v>-0.30649999999999999</c:v>
                </c:pt>
                <c:pt idx="6">
                  <c:v>-0.3039</c:v>
                </c:pt>
                <c:pt idx="7">
                  <c:v>-0.30080000000000001</c:v>
                </c:pt>
                <c:pt idx="8">
                  <c:v>-0.29210000000000003</c:v>
                </c:pt>
                <c:pt idx="9">
                  <c:v>-0.28549999999999998</c:v>
                </c:pt>
                <c:pt idx="10">
                  <c:v>-0.27789999999999998</c:v>
                </c:pt>
                <c:pt idx="11">
                  <c:v>-0.27129999999999999</c:v>
                </c:pt>
                <c:pt idx="12">
                  <c:v>-0.26440000000000002</c:v>
                </c:pt>
                <c:pt idx="13">
                  <c:v>-0.25679999999999997</c:v>
                </c:pt>
                <c:pt idx="14">
                  <c:v>-0.2482</c:v>
                </c:pt>
                <c:pt idx="15">
                  <c:v>-0.2389</c:v>
                </c:pt>
                <c:pt idx="16">
                  <c:v>-0.22819999999999999</c:v>
                </c:pt>
                <c:pt idx="17">
                  <c:v>-0.218</c:v>
                </c:pt>
                <c:pt idx="18">
                  <c:v>-0.2092</c:v>
                </c:pt>
                <c:pt idx="19">
                  <c:v>-0.20119999999999999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42A-45C5-9DD7-E52B2C3FC3CD}"/>
            </c:ext>
          </c:extLst>
        </c:ser>
        <c:ser>
          <c:idx val="3"/>
          <c:order val="3"/>
          <c:tx>
            <c:strRef>
              <c:f>'Airfoil 2-01'!$E$94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2-01'!$G$97:$G$116</c:f>
              <c:numCache>
                <c:formatCode>0.0000</c:formatCode>
                <c:ptCount val="20"/>
                <c:pt idx="0">
                  <c:v>0.74080000000000001</c:v>
                </c:pt>
                <c:pt idx="1">
                  <c:v>0.87790000000000001</c:v>
                </c:pt>
                <c:pt idx="2">
                  <c:v>1.0006999999999999</c:v>
                </c:pt>
                <c:pt idx="3">
                  <c:v>1.1169</c:v>
                </c:pt>
                <c:pt idx="4">
                  <c:v>1.2297</c:v>
                </c:pt>
                <c:pt idx="5">
                  <c:v>1.3334999999999999</c:v>
                </c:pt>
                <c:pt idx="6">
                  <c:v>1.4340999999999999</c:v>
                </c:pt>
                <c:pt idx="7">
                  <c:v>1.5308999999999999</c:v>
                </c:pt>
                <c:pt idx="8">
                  <c:v>1.6234999999999999</c:v>
                </c:pt>
                <c:pt idx="9">
                  <c:v>1.7085999999999999</c:v>
                </c:pt>
                <c:pt idx="10">
                  <c:v>1.7887</c:v>
                </c:pt>
                <c:pt idx="11">
                  <c:v>1.8660000000000001</c:v>
                </c:pt>
                <c:pt idx="12">
                  <c:v>1.9353</c:v>
                </c:pt>
                <c:pt idx="13">
                  <c:v>2.0068999999999999</c:v>
                </c:pt>
                <c:pt idx="14">
                  <c:v>2.0714000000000001</c:v>
                </c:pt>
                <c:pt idx="15">
                  <c:v>2.1280999999999999</c:v>
                </c:pt>
                <c:pt idx="16">
                  <c:v>2.1779999999999999</c:v>
                </c:pt>
                <c:pt idx="17">
                  <c:v>2.2151999999999998</c:v>
                </c:pt>
                <c:pt idx="18">
                  <c:v>2.2433000000000001</c:v>
                </c:pt>
                <c:pt idx="19">
                  <c:v>2.2557999999999998</c:v>
                </c:pt>
              </c:numCache>
            </c:numRef>
          </c:xVal>
          <c:yVal>
            <c:numRef>
              <c:f>'Airfoil 2-01'!$I$97:$I$116</c:f>
              <c:numCache>
                <c:formatCode>0.0000</c:formatCode>
                <c:ptCount val="20"/>
                <c:pt idx="0">
                  <c:v>-0.29849999999999999</c:v>
                </c:pt>
                <c:pt idx="1">
                  <c:v>-0.30430000000000001</c:v>
                </c:pt>
                <c:pt idx="2">
                  <c:v>-0.307</c:v>
                </c:pt>
                <c:pt idx="3">
                  <c:v>-0.30830000000000002</c:v>
                </c:pt>
                <c:pt idx="4">
                  <c:v>-0.30890000000000001</c:v>
                </c:pt>
                <c:pt idx="5">
                  <c:v>-0.30730000000000002</c:v>
                </c:pt>
                <c:pt idx="6">
                  <c:v>-0.30499999999999999</c:v>
                </c:pt>
                <c:pt idx="7">
                  <c:v>-0.30209999999999998</c:v>
                </c:pt>
                <c:pt idx="8">
                  <c:v>-0.29830000000000001</c:v>
                </c:pt>
                <c:pt idx="9">
                  <c:v>-0.29310000000000003</c:v>
                </c:pt>
                <c:pt idx="10">
                  <c:v>-0.28710000000000002</c:v>
                </c:pt>
                <c:pt idx="11">
                  <c:v>-0.28070000000000001</c:v>
                </c:pt>
                <c:pt idx="12">
                  <c:v>-0.27300000000000002</c:v>
                </c:pt>
                <c:pt idx="13">
                  <c:v>-0.26650000000000001</c:v>
                </c:pt>
                <c:pt idx="14">
                  <c:v>-0.25900000000000001</c:v>
                </c:pt>
                <c:pt idx="15">
                  <c:v>-0.25069999999999998</c:v>
                </c:pt>
                <c:pt idx="16">
                  <c:v>-0.24210000000000001</c:v>
                </c:pt>
                <c:pt idx="17">
                  <c:v>-0.23280000000000001</c:v>
                </c:pt>
                <c:pt idx="18">
                  <c:v>-0.22370000000000001</c:v>
                </c:pt>
                <c:pt idx="19">
                  <c:v>-0.21460000000000001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42A-45C5-9DD7-E52B2C3FC3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726848"/>
        <c:axId val="215727424"/>
      </c:scatterChart>
      <c:valAx>
        <c:axId val="215726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5727424"/>
        <c:crosses val="autoZero"/>
        <c:crossBetween val="midCat"/>
      </c:valAx>
      <c:valAx>
        <c:axId val="2157274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572684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2-01'!$G$22:$G$41</c:f>
              <c:numCache>
                <c:formatCode>0.0000</c:formatCode>
                <c:ptCount val="20"/>
                <c:pt idx="0">
                  <c:v>-6.4999999999999997E-3</c:v>
                </c:pt>
                <c:pt idx="1">
                  <c:v>7.5700000000000003E-2</c:v>
                </c:pt>
                <c:pt idx="2">
                  <c:v>0.91979999999999995</c:v>
                </c:pt>
                <c:pt idx="3">
                  <c:v>1.1021000000000001</c:v>
                </c:pt>
                <c:pt idx="4">
                  <c:v>1.2352000000000001</c:v>
                </c:pt>
                <c:pt idx="5">
                  <c:v>1.3446</c:v>
                </c:pt>
                <c:pt idx="6">
                  <c:v>1.4498</c:v>
                </c:pt>
                <c:pt idx="7">
                  <c:v>1.5543</c:v>
                </c:pt>
                <c:pt idx="8">
                  <c:v>1.6581999999999999</c:v>
                </c:pt>
                <c:pt idx="9">
                  <c:v>1.7808999999999999</c:v>
                </c:pt>
                <c:pt idx="10">
                  <c:v>1.8846000000000001</c:v>
                </c:pt>
                <c:pt idx="11">
                  <c:v>1.9714</c:v>
                </c:pt>
                <c:pt idx="12">
                  <c:v>2.0611999999999999</c:v>
                </c:pt>
                <c:pt idx="13">
                  <c:v>2.1238999999999999</c:v>
                </c:pt>
                <c:pt idx="14">
                  <c:v>2.1657000000000002</c:v>
                </c:pt>
                <c:pt idx="15">
                  <c:v>2.1804999999999999</c:v>
                </c:pt>
                <c:pt idx="16">
                  <c:v>2.1644000000000001</c:v>
                </c:pt>
              </c:numCache>
            </c:numRef>
          </c:xVal>
          <c:yVal>
            <c:numRef>
              <c:f>'Airfoil 2-01'!$M$22:$M$41</c:f>
              <c:numCache>
                <c:formatCode>0.00</c:formatCode>
                <c:ptCount val="20"/>
                <c:pt idx="0">
                  <c:v>0</c:v>
                </c:pt>
                <c:pt idx="1">
                  <c:v>0.8570522835858071</c:v>
                </c:pt>
                <c:pt idx="2">
                  <c:v>30.512016718913266</c:v>
                </c:pt>
                <c:pt idx="3">
                  <c:v>40.952752540735375</c:v>
                </c:pt>
                <c:pt idx="4">
                  <c:v>47.762117433250204</c:v>
                </c:pt>
                <c:pt idx="5">
                  <c:v>51.366683857658586</c:v>
                </c:pt>
                <c:pt idx="6">
                  <c:v>53.91495137688031</c:v>
                </c:pt>
                <c:pt idx="7">
                  <c:v>55.859838274932621</c:v>
                </c:pt>
                <c:pt idx="8">
                  <c:v>56.909480909480905</c:v>
                </c:pt>
                <c:pt idx="9">
                  <c:v>55.939816559869321</c:v>
                </c:pt>
                <c:pt idx="10">
                  <c:v>54.439100480956711</c:v>
                </c:pt>
                <c:pt idx="11">
                  <c:v>52.138956110075242</c:v>
                </c:pt>
                <c:pt idx="12">
                  <c:v>50.270105481373079</c:v>
                </c:pt>
                <c:pt idx="13">
                  <c:v>47.139638889813675</c:v>
                </c:pt>
                <c:pt idx="14">
                  <c:v>43.449998495290266</c:v>
                </c:pt>
                <c:pt idx="15">
                  <c:v>39.286164711817378</c:v>
                </c:pt>
                <c:pt idx="16">
                  <c:v>34.150651645681464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DD-4C69-98E6-2467C16CACA7}"/>
            </c:ext>
          </c:extLst>
        </c:ser>
        <c:ser>
          <c:idx val="1"/>
          <c:order val="1"/>
          <c:tx>
            <c:strRef>
              <c:f>'Airfoil 2-01'!$E$44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2-01'!$G$47:$G$66</c:f>
              <c:numCache>
                <c:formatCode>0.0000</c:formatCode>
                <c:ptCount val="20"/>
                <c:pt idx="0">
                  <c:v>0.38740000000000002</c:v>
                </c:pt>
                <c:pt idx="1">
                  <c:v>0.9375</c:v>
                </c:pt>
                <c:pt idx="2">
                  <c:v>1.0925</c:v>
                </c:pt>
                <c:pt idx="3">
                  <c:v>1.2134</c:v>
                </c:pt>
                <c:pt idx="4">
                  <c:v>1.3207</c:v>
                </c:pt>
                <c:pt idx="5">
                  <c:v>1.4233</c:v>
                </c:pt>
                <c:pt idx="6">
                  <c:v>1.5215000000000001</c:v>
                </c:pt>
                <c:pt idx="7">
                  <c:v>1.6188</c:v>
                </c:pt>
                <c:pt idx="8">
                  <c:v>1.7092000000000001</c:v>
                </c:pt>
                <c:pt idx="9">
                  <c:v>1.7921</c:v>
                </c:pt>
                <c:pt idx="10">
                  <c:v>1.8832</c:v>
                </c:pt>
                <c:pt idx="11">
                  <c:v>1.9715</c:v>
                </c:pt>
                <c:pt idx="12">
                  <c:v>2.0497999999999998</c:v>
                </c:pt>
                <c:pt idx="13">
                  <c:v>2.1128999999999998</c:v>
                </c:pt>
                <c:pt idx="14">
                  <c:v>2.1654</c:v>
                </c:pt>
                <c:pt idx="15">
                  <c:v>2.2088000000000001</c:v>
                </c:pt>
                <c:pt idx="16">
                  <c:v>2.2370000000000001</c:v>
                </c:pt>
                <c:pt idx="17">
                  <c:v>2.2229000000000001</c:v>
                </c:pt>
                <c:pt idx="18">
                  <c:v>2.2136</c:v>
                </c:pt>
                <c:pt idx="19">
                  <c:v>2.1928000000000001</c:v>
                </c:pt>
              </c:numCache>
            </c:numRef>
          </c:xVal>
          <c:yVal>
            <c:numRef>
              <c:f>'Airfoil 2-01'!$M$47:$M$66</c:f>
              <c:numCache>
                <c:formatCode>0.00</c:formatCode>
                <c:ptCount val="20"/>
                <c:pt idx="0">
                  <c:v>10.686896551724139</c:v>
                </c:pt>
                <c:pt idx="1">
                  <c:v>58.1575682382134</c:v>
                </c:pt>
                <c:pt idx="2">
                  <c:v>72.930574098798402</c:v>
                </c:pt>
                <c:pt idx="3">
                  <c:v>78.132646490663234</c:v>
                </c:pt>
                <c:pt idx="4">
                  <c:v>80.285714285714292</c:v>
                </c:pt>
                <c:pt idx="5">
                  <c:v>81.564469914040117</c:v>
                </c:pt>
                <c:pt idx="6">
                  <c:v>81.977370689655174</c:v>
                </c:pt>
                <c:pt idx="7">
                  <c:v>81.964556962025313</c:v>
                </c:pt>
                <c:pt idx="8">
                  <c:v>81.313035204567086</c:v>
                </c:pt>
                <c:pt idx="9">
                  <c:v>80.652565256525648</c:v>
                </c:pt>
                <c:pt idx="10">
                  <c:v>78.96016771488469</c:v>
                </c:pt>
                <c:pt idx="11">
                  <c:v>76.237432327919564</c:v>
                </c:pt>
                <c:pt idx="12">
                  <c:v>73.102710413694723</c:v>
                </c:pt>
                <c:pt idx="13">
                  <c:v>69.18467583497052</c:v>
                </c:pt>
                <c:pt idx="14">
                  <c:v>64.677419354838705</c:v>
                </c:pt>
                <c:pt idx="15">
                  <c:v>59.761904761904766</c:v>
                </c:pt>
                <c:pt idx="16">
                  <c:v>54.24345295829292</c:v>
                </c:pt>
                <c:pt idx="17">
                  <c:v>46.34904086738949</c:v>
                </c:pt>
                <c:pt idx="18">
                  <c:v>39.262149698474637</c:v>
                </c:pt>
                <c:pt idx="19">
                  <c:v>32.313586796345419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2DD-4C69-98E6-2467C16CACA7}"/>
            </c:ext>
          </c:extLst>
        </c:ser>
        <c:ser>
          <c:idx val="2"/>
          <c:order val="2"/>
          <c:tx>
            <c:strRef>
              <c:f>'Airfoil 2-01'!$E$69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2-01'!$G$72:$G$91</c:f>
              <c:numCache>
                <c:formatCode>0.0000</c:formatCode>
                <c:ptCount val="20"/>
                <c:pt idx="0">
                  <c:v>0.42249999999999999</c:v>
                </c:pt>
                <c:pt idx="1">
                  <c:v>0.84850000000000003</c:v>
                </c:pt>
                <c:pt idx="2">
                  <c:v>0.9889</c:v>
                </c:pt>
                <c:pt idx="3">
                  <c:v>1.1131</c:v>
                </c:pt>
                <c:pt idx="4">
                  <c:v>1.226</c:v>
                </c:pt>
                <c:pt idx="5">
                  <c:v>1.3292999999999999</c:v>
                </c:pt>
                <c:pt idx="6">
                  <c:v>1.4287000000000001</c:v>
                </c:pt>
                <c:pt idx="7">
                  <c:v>1.5248999999999999</c:v>
                </c:pt>
                <c:pt idx="8">
                  <c:v>1.7037</c:v>
                </c:pt>
                <c:pt idx="9">
                  <c:v>1.7819</c:v>
                </c:pt>
                <c:pt idx="10">
                  <c:v>1.8532999999999999</c:v>
                </c:pt>
                <c:pt idx="11">
                  <c:v>1.9268000000000001</c:v>
                </c:pt>
                <c:pt idx="12">
                  <c:v>1.9968999999999999</c:v>
                </c:pt>
                <c:pt idx="13">
                  <c:v>2.0607000000000002</c:v>
                </c:pt>
                <c:pt idx="14">
                  <c:v>2.1158000000000001</c:v>
                </c:pt>
                <c:pt idx="15">
                  <c:v>2.1621000000000001</c:v>
                </c:pt>
                <c:pt idx="16">
                  <c:v>2.1903000000000001</c:v>
                </c:pt>
                <c:pt idx="17">
                  <c:v>2.2073</c:v>
                </c:pt>
                <c:pt idx="18">
                  <c:v>2.2176999999999998</c:v>
                </c:pt>
                <c:pt idx="19">
                  <c:v>2.2109999999999999</c:v>
                </c:pt>
              </c:numCache>
            </c:numRef>
          </c:xVal>
          <c:yVal>
            <c:numRef>
              <c:f>'Airfoil 2-01'!$M$72:$M$91</c:f>
              <c:numCache>
                <c:formatCode>0.00</c:formatCode>
                <c:ptCount val="20"/>
                <c:pt idx="0">
                  <c:v>10.599598595082789</c:v>
                </c:pt>
                <c:pt idx="1">
                  <c:v>66.392801251956186</c:v>
                </c:pt>
                <c:pt idx="2">
                  <c:v>81.123872026251036</c:v>
                </c:pt>
                <c:pt idx="3">
                  <c:v>90.939542483660134</c:v>
                </c:pt>
                <c:pt idx="4">
                  <c:v>95.78125</c:v>
                </c:pt>
                <c:pt idx="5">
                  <c:v>97.100073046018977</c:v>
                </c:pt>
                <c:pt idx="6">
                  <c:v>97.722298221614238</c:v>
                </c:pt>
                <c:pt idx="7">
                  <c:v>97.437699680511173</c:v>
                </c:pt>
                <c:pt idx="8">
                  <c:v>94.544950055493885</c:v>
                </c:pt>
                <c:pt idx="9">
                  <c:v>91.614395886889469</c:v>
                </c:pt>
                <c:pt idx="10">
                  <c:v>88.463007159904535</c:v>
                </c:pt>
                <c:pt idx="11">
                  <c:v>84.434706397896591</c:v>
                </c:pt>
                <c:pt idx="12">
                  <c:v>79.557768924302778</c:v>
                </c:pt>
                <c:pt idx="13">
                  <c:v>74.366654637315065</c:v>
                </c:pt>
                <c:pt idx="14">
                  <c:v>68.694805194805198</c:v>
                </c:pt>
                <c:pt idx="15">
                  <c:v>62.542667052357544</c:v>
                </c:pt>
                <c:pt idx="16">
                  <c:v>55.018839487565941</c:v>
                </c:pt>
                <c:pt idx="17">
                  <c:v>47.114194236926359</c:v>
                </c:pt>
                <c:pt idx="18">
                  <c:v>39.987378290659926</c:v>
                </c:pt>
                <c:pt idx="19">
                  <c:v>33.093848226313426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DD-4C69-98E6-2467C16CACA7}"/>
            </c:ext>
          </c:extLst>
        </c:ser>
        <c:ser>
          <c:idx val="3"/>
          <c:order val="3"/>
          <c:tx>
            <c:strRef>
              <c:f>'Airfoil 2-01'!$E$94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2-01'!$G$97:$G$116</c:f>
              <c:numCache>
                <c:formatCode>0.0000</c:formatCode>
                <c:ptCount val="20"/>
                <c:pt idx="0">
                  <c:v>0.74080000000000001</c:v>
                </c:pt>
                <c:pt idx="1">
                  <c:v>0.87790000000000001</c:v>
                </c:pt>
                <c:pt idx="2">
                  <c:v>1.0006999999999999</c:v>
                </c:pt>
                <c:pt idx="3">
                  <c:v>1.1169</c:v>
                </c:pt>
                <c:pt idx="4">
                  <c:v>1.2297</c:v>
                </c:pt>
                <c:pt idx="5">
                  <c:v>1.3334999999999999</c:v>
                </c:pt>
                <c:pt idx="6">
                  <c:v>1.4340999999999999</c:v>
                </c:pt>
                <c:pt idx="7">
                  <c:v>1.5308999999999999</c:v>
                </c:pt>
                <c:pt idx="8">
                  <c:v>1.6234999999999999</c:v>
                </c:pt>
                <c:pt idx="9">
                  <c:v>1.7085999999999999</c:v>
                </c:pt>
                <c:pt idx="10">
                  <c:v>1.7887</c:v>
                </c:pt>
                <c:pt idx="11">
                  <c:v>1.8660000000000001</c:v>
                </c:pt>
                <c:pt idx="12">
                  <c:v>1.9353</c:v>
                </c:pt>
                <c:pt idx="13">
                  <c:v>2.0068999999999999</c:v>
                </c:pt>
                <c:pt idx="14">
                  <c:v>2.0714000000000001</c:v>
                </c:pt>
                <c:pt idx="15">
                  <c:v>2.1280999999999999</c:v>
                </c:pt>
                <c:pt idx="16">
                  <c:v>2.1779999999999999</c:v>
                </c:pt>
                <c:pt idx="17">
                  <c:v>2.2151999999999998</c:v>
                </c:pt>
                <c:pt idx="18">
                  <c:v>2.2433000000000001</c:v>
                </c:pt>
                <c:pt idx="19">
                  <c:v>2.2557999999999998</c:v>
                </c:pt>
              </c:numCache>
            </c:numRef>
          </c:xVal>
          <c:yVal>
            <c:numRef>
              <c:f>'Airfoil 2-01'!$M$97:$M$116</c:f>
              <c:numCache>
                <c:formatCode>0.00</c:formatCode>
                <c:ptCount val="20"/>
                <c:pt idx="0">
                  <c:v>64.982456140350877</c:v>
                </c:pt>
                <c:pt idx="1">
                  <c:v>81.362372567191855</c:v>
                </c:pt>
                <c:pt idx="2">
                  <c:v>92.743280815569975</c:v>
                </c:pt>
                <c:pt idx="3">
                  <c:v>101.16847826086958</c:v>
                </c:pt>
                <c:pt idx="4">
                  <c:v>107.30366492146597</c:v>
                </c:pt>
                <c:pt idx="5">
                  <c:v>108.94607843137256</c:v>
                </c:pt>
                <c:pt idx="6">
                  <c:v>109.55691367456073</c:v>
                </c:pt>
                <c:pt idx="7">
                  <c:v>109.03846153846153</c:v>
                </c:pt>
                <c:pt idx="8">
                  <c:v>107.65915119363395</c:v>
                </c:pt>
                <c:pt idx="9">
                  <c:v>105.14461538461538</c:v>
                </c:pt>
                <c:pt idx="10">
                  <c:v>101.28539071347679</c:v>
                </c:pt>
                <c:pt idx="11">
                  <c:v>97.13690786048933</c:v>
                </c:pt>
                <c:pt idx="12">
                  <c:v>92.998558385391647</c:v>
                </c:pt>
                <c:pt idx="13">
                  <c:v>87.294475859069152</c:v>
                </c:pt>
                <c:pt idx="14">
                  <c:v>81.04068857589985</c:v>
                </c:pt>
                <c:pt idx="15">
                  <c:v>74.279232111692849</c:v>
                </c:pt>
                <c:pt idx="16">
                  <c:v>67.263743051266218</c:v>
                </c:pt>
                <c:pt idx="17">
                  <c:v>59.198289684660601</c:v>
                </c:pt>
                <c:pt idx="18">
                  <c:v>51.298879487765838</c:v>
                </c:pt>
                <c:pt idx="19">
                  <c:v>43.239409622388344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2DD-4C69-98E6-2467C16CA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4426432"/>
        <c:axId val="244427008"/>
      </c:scatterChart>
      <c:valAx>
        <c:axId val="244426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427008"/>
        <c:crosses val="autoZero"/>
        <c:crossBetween val="midCat"/>
      </c:valAx>
      <c:valAx>
        <c:axId val="244427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42643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3'!$G$22:$G$41</c:f>
              <c:numCache>
                <c:formatCode>0.0000</c:formatCode>
                <c:ptCount val="20"/>
                <c:pt idx="0">
                  <c:v>6.2700000000000006E-2</c:v>
                </c:pt>
                <c:pt idx="1">
                  <c:v>0.29399999999999998</c:v>
                </c:pt>
                <c:pt idx="2">
                  <c:v>0.40939999999999999</c:v>
                </c:pt>
                <c:pt idx="3">
                  <c:v>0.52249999999999996</c:v>
                </c:pt>
                <c:pt idx="4">
                  <c:v>0.63139999999999996</c:v>
                </c:pt>
                <c:pt idx="5">
                  <c:v>0.70479999999999998</c:v>
                </c:pt>
                <c:pt idx="6">
                  <c:v>0.7853</c:v>
                </c:pt>
                <c:pt idx="7">
                  <c:v>0.87039999999999995</c:v>
                </c:pt>
                <c:pt idx="8">
                  <c:v>0.93659999999999999</c:v>
                </c:pt>
                <c:pt idx="9">
                  <c:v>0.995</c:v>
                </c:pt>
                <c:pt idx="10">
                  <c:v>1.0313000000000001</c:v>
                </c:pt>
                <c:pt idx="11">
                  <c:v>1.0915999999999999</c:v>
                </c:pt>
                <c:pt idx="12">
                  <c:v>1.1424000000000001</c:v>
                </c:pt>
                <c:pt idx="13">
                  <c:v>1.1855</c:v>
                </c:pt>
                <c:pt idx="14">
                  <c:v>1.2245999999999999</c:v>
                </c:pt>
                <c:pt idx="15">
                  <c:v>1.2481</c:v>
                </c:pt>
                <c:pt idx="16">
                  <c:v>1.2547999999999999</c:v>
                </c:pt>
                <c:pt idx="17">
                  <c:v>1.2474000000000001</c:v>
                </c:pt>
                <c:pt idx="18">
                  <c:v>1</c:v>
                </c:pt>
                <c:pt idx="19">
                  <c:v>0.83</c:v>
                </c:pt>
              </c:numCache>
            </c:numRef>
          </c:xVal>
          <c:yVal>
            <c:numRef>
              <c:f>'Airfoil 3'!$J$22:$J$41</c:f>
              <c:numCache>
                <c:formatCode>0.0000</c:formatCode>
                <c:ptCount val="20"/>
                <c:pt idx="0">
                  <c:v>4.1099999999999999E-3</c:v>
                </c:pt>
                <c:pt idx="1">
                  <c:v>5.0499999999999998E-3</c:v>
                </c:pt>
                <c:pt idx="2">
                  <c:v>5.3899999999999998E-3</c:v>
                </c:pt>
                <c:pt idx="3">
                  <c:v>5.7499999999999999E-3</c:v>
                </c:pt>
                <c:pt idx="4">
                  <c:v>6.3600000000000002E-3</c:v>
                </c:pt>
                <c:pt idx="5">
                  <c:v>9.5200000000000007E-3</c:v>
                </c:pt>
                <c:pt idx="6">
                  <c:v>1.17E-2</c:v>
                </c:pt>
                <c:pt idx="7">
                  <c:v>1.319E-2</c:v>
                </c:pt>
                <c:pt idx="8">
                  <c:v>1.4930000000000001E-2</c:v>
                </c:pt>
                <c:pt idx="9">
                  <c:v>1.6930000000000001E-2</c:v>
                </c:pt>
                <c:pt idx="10">
                  <c:v>2.0080000000000001E-2</c:v>
                </c:pt>
                <c:pt idx="11">
                  <c:v>2.3800000000000002E-2</c:v>
                </c:pt>
                <c:pt idx="12">
                  <c:v>2.8080000000000001E-2</c:v>
                </c:pt>
                <c:pt idx="13">
                  <c:v>3.3590000000000002E-2</c:v>
                </c:pt>
                <c:pt idx="14">
                  <c:v>3.9849999999999997E-2</c:v>
                </c:pt>
                <c:pt idx="15">
                  <c:v>4.7750000000000001E-2</c:v>
                </c:pt>
                <c:pt idx="16">
                  <c:v>5.8130000000000001E-2</c:v>
                </c:pt>
                <c:pt idx="17">
                  <c:v>7.1370000000000003E-2</c:v>
                </c:pt>
                <c:pt idx="18">
                  <c:v>0.1</c:v>
                </c:pt>
                <c:pt idx="19">
                  <c:v>0.19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BE-4024-8A3A-3822E19CC94E}"/>
            </c:ext>
          </c:extLst>
        </c:ser>
        <c:ser>
          <c:idx val="1"/>
          <c:order val="1"/>
          <c:tx>
            <c:strRef>
              <c:f>'Airfoil 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3'!$G$47:$G$66</c:f>
              <c:numCache>
                <c:formatCode>0.0000</c:formatCode>
                <c:ptCount val="20"/>
                <c:pt idx="0">
                  <c:v>6.7500000000000004E-2</c:v>
                </c:pt>
                <c:pt idx="1">
                  <c:v>0.1822</c:v>
                </c:pt>
                <c:pt idx="2">
                  <c:v>0.29899999999999999</c:v>
                </c:pt>
                <c:pt idx="3">
                  <c:v>0.41439999999999999</c:v>
                </c:pt>
                <c:pt idx="4">
                  <c:v>0.61460000000000004</c:v>
                </c:pt>
                <c:pt idx="5">
                  <c:v>0.81479999999999997</c:v>
                </c:pt>
                <c:pt idx="6">
                  <c:v>0.9143</c:v>
                </c:pt>
                <c:pt idx="7">
                  <c:v>1.0078</c:v>
                </c:pt>
                <c:pt idx="8">
                  <c:v>1.0927</c:v>
                </c:pt>
                <c:pt idx="9">
                  <c:v>1.1534</c:v>
                </c:pt>
                <c:pt idx="10">
                  <c:v>1.214</c:v>
                </c:pt>
                <c:pt idx="11">
                  <c:v>1.2656000000000001</c:v>
                </c:pt>
                <c:pt idx="12">
                  <c:v>1.3217000000000001</c:v>
                </c:pt>
                <c:pt idx="13">
                  <c:v>1.3601000000000001</c:v>
                </c:pt>
                <c:pt idx="14">
                  <c:v>1.4016999999999999</c:v>
                </c:pt>
                <c:pt idx="15">
                  <c:v>1.4348000000000001</c:v>
                </c:pt>
                <c:pt idx="16">
                  <c:v>1.4625999999999999</c:v>
                </c:pt>
                <c:pt idx="17">
                  <c:v>1.4789000000000001</c:v>
                </c:pt>
                <c:pt idx="18">
                  <c:v>1.4782</c:v>
                </c:pt>
                <c:pt idx="19">
                  <c:v>1.4321999999999999</c:v>
                </c:pt>
              </c:numCache>
            </c:numRef>
          </c:xVal>
          <c:yVal>
            <c:numRef>
              <c:f>'Airfoil 3'!$J$47:$J$66</c:f>
              <c:numCache>
                <c:formatCode>0.0000</c:formatCode>
                <c:ptCount val="20"/>
                <c:pt idx="0">
                  <c:v>3.82E-3</c:v>
                </c:pt>
                <c:pt idx="1">
                  <c:v>3.7000000000000002E-3</c:v>
                </c:pt>
                <c:pt idx="2">
                  <c:v>3.9199999999999999E-3</c:v>
                </c:pt>
                <c:pt idx="3">
                  <c:v>4.2300000000000003E-3</c:v>
                </c:pt>
                <c:pt idx="4">
                  <c:v>7.2199999999999999E-3</c:v>
                </c:pt>
                <c:pt idx="5">
                  <c:v>9.5099999999999994E-3</c:v>
                </c:pt>
                <c:pt idx="6">
                  <c:v>1.0410000000000001E-2</c:v>
                </c:pt>
                <c:pt idx="7">
                  <c:v>1.1480000000000001E-2</c:v>
                </c:pt>
                <c:pt idx="8">
                  <c:v>1.268E-2</c:v>
                </c:pt>
                <c:pt idx="9">
                  <c:v>1.4239999999999999E-2</c:v>
                </c:pt>
                <c:pt idx="10">
                  <c:v>1.61E-2</c:v>
                </c:pt>
                <c:pt idx="11">
                  <c:v>1.839E-2</c:v>
                </c:pt>
                <c:pt idx="12">
                  <c:v>2.1780000000000001E-2</c:v>
                </c:pt>
                <c:pt idx="13">
                  <c:v>2.6450000000000001E-2</c:v>
                </c:pt>
                <c:pt idx="14">
                  <c:v>3.1309999999999998E-2</c:v>
                </c:pt>
                <c:pt idx="15">
                  <c:v>3.7359999999999997E-2</c:v>
                </c:pt>
                <c:pt idx="16">
                  <c:v>4.4580000000000002E-2</c:v>
                </c:pt>
                <c:pt idx="17">
                  <c:v>5.3780000000000001E-2</c:v>
                </c:pt>
                <c:pt idx="18">
                  <c:v>6.6100000000000006E-2</c:v>
                </c:pt>
                <c:pt idx="19">
                  <c:v>8.6580000000000004E-2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BE-4024-8A3A-3822E19CC94E}"/>
            </c:ext>
          </c:extLst>
        </c:ser>
        <c:ser>
          <c:idx val="2"/>
          <c:order val="2"/>
          <c:tx>
            <c:strRef>
              <c:f>'Airfoil 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3'!$G$72:$G$91</c:f>
              <c:numCache>
                <c:formatCode>0.0000</c:formatCode>
                <c:ptCount val="20"/>
                <c:pt idx="0">
                  <c:v>0.1837</c:v>
                </c:pt>
                <c:pt idx="1">
                  <c:v>0.30059999999999998</c:v>
                </c:pt>
                <c:pt idx="2">
                  <c:v>0.40899999999999997</c:v>
                </c:pt>
                <c:pt idx="3">
                  <c:v>0.51239999999999997</c:v>
                </c:pt>
                <c:pt idx="4">
                  <c:v>0.61629999999999996</c:v>
                </c:pt>
                <c:pt idx="5">
                  <c:v>0.72270000000000001</c:v>
                </c:pt>
                <c:pt idx="6">
                  <c:v>0.82899999999999996</c:v>
                </c:pt>
                <c:pt idx="7">
                  <c:v>0.93259999999999998</c:v>
                </c:pt>
                <c:pt idx="8">
                  <c:v>1.0321</c:v>
                </c:pt>
                <c:pt idx="9">
                  <c:v>1.1265000000000001</c:v>
                </c:pt>
                <c:pt idx="10">
                  <c:v>1.2099</c:v>
                </c:pt>
                <c:pt idx="11">
                  <c:v>1.2746999999999999</c:v>
                </c:pt>
                <c:pt idx="12">
                  <c:v>1.3363</c:v>
                </c:pt>
                <c:pt idx="13">
                  <c:v>1.3928</c:v>
                </c:pt>
                <c:pt idx="14">
                  <c:v>1.4457</c:v>
                </c:pt>
                <c:pt idx="15">
                  <c:v>1.4923</c:v>
                </c:pt>
                <c:pt idx="16">
                  <c:v>1.5395000000000001</c:v>
                </c:pt>
                <c:pt idx="17">
                  <c:v>1.5784</c:v>
                </c:pt>
                <c:pt idx="18">
                  <c:v>1.6116999999999999</c:v>
                </c:pt>
                <c:pt idx="19">
                  <c:v>1.6359999999999999</c:v>
                </c:pt>
              </c:numCache>
            </c:numRef>
          </c:xVal>
          <c:yVal>
            <c:numRef>
              <c:f>'Airfoil 3'!$J$72:$J$91</c:f>
              <c:numCache>
                <c:formatCode>0.0000</c:formatCode>
                <c:ptCount val="20"/>
                <c:pt idx="0">
                  <c:v>3.47E-3</c:v>
                </c:pt>
                <c:pt idx="1">
                  <c:v>3.5899999999999999E-3</c:v>
                </c:pt>
                <c:pt idx="2">
                  <c:v>4.4999999999999997E-3</c:v>
                </c:pt>
                <c:pt idx="3">
                  <c:v>5.8300000000000001E-3</c:v>
                </c:pt>
                <c:pt idx="4">
                  <c:v>6.96E-3</c:v>
                </c:pt>
                <c:pt idx="5">
                  <c:v>7.7600000000000004E-3</c:v>
                </c:pt>
                <c:pt idx="6">
                  <c:v>8.4399999999999996E-3</c:v>
                </c:pt>
                <c:pt idx="7">
                  <c:v>9.1900000000000003E-3</c:v>
                </c:pt>
                <c:pt idx="8">
                  <c:v>1.005E-2</c:v>
                </c:pt>
                <c:pt idx="9">
                  <c:v>1.0999999999999999E-2</c:v>
                </c:pt>
                <c:pt idx="10">
                  <c:v>1.218E-2</c:v>
                </c:pt>
                <c:pt idx="11">
                  <c:v>1.341E-2</c:v>
                </c:pt>
                <c:pt idx="12">
                  <c:v>1.511E-2</c:v>
                </c:pt>
                <c:pt idx="13">
                  <c:v>1.7239999999999998E-2</c:v>
                </c:pt>
                <c:pt idx="14">
                  <c:v>2.017E-2</c:v>
                </c:pt>
                <c:pt idx="15">
                  <c:v>2.3970000000000002E-2</c:v>
                </c:pt>
                <c:pt idx="16">
                  <c:v>2.8070000000000001E-2</c:v>
                </c:pt>
                <c:pt idx="17">
                  <c:v>3.32E-2</c:v>
                </c:pt>
                <c:pt idx="18">
                  <c:v>3.934E-2</c:v>
                </c:pt>
                <c:pt idx="19">
                  <c:v>4.6960000000000002E-2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BBE-4024-8A3A-3822E19CC94E}"/>
            </c:ext>
          </c:extLst>
        </c:ser>
        <c:ser>
          <c:idx val="3"/>
          <c:order val="3"/>
          <c:tx>
            <c:strRef>
              <c:f>'Airfoil 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3'!$G$97:$G$116</c:f>
              <c:numCache>
                <c:formatCode>0.0000</c:formatCode>
                <c:ptCount val="20"/>
                <c:pt idx="0">
                  <c:v>7.0900000000000005E-2</c:v>
                </c:pt>
                <c:pt idx="1">
                  <c:v>0.184</c:v>
                </c:pt>
                <c:pt idx="2">
                  <c:v>0.29699999999999999</c:v>
                </c:pt>
                <c:pt idx="3">
                  <c:v>0.40410000000000001</c:v>
                </c:pt>
                <c:pt idx="4">
                  <c:v>0.51180000000000003</c:v>
                </c:pt>
                <c:pt idx="5">
                  <c:v>0.72819999999999996</c:v>
                </c:pt>
                <c:pt idx="6">
                  <c:v>0.83609999999999995</c:v>
                </c:pt>
                <c:pt idx="7">
                  <c:v>0.94110000000000005</c:v>
                </c:pt>
                <c:pt idx="8">
                  <c:v>1.0434000000000001</c:v>
                </c:pt>
                <c:pt idx="9">
                  <c:v>1.1407</c:v>
                </c:pt>
                <c:pt idx="10">
                  <c:v>1.2326999999999999</c:v>
                </c:pt>
                <c:pt idx="11">
                  <c:v>1.3072999999999999</c:v>
                </c:pt>
                <c:pt idx="12">
                  <c:v>1.3654999999999999</c:v>
                </c:pt>
                <c:pt idx="13">
                  <c:v>1.4269000000000001</c:v>
                </c:pt>
                <c:pt idx="14">
                  <c:v>1.4819</c:v>
                </c:pt>
                <c:pt idx="15">
                  <c:v>1.5405</c:v>
                </c:pt>
                <c:pt idx="16">
                  <c:v>1.5902000000000001</c:v>
                </c:pt>
                <c:pt idx="17">
                  <c:v>1.6326000000000001</c:v>
                </c:pt>
                <c:pt idx="18">
                  <c:v>1.6635</c:v>
                </c:pt>
                <c:pt idx="19">
                  <c:v>1.6873</c:v>
                </c:pt>
              </c:numCache>
            </c:numRef>
          </c:xVal>
          <c:yVal>
            <c:numRef>
              <c:f>'Airfoil 3'!$H$97:$H$116</c:f>
              <c:numCache>
                <c:formatCode>0.0000</c:formatCode>
                <c:ptCount val="20"/>
                <c:pt idx="0">
                  <c:v>4.5100000000000001E-3</c:v>
                </c:pt>
                <c:pt idx="1">
                  <c:v>3.5100000000000001E-3</c:v>
                </c:pt>
                <c:pt idx="2">
                  <c:v>3.8600000000000001E-3</c:v>
                </c:pt>
                <c:pt idx="3">
                  <c:v>4.8700000000000002E-3</c:v>
                </c:pt>
                <c:pt idx="4">
                  <c:v>5.8199999999999997E-3</c:v>
                </c:pt>
                <c:pt idx="5">
                  <c:v>7.3000000000000001E-3</c:v>
                </c:pt>
                <c:pt idx="6">
                  <c:v>7.92E-3</c:v>
                </c:pt>
                <c:pt idx="7">
                  <c:v>8.6099999999999996E-3</c:v>
                </c:pt>
                <c:pt idx="8">
                  <c:v>9.3600000000000003E-3</c:v>
                </c:pt>
                <c:pt idx="9">
                  <c:v>1.0240000000000001E-2</c:v>
                </c:pt>
                <c:pt idx="10">
                  <c:v>1.1180000000000001E-2</c:v>
                </c:pt>
                <c:pt idx="11">
                  <c:v>1.227E-2</c:v>
                </c:pt>
                <c:pt idx="12">
                  <c:v>1.3849999999999999E-2</c:v>
                </c:pt>
                <c:pt idx="13">
                  <c:v>1.5640000000000001E-2</c:v>
                </c:pt>
                <c:pt idx="14">
                  <c:v>1.7809999999999999E-2</c:v>
                </c:pt>
                <c:pt idx="15">
                  <c:v>2.0559999999999998E-2</c:v>
                </c:pt>
                <c:pt idx="16">
                  <c:v>2.4129999999999999E-2</c:v>
                </c:pt>
                <c:pt idx="17">
                  <c:v>2.8549999999999999E-2</c:v>
                </c:pt>
                <c:pt idx="18">
                  <c:v>3.4380000000000001E-2</c:v>
                </c:pt>
                <c:pt idx="19">
                  <c:v>4.1480000000000003E-2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BBE-4024-8A3A-3822E19CC9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4429312"/>
        <c:axId val="244429888"/>
      </c:scatterChart>
      <c:valAx>
        <c:axId val="244429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429888"/>
        <c:crosses val="autoZero"/>
        <c:crossBetween val="midCat"/>
      </c:valAx>
      <c:valAx>
        <c:axId val="244429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42931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3'!$F$22:$F$41</c:f>
              <c:numCache>
                <c:formatCode>0.0000</c:formatCode>
                <c:ptCount val="20"/>
                <c:pt idx="0">
                  <c:v>-1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</c:numCache>
            </c:numRef>
          </c:xVal>
          <c:yVal>
            <c:numRef>
              <c:f>'Airfoil 3'!$G$22:$G$41</c:f>
              <c:numCache>
                <c:formatCode>0.0000</c:formatCode>
                <c:ptCount val="20"/>
                <c:pt idx="0">
                  <c:v>6.2700000000000006E-2</c:v>
                </c:pt>
                <c:pt idx="1">
                  <c:v>0.29399999999999998</c:v>
                </c:pt>
                <c:pt idx="2">
                  <c:v>0.40939999999999999</c:v>
                </c:pt>
                <c:pt idx="3">
                  <c:v>0.52249999999999996</c:v>
                </c:pt>
                <c:pt idx="4">
                  <c:v>0.63139999999999996</c:v>
                </c:pt>
                <c:pt idx="5">
                  <c:v>0.70479999999999998</c:v>
                </c:pt>
                <c:pt idx="6">
                  <c:v>0.7853</c:v>
                </c:pt>
                <c:pt idx="7">
                  <c:v>0.87039999999999995</c:v>
                </c:pt>
                <c:pt idx="8">
                  <c:v>0.93659999999999999</c:v>
                </c:pt>
                <c:pt idx="9">
                  <c:v>0.995</c:v>
                </c:pt>
                <c:pt idx="10">
                  <c:v>1.0313000000000001</c:v>
                </c:pt>
                <c:pt idx="11">
                  <c:v>1.0915999999999999</c:v>
                </c:pt>
                <c:pt idx="12">
                  <c:v>1.1424000000000001</c:v>
                </c:pt>
                <c:pt idx="13">
                  <c:v>1.1855</c:v>
                </c:pt>
                <c:pt idx="14">
                  <c:v>1.2245999999999999</c:v>
                </c:pt>
                <c:pt idx="15">
                  <c:v>1.2481</c:v>
                </c:pt>
                <c:pt idx="16">
                  <c:v>1.2547999999999999</c:v>
                </c:pt>
                <c:pt idx="17">
                  <c:v>1.2474000000000001</c:v>
                </c:pt>
                <c:pt idx="18">
                  <c:v>1</c:v>
                </c:pt>
                <c:pt idx="19">
                  <c:v>0.83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97-49C3-8190-2F1CDB2DA129}"/>
            </c:ext>
          </c:extLst>
        </c:ser>
        <c:ser>
          <c:idx val="1"/>
          <c:order val="1"/>
          <c:tx>
            <c:strRef>
              <c:f>'Airfoil 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3'!$F$47:$F$66</c:f>
              <c:numCache>
                <c:formatCode>0.0000</c:formatCode>
                <c:ptCount val="20"/>
                <c:pt idx="0">
                  <c:v>-1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4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'Airfoil 3'!$G$47:$G$66</c:f>
              <c:numCache>
                <c:formatCode>0.0000</c:formatCode>
                <c:ptCount val="20"/>
                <c:pt idx="0">
                  <c:v>6.7500000000000004E-2</c:v>
                </c:pt>
                <c:pt idx="1">
                  <c:v>0.1822</c:v>
                </c:pt>
                <c:pt idx="2">
                  <c:v>0.29899999999999999</c:v>
                </c:pt>
                <c:pt idx="3">
                  <c:v>0.41439999999999999</c:v>
                </c:pt>
                <c:pt idx="4">
                  <c:v>0.61460000000000004</c:v>
                </c:pt>
                <c:pt idx="5">
                  <c:v>0.81479999999999997</c:v>
                </c:pt>
                <c:pt idx="6">
                  <c:v>0.9143</c:v>
                </c:pt>
                <c:pt idx="7">
                  <c:v>1.0078</c:v>
                </c:pt>
                <c:pt idx="8">
                  <c:v>1.0927</c:v>
                </c:pt>
                <c:pt idx="9">
                  <c:v>1.1534</c:v>
                </c:pt>
                <c:pt idx="10">
                  <c:v>1.214</c:v>
                </c:pt>
                <c:pt idx="11">
                  <c:v>1.2656000000000001</c:v>
                </c:pt>
                <c:pt idx="12">
                  <c:v>1.3217000000000001</c:v>
                </c:pt>
                <c:pt idx="13">
                  <c:v>1.3601000000000001</c:v>
                </c:pt>
                <c:pt idx="14">
                  <c:v>1.4016999999999999</c:v>
                </c:pt>
                <c:pt idx="15">
                  <c:v>1.4348000000000001</c:v>
                </c:pt>
                <c:pt idx="16">
                  <c:v>1.4625999999999999</c:v>
                </c:pt>
                <c:pt idx="17">
                  <c:v>1.4789000000000001</c:v>
                </c:pt>
                <c:pt idx="18">
                  <c:v>1.4782</c:v>
                </c:pt>
                <c:pt idx="19">
                  <c:v>1.4321999999999999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97-49C3-8190-2F1CDB2DA129}"/>
            </c:ext>
          </c:extLst>
        </c:ser>
        <c:ser>
          <c:idx val="2"/>
          <c:order val="2"/>
          <c:tx>
            <c:strRef>
              <c:f>'Airfoil 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3'!$F$72:$F$91</c:f>
              <c:numCache>
                <c:formatCode>0.0000</c:formatCode>
                <c:ptCount val="2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</c:numCache>
            </c:numRef>
          </c:xVal>
          <c:yVal>
            <c:numRef>
              <c:f>'Airfoil 3'!$G$72:$G$91</c:f>
              <c:numCache>
                <c:formatCode>0.0000</c:formatCode>
                <c:ptCount val="20"/>
                <c:pt idx="0">
                  <c:v>0.1837</c:v>
                </c:pt>
                <c:pt idx="1">
                  <c:v>0.30059999999999998</c:v>
                </c:pt>
                <c:pt idx="2">
                  <c:v>0.40899999999999997</c:v>
                </c:pt>
                <c:pt idx="3">
                  <c:v>0.51239999999999997</c:v>
                </c:pt>
                <c:pt idx="4">
                  <c:v>0.61629999999999996</c:v>
                </c:pt>
                <c:pt idx="5">
                  <c:v>0.72270000000000001</c:v>
                </c:pt>
                <c:pt idx="6">
                  <c:v>0.82899999999999996</c:v>
                </c:pt>
                <c:pt idx="7">
                  <c:v>0.93259999999999998</c:v>
                </c:pt>
                <c:pt idx="8">
                  <c:v>1.0321</c:v>
                </c:pt>
                <c:pt idx="9">
                  <c:v>1.1265000000000001</c:v>
                </c:pt>
                <c:pt idx="10">
                  <c:v>1.2099</c:v>
                </c:pt>
                <c:pt idx="11">
                  <c:v>1.2746999999999999</c:v>
                </c:pt>
                <c:pt idx="12">
                  <c:v>1.3363</c:v>
                </c:pt>
                <c:pt idx="13">
                  <c:v>1.3928</c:v>
                </c:pt>
                <c:pt idx="14">
                  <c:v>1.4457</c:v>
                </c:pt>
                <c:pt idx="15">
                  <c:v>1.4923</c:v>
                </c:pt>
                <c:pt idx="16">
                  <c:v>1.5395000000000001</c:v>
                </c:pt>
                <c:pt idx="17">
                  <c:v>1.5784</c:v>
                </c:pt>
                <c:pt idx="18">
                  <c:v>1.6116999999999999</c:v>
                </c:pt>
                <c:pt idx="19">
                  <c:v>1.6359999999999999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97-49C3-8190-2F1CDB2DA129}"/>
            </c:ext>
          </c:extLst>
        </c:ser>
        <c:ser>
          <c:idx val="3"/>
          <c:order val="3"/>
          <c:tx>
            <c:strRef>
              <c:f>'Airfoil 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3'!$F$97:$F$116</c:f>
              <c:numCache>
                <c:formatCode>0.0000</c:formatCode>
                <c:ptCount val="20"/>
                <c:pt idx="0">
                  <c:v>-1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</c:numCache>
            </c:numRef>
          </c:xVal>
          <c:yVal>
            <c:numRef>
              <c:f>'Airfoil 3'!$G$97:$G$116</c:f>
              <c:numCache>
                <c:formatCode>0.0000</c:formatCode>
                <c:ptCount val="20"/>
                <c:pt idx="0">
                  <c:v>7.0900000000000005E-2</c:v>
                </c:pt>
                <c:pt idx="1">
                  <c:v>0.184</c:v>
                </c:pt>
                <c:pt idx="2">
                  <c:v>0.29699999999999999</c:v>
                </c:pt>
                <c:pt idx="3">
                  <c:v>0.40410000000000001</c:v>
                </c:pt>
                <c:pt idx="4">
                  <c:v>0.51180000000000003</c:v>
                </c:pt>
                <c:pt idx="5">
                  <c:v>0.72819999999999996</c:v>
                </c:pt>
                <c:pt idx="6">
                  <c:v>0.83609999999999995</c:v>
                </c:pt>
                <c:pt idx="7">
                  <c:v>0.94110000000000005</c:v>
                </c:pt>
                <c:pt idx="8">
                  <c:v>1.0434000000000001</c:v>
                </c:pt>
                <c:pt idx="9">
                  <c:v>1.1407</c:v>
                </c:pt>
                <c:pt idx="10">
                  <c:v>1.2326999999999999</c:v>
                </c:pt>
                <c:pt idx="11">
                  <c:v>1.3072999999999999</c:v>
                </c:pt>
                <c:pt idx="12">
                  <c:v>1.3654999999999999</c:v>
                </c:pt>
                <c:pt idx="13">
                  <c:v>1.4269000000000001</c:v>
                </c:pt>
                <c:pt idx="14">
                  <c:v>1.4819</c:v>
                </c:pt>
                <c:pt idx="15">
                  <c:v>1.5405</c:v>
                </c:pt>
                <c:pt idx="16">
                  <c:v>1.5902000000000001</c:v>
                </c:pt>
                <c:pt idx="17">
                  <c:v>1.6326000000000001</c:v>
                </c:pt>
                <c:pt idx="18">
                  <c:v>1.6635</c:v>
                </c:pt>
                <c:pt idx="19">
                  <c:v>1.6873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E97-49C3-8190-2F1CDB2DA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4432192"/>
        <c:axId val="186515456"/>
      </c:scatterChart>
      <c:valAx>
        <c:axId val="244432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15456"/>
        <c:crosses val="autoZero"/>
        <c:crossBetween val="midCat"/>
      </c:valAx>
      <c:valAx>
        <c:axId val="186515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443219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3'!$G$22:$G$41</c:f>
              <c:numCache>
                <c:formatCode>0.0000</c:formatCode>
                <c:ptCount val="20"/>
                <c:pt idx="0">
                  <c:v>6.2700000000000006E-2</c:v>
                </c:pt>
                <c:pt idx="1">
                  <c:v>0.29399999999999998</c:v>
                </c:pt>
                <c:pt idx="2">
                  <c:v>0.40939999999999999</c:v>
                </c:pt>
                <c:pt idx="3">
                  <c:v>0.52249999999999996</c:v>
                </c:pt>
                <c:pt idx="4">
                  <c:v>0.63139999999999996</c:v>
                </c:pt>
                <c:pt idx="5">
                  <c:v>0.70479999999999998</c:v>
                </c:pt>
                <c:pt idx="6">
                  <c:v>0.7853</c:v>
                </c:pt>
                <c:pt idx="7">
                  <c:v>0.87039999999999995</c:v>
                </c:pt>
                <c:pt idx="8">
                  <c:v>0.93659999999999999</c:v>
                </c:pt>
                <c:pt idx="9">
                  <c:v>0.995</c:v>
                </c:pt>
                <c:pt idx="10">
                  <c:v>1.0313000000000001</c:v>
                </c:pt>
                <c:pt idx="11">
                  <c:v>1.0915999999999999</c:v>
                </c:pt>
                <c:pt idx="12">
                  <c:v>1.1424000000000001</c:v>
                </c:pt>
                <c:pt idx="13">
                  <c:v>1.1855</c:v>
                </c:pt>
                <c:pt idx="14">
                  <c:v>1.2245999999999999</c:v>
                </c:pt>
                <c:pt idx="15">
                  <c:v>1.2481</c:v>
                </c:pt>
                <c:pt idx="16">
                  <c:v>1.2547999999999999</c:v>
                </c:pt>
                <c:pt idx="17">
                  <c:v>1.2474000000000001</c:v>
                </c:pt>
                <c:pt idx="18">
                  <c:v>1</c:v>
                </c:pt>
                <c:pt idx="19">
                  <c:v>0.83</c:v>
                </c:pt>
              </c:numCache>
            </c:numRef>
          </c:xVal>
          <c:yVal>
            <c:numRef>
              <c:f>'Airfoil 3'!$I$22:$I$41</c:f>
              <c:numCache>
                <c:formatCode>0.0000</c:formatCode>
                <c:ptCount val="20"/>
                <c:pt idx="0">
                  <c:v>-0.04</c:v>
                </c:pt>
                <c:pt idx="1">
                  <c:v>-4.2500000000000003E-2</c:v>
                </c:pt>
                <c:pt idx="2">
                  <c:v>-4.3700000000000003E-2</c:v>
                </c:pt>
                <c:pt idx="3">
                  <c:v>-4.4400000000000002E-2</c:v>
                </c:pt>
                <c:pt idx="4">
                  <c:v>-4.4499999999999998E-2</c:v>
                </c:pt>
                <c:pt idx="5">
                  <c:v>-3.9300000000000002E-2</c:v>
                </c:pt>
                <c:pt idx="6">
                  <c:v>-3.5000000000000003E-2</c:v>
                </c:pt>
                <c:pt idx="7">
                  <c:v>-3.1300000000000001E-2</c:v>
                </c:pt>
                <c:pt idx="8">
                  <c:v>-2.4299999999999999E-2</c:v>
                </c:pt>
                <c:pt idx="9">
                  <c:v>-1.7000000000000001E-2</c:v>
                </c:pt>
                <c:pt idx="10">
                  <c:v>-7.4999999999999997E-3</c:v>
                </c:pt>
                <c:pt idx="11">
                  <c:v>-4.3E-3</c:v>
                </c:pt>
                <c:pt idx="12">
                  <c:v>-4.0000000000000002E-4</c:v>
                </c:pt>
                <c:pt idx="13">
                  <c:v>3.5999999999999999E-3</c:v>
                </c:pt>
                <c:pt idx="14">
                  <c:v>6.7000000000000002E-3</c:v>
                </c:pt>
                <c:pt idx="15">
                  <c:v>8.8999999999999999E-3</c:v>
                </c:pt>
                <c:pt idx="16">
                  <c:v>9.1999999999999998E-3</c:v>
                </c:pt>
                <c:pt idx="17">
                  <c:v>6.4999999999999997E-3</c:v>
                </c:pt>
                <c:pt idx="18">
                  <c:v>-0.05</c:v>
                </c:pt>
                <c:pt idx="19">
                  <c:v>-5.5E-2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C8-48C0-BBF7-A42F917DA16D}"/>
            </c:ext>
          </c:extLst>
        </c:ser>
        <c:ser>
          <c:idx val="1"/>
          <c:order val="1"/>
          <c:tx>
            <c:strRef>
              <c:f>'Airfoil 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3'!$G$47:$G$66</c:f>
              <c:numCache>
                <c:formatCode>0.0000</c:formatCode>
                <c:ptCount val="20"/>
                <c:pt idx="0">
                  <c:v>6.7500000000000004E-2</c:v>
                </c:pt>
                <c:pt idx="1">
                  <c:v>0.1822</c:v>
                </c:pt>
                <c:pt idx="2">
                  <c:v>0.29899999999999999</c:v>
                </c:pt>
                <c:pt idx="3">
                  <c:v>0.41439999999999999</c:v>
                </c:pt>
                <c:pt idx="4">
                  <c:v>0.61460000000000004</c:v>
                </c:pt>
                <c:pt idx="5">
                  <c:v>0.81479999999999997</c:v>
                </c:pt>
                <c:pt idx="6">
                  <c:v>0.9143</c:v>
                </c:pt>
                <c:pt idx="7">
                  <c:v>1.0078</c:v>
                </c:pt>
                <c:pt idx="8">
                  <c:v>1.0927</c:v>
                </c:pt>
                <c:pt idx="9">
                  <c:v>1.1534</c:v>
                </c:pt>
                <c:pt idx="10">
                  <c:v>1.214</c:v>
                </c:pt>
                <c:pt idx="11">
                  <c:v>1.2656000000000001</c:v>
                </c:pt>
                <c:pt idx="12">
                  <c:v>1.3217000000000001</c:v>
                </c:pt>
                <c:pt idx="13">
                  <c:v>1.3601000000000001</c:v>
                </c:pt>
                <c:pt idx="14">
                  <c:v>1.4016999999999999</c:v>
                </c:pt>
                <c:pt idx="15">
                  <c:v>1.4348000000000001</c:v>
                </c:pt>
                <c:pt idx="16">
                  <c:v>1.4625999999999999</c:v>
                </c:pt>
                <c:pt idx="17">
                  <c:v>1.4789000000000001</c:v>
                </c:pt>
                <c:pt idx="18">
                  <c:v>1.4782</c:v>
                </c:pt>
                <c:pt idx="19">
                  <c:v>1.4321999999999999</c:v>
                </c:pt>
              </c:numCache>
            </c:numRef>
          </c:xVal>
          <c:yVal>
            <c:numRef>
              <c:f>'Airfoil 3'!$I$47:$I$66</c:f>
              <c:numCache>
                <c:formatCode>0.0000</c:formatCode>
                <c:ptCount val="20"/>
                <c:pt idx="0">
                  <c:v>-4.07E-2</c:v>
                </c:pt>
                <c:pt idx="1">
                  <c:v>-4.2099999999999999E-2</c:v>
                </c:pt>
                <c:pt idx="2">
                  <c:v>-4.36E-2</c:v>
                </c:pt>
                <c:pt idx="3">
                  <c:v>-4.48E-2</c:v>
                </c:pt>
                <c:pt idx="4">
                  <c:v>-4.2599999999999999E-2</c:v>
                </c:pt>
                <c:pt idx="5">
                  <c:v>-4.0300000000000002E-2</c:v>
                </c:pt>
                <c:pt idx="6">
                  <c:v>-3.9100000000000003E-2</c:v>
                </c:pt>
                <c:pt idx="7">
                  <c:v>-3.6799999999999999E-2</c:v>
                </c:pt>
                <c:pt idx="8">
                  <c:v>-3.32E-2</c:v>
                </c:pt>
                <c:pt idx="9">
                  <c:v>-2.5399999999999999E-2</c:v>
                </c:pt>
                <c:pt idx="10">
                  <c:v>-1.8800000000000001E-2</c:v>
                </c:pt>
                <c:pt idx="11">
                  <c:v>-1.17E-2</c:v>
                </c:pt>
                <c:pt idx="12">
                  <c:v>-7.7999999999999996E-3</c:v>
                </c:pt>
                <c:pt idx="13">
                  <c:v>-2.8E-3</c:v>
                </c:pt>
                <c:pt idx="14">
                  <c:v>6.9999999999999999E-4</c:v>
                </c:pt>
                <c:pt idx="15">
                  <c:v>3.3E-3</c:v>
                </c:pt>
                <c:pt idx="16">
                  <c:v>4.7000000000000002E-3</c:v>
                </c:pt>
                <c:pt idx="17">
                  <c:v>4.7000000000000002E-3</c:v>
                </c:pt>
                <c:pt idx="18">
                  <c:v>2.3999999999999998E-3</c:v>
                </c:pt>
                <c:pt idx="19">
                  <c:v>-4.5999999999999999E-3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4C8-48C0-BBF7-A42F917DA16D}"/>
            </c:ext>
          </c:extLst>
        </c:ser>
        <c:ser>
          <c:idx val="2"/>
          <c:order val="2"/>
          <c:tx>
            <c:strRef>
              <c:f>'Airfoil 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3'!$G$72:$G$91</c:f>
              <c:numCache>
                <c:formatCode>0.0000</c:formatCode>
                <c:ptCount val="20"/>
                <c:pt idx="0">
                  <c:v>0.1837</c:v>
                </c:pt>
                <c:pt idx="1">
                  <c:v>0.30059999999999998</c:v>
                </c:pt>
                <c:pt idx="2">
                  <c:v>0.40899999999999997</c:v>
                </c:pt>
                <c:pt idx="3">
                  <c:v>0.51239999999999997</c:v>
                </c:pt>
                <c:pt idx="4">
                  <c:v>0.61629999999999996</c:v>
                </c:pt>
                <c:pt idx="5">
                  <c:v>0.72270000000000001</c:v>
                </c:pt>
                <c:pt idx="6">
                  <c:v>0.82899999999999996</c:v>
                </c:pt>
                <c:pt idx="7">
                  <c:v>0.93259999999999998</c:v>
                </c:pt>
                <c:pt idx="8">
                  <c:v>1.0321</c:v>
                </c:pt>
                <c:pt idx="9">
                  <c:v>1.1265000000000001</c:v>
                </c:pt>
                <c:pt idx="10">
                  <c:v>1.2099</c:v>
                </c:pt>
                <c:pt idx="11">
                  <c:v>1.2746999999999999</c:v>
                </c:pt>
                <c:pt idx="12">
                  <c:v>1.3363</c:v>
                </c:pt>
                <c:pt idx="13">
                  <c:v>1.3928</c:v>
                </c:pt>
                <c:pt idx="14">
                  <c:v>1.4457</c:v>
                </c:pt>
                <c:pt idx="15">
                  <c:v>1.4923</c:v>
                </c:pt>
                <c:pt idx="16">
                  <c:v>1.5395000000000001</c:v>
                </c:pt>
                <c:pt idx="17">
                  <c:v>1.5784</c:v>
                </c:pt>
                <c:pt idx="18">
                  <c:v>1.6116999999999999</c:v>
                </c:pt>
                <c:pt idx="19">
                  <c:v>1.6359999999999999</c:v>
                </c:pt>
              </c:numCache>
            </c:numRef>
          </c:xVal>
          <c:yVal>
            <c:numRef>
              <c:f>'Airfoil 3'!$I$72:$I$91</c:f>
              <c:numCache>
                <c:formatCode>0.0000</c:formatCode>
                <c:ptCount val="20"/>
                <c:pt idx="0">
                  <c:v>-4.24E-2</c:v>
                </c:pt>
                <c:pt idx="1">
                  <c:v>-4.3999999999999997E-2</c:v>
                </c:pt>
                <c:pt idx="2">
                  <c:v>-4.4200000000000003E-2</c:v>
                </c:pt>
                <c:pt idx="3">
                  <c:v>-4.36E-2</c:v>
                </c:pt>
                <c:pt idx="4">
                  <c:v>-4.3099999999999999E-2</c:v>
                </c:pt>
                <c:pt idx="5">
                  <c:v>-4.2900000000000001E-2</c:v>
                </c:pt>
                <c:pt idx="6">
                  <c:v>-4.2799999999999998E-2</c:v>
                </c:pt>
                <c:pt idx="7">
                  <c:v>-4.2200000000000001E-2</c:v>
                </c:pt>
                <c:pt idx="8">
                  <c:v>-4.1000000000000002E-2</c:v>
                </c:pt>
                <c:pt idx="9">
                  <c:v>-3.9E-2</c:v>
                </c:pt>
                <c:pt idx="10">
                  <c:v>-3.5099999999999999E-2</c:v>
                </c:pt>
                <c:pt idx="11">
                  <c:v>-2.7900000000000001E-2</c:v>
                </c:pt>
                <c:pt idx="12">
                  <c:v>-2.1399999999999999E-2</c:v>
                </c:pt>
                <c:pt idx="13">
                  <c:v>-1.52E-2</c:v>
                </c:pt>
                <c:pt idx="14">
                  <c:v>-0.01</c:v>
                </c:pt>
                <c:pt idx="15">
                  <c:v>-5.3E-3</c:v>
                </c:pt>
                <c:pt idx="16">
                  <c:v>-1.8E-3</c:v>
                </c:pt>
                <c:pt idx="17">
                  <c:v>1.1999999999999999E-3</c:v>
                </c:pt>
                <c:pt idx="18">
                  <c:v>3.2000000000000002E-3</c:v>
                </c:pt>
                <c:pt idx="19">
                  <c:v>4.1000000000000003E-3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4C8-48C0-BBF7-A42F917DA16D}"/>
            </c:ext>
          </c:extLst>
        </c:ser>
        <c:ser>
          <c:idx val="3"/>
          <c:order val="3"/>
          <c:tx>
            <c:strRef>
              <c:f>'Airfoil 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3'!$G$97:$G$116</c:f>
              <c:numCache>
                <c:formatCode>0.0000</c:formatCode>
                <c:ptCount val="20"/>
                <c:pt idx="0">
                  <c:v>7.0900000000000005E-2</c:v>
                </c:pt>
                <c:pt idx="1">
                  <c:v>0.184</c:v>
                </c:pt>
                <c:pt idx="2">
                  <c:v>0.29699999999999999</c:v>
                </c:pt>
                <c:pt idx="3">
                  <c:v>0.40410000000000001</c:v>
                </c:pt>
                <c:pt idx="4">
                  <c:v>0.51180000000000003</c:v>
                </c:pt>
                <c:pt idx="5">
                  <c:v>0.72819999999999996</c:v>
                </c:pt>
                <c:pt idx="6">
                  <c:v>0.83609999999999995</c:v>
                </c:pt>
                <c:pt idx="7">
                  <c:v>0.94110000000000005</c:v>
                </c:pt>
                <c:pt idx="8">
                  <c:v>1.0434000000000001</c:v>
                </c:pt>
                <c:pt idx="9">
                  <c:v>1.1407</c:v>
                </c:pt>
                <c:pt idx="10">
                  <c:v>1.2326999999999999</c:v>
                </c:pt>
                <c:pt idx="11">
                  <c:v>1.3072999999999999</c:v>
                </c:pt>
                <c:pt idx="12">
                  <c:v>1.3654999999999999</c:v>
                </c:pt>
                <c:pt idx="13">
                  <c:v>1.4269000000000001</c:v>
                </c:pt>
                <c:pt idx="14">
                  <c:v>1.4819</c:v>
                </c:pt>
                <c:pt idx="15">
                  <c:v>1.5405</c:v>
                </c:pt>
                <c:pt idx="16">
                  <c:v>1.5902000000000001</c:v>
                </c:pt>
                <c:pt idx="17">
                  <c:v>1.6326000000000001</c:v>
                </c:pt>
                <c:pt idx="18">
                  <c:v>1.6635</c:v>
                </c:pt>
                <c:pt idx="19">
                  <c:v>1.6873</c:v>
                </c:pt>
              </c:numCache>
            </c:numRef>
          </c:xVal>
          <c:yVal>
            <c:numRef>
              <c:f>'Airfoil 3'!$I$97:$I$116</c:f>
              <c:numCache>
                <c:formatCode>0.0000</c:formatCode>
                <c:ptCount val="20"/>
                <c:pt idx="0">
                  <c:v>-4.1000000000000002E-2</c:v>
                </c:pt>
                <c:pt idx="1">
                  <c:v>-4.24E-2</c:v>
                </c:pt>
                <c:pt idx="2">
                  <c:v>-4.3499999999999997E-2</c:v>
                </c:pt>
                <c:pt idx="3">
                  <c:v>-4.3499999999999997E-2</c:v>
                </c:pt>
                <c:pt idx="4">
                  <c:v>-4.36E-2</c:v>
                </c:pt>
                <c:pt idx="5">
                  <c:v>-4.3900000000000002E-2</c:v>
                </c:pt>
                <c:pt idx="6">
                  <c:v>-4.3999999999999997E-2</c:v>
                </c:pt>
                <c:pt idx="7">
                  <c:v>-4.3700000000000003E-2</c:v>
                </c:pt>
                <c:pt idx="8">
                  <c:v>-4.2900000000000001E-2</c:v>
                </c:pt>
                <c:pt idx="9">
                  <c:v>-4.1399999999999999E-2</c:v>
                </c:pt>
                <c:pt idx="10">
                  <c:v>-3.9E-2</c:v>
                </c:pt>
                <c:pt idx="11">
                  <c:v>-3.3399999999999999E-2</c:v>
                </c:pt>
                <c:pt idx="12">
                  <c:v>-2.5600000000000001E-2</c:v>
                </c:pt>
                <c:pt idx="13">
                  <c:v>-1.9599999999999999E-2</c:v>
                </c:pt>
                <c:pt idx="14">
                  <c:v>-1.35E-2</c:v>
                </c:pt>
                <c:pt idx="15">
                  <c:v>-9.4999999999999998E-3</c:v>
                </c:pt>
                <c:pt idx="16">
                  <c:v>-5.3E-3</c:v>
                </c:pt>
                <c:pt idx="17">
                  <c:v>-1.6000000000000001E-3</c:v>
                </c:pt>
                <c:pt idx="18">
                  <c:v>1.6000000000000001E-3</c:v>
                </c:pt>
                <c:pt idx="19">
                  <c:v>3.5000000000000001E-3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4C8-48C0-BBF7-A42F917DA1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517760"/>
        <c:axId val="186518336"/>
      </c:scatterChart>
      <c:valAx>
        <c:axId val="186517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18336"/>
        <c:crosses val="autoZero"/>
        <c:crossBetween val="midCat"/>
      </c:valAx>
      <c:valAx>
        <c:axId val="1865183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1776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3'!$G$22:$G$41</c:f>
              <c:numCache>
                <c:formatCode>0.0000</c:formatCode>
                <c:ptCount val="20"/>
                <c:pt idx="0">
                  <c:v>6.2700000000000006E-2</c:v>
                </c:pt>
                <c:pt idx="1">
                  <c:v>0.29399999999999998</c:v>
                </c:pt>
                <c:pt idx="2">
                  <c:v>0.40939999999999999</c:v>
                </c:pt>
                <c:pt idx="3">
                  <c:v>0.52249999999999996</c:v>
                </c:pt>
                <c:pt idx="4">
                  <c:v>0.63139999999999996</c:v>
                </c:pt>
                <c:pt idx="5">
                  <c:v>0.70479999999999998</c:v>
                </c:pt>
                <c:pt idx="6">
                  <c:v>0.7853</c:v>
                </c:pt>
                <c:pt idx="7">
                  <c:v>0.87039999999999995</c:v>
                </c:pt>
                <c:pt idx="8">
                  <c:v>0.93659999999999999</c:v>
                </c:pt>
                <c:pt idx="9">
                  <c:v>0.995</c:v>
                </c:pt>
                <c:pt idx="10">
                  <c:v>1.0313000000000001</c:v>
                </c:pt>
                <c:pt idx="11">
                  <c:v>1.0915999999999999</c:v>
                </c:pt>
                <c:pt idx="12">
                  <c:v>1.1424000000000001</c:v>
                </c:pt>
                <c:pt idx="13">
                  <c:v>1.1855</c:v>
                </c:pt>
                <c:pt idx="14">
                  <c:v>1.2245999999999999</c:v>
                </c:pt>
                <c:pt idx="15">
                  <c:v>1.2481</c:v>
                </c:pt>
                <c:pt idx="16">
                  <c:v>1.2547999999999999</c:v>
                </c:pt>
                <c:pt idx="17">
                  <c:v>1.2474000000000001</c:v>
                </c:pt>
                <c:pt idx="18">
                  <c:v>1</c:v>
                </c:pt>
                <c:pt idx="19">
                  <c:v>0.83</c:v>
                </c:pt>
              </c:numCache>
            </c:numRef>
          </c:xVal>
          <c:yVal>
            <c:numRef>
              <c:f>'Airfoil 3'!$M$22:$M$41</c:f>
              <c:numCache>
                <c:formatCode>0.00</c:formatCode>
                <c:ptCount val="20"/>
                <c:pt idx="0">
                  <c:v>15.255474452554747</c:v>
                </c:pt>
                <c:pt idx="1">
                  <c:v>58.21782178217822</c:v>
                </c:pt>
                <c:pt idx="2">
                  <c:v>75.955473098330245</c:v>
                </c:pt>
                <c:pt idx="3">
                  <c:v>90.869565217391298</c:v>
                </c:pt>
                <c:pt idx="4">
                  <c:v>99.276729559748418</c:v>
                </c:pt>
                <c:pt idx="5">
                  <c:v>74.033613445378151</c:v>
                </c:pt>
                <c:pt idx="6">
                  <c:v>67.119658119658112</c:v>
                </c:pt>
                <c:pt idx="7">
                  <c:v>65.989385898407875</c:v>
                </c:pt>
                <c:pt idx="8">
                  <c:v>62.732752846617544</c:v>
                </c:pt>
                <c:pt idx="9">
                  <c:v>58.77141169521559</c:v>
                </c:pt>
                <c:pt idx="10">
                  <c:v>51.35956175298805</c:v>
                </c:pt>
                <c:pt idx="11">
                  <c:v>45.865546218487388</c:v>
                </c:pt>
                <c:pt idx="12">
                  <c:v>40.683760683760688</c:v>
                </c:pt>
                <c:pt idx="13">
                  <c:v>35.293242036320329</c:v>
                </c:pt>
                <c:pt idx="14">
                  <c:v>30.730238393977416</c:v>
                </c:pt>
                <c:pt idx="15">
                  <c:v>26.138219895287957</c:v>
                </c:pt>
                <c:pt idx="16">
                  <c:v>21.586100120419747</c:v>
                </c:pt>
                <c:pt idx="17">
                  <c:v>17.477931904161412</c:v>
                </c:pt>
                <c:pt idx="18">
                  <c:v>10</c:v>
                </c:pt>
                <c:pt idx="19">
                  <c:v>4.3684210526315788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5D-42A1-A641-27E1D9E41AFE}"/>
            </c:ext>
          </c:extLst>
        </c:ser>
        <c:ser>
          <c:idx val="1"/>
          <c:order val="1"/>
          <c:tx>
            <c:strRef>
              <c:f>'Airfoil 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3'!$G$47:$G$66</c:f>
              <c:numCache>
                <c:formatCode>0.0000</c:formatCode>
                <c:ptCount val="20"/>
                <c:pt idx="0">
                  <c:v>6.7500000000000004E-2</c:v>
                </c:pt>
                <c:pt idx="1">
                  <c:v>0.1822</c:v>
                </c:pt>
                <c:pt idx="2">
                  <c:v>0.29899999999999999</c:v>
                </c:pt>
                <c:pt idx="3">
                  <c:v>0.41439999999999999</c:v>
                </c:pt>
                <c:pt idx="4">
                  <c:v>0.61460000000000004</c:v>
                </c:pt>
                <c:pt idx="5">
                  <c:v>0.81479999999999997</c:v>
                </c:pt>
                <c:pt idx="6">
                  <c:v>0.9143</c:v>
                </c:pt>
                <c:pt idx="7">
                  <c:v>1.0078</c:v>
                </c:pt>
                <c:pt idx="8">
                  <c:v>1.0927</c:v>
                </c:pt>
                <c:pt idx="9">
                  <c:v>1.1534</c:v>
                </c:pt>
                <c:pt idx="10">
                  <c:v>1.214</c:v>
                </c:pt>
                <c:pt idx="11">
                  <c:v>1.2656000000000001</c:v>
                </c:pt>
                <c:pt idx="12">
                  <c:v>1.3217000000000001</c:v>
                </c:pt>
                <c:pt idx="13">
                  <c:v>1.3601000000000001</c:v>
                </c:pt>
                <c:pt idx="14">
                  <c:v>1.4016999999999999</c:v>
                </c:pt>
                <c:pt idx="15">
                  <c:v>1.4348000000000001</c:v>
                </c:pt>
                <c:pt idx="16">
                  <c:v>1.4625999999999999</c:v>
                </c:pt>
                <c:pt idx="17">
                  <c:v>1.4789000000000001</c:v>
                </c:pt>
                <c:pt idx="18">
                  <c:v>1.4782</c:v>
                </c:pt>
                <c:pt idx="19">
                  <c:v>1.4321999999999999</c:v>
                </c:pt>
              </c:numCache>
            </c:numRef>
          </c:xVal>
          <c:yVal>
            <c:numRef>
              <c:f>'Airfoil 3'!$M$47:$M$66</c:f>
              <c:numCache>
                <c:formatCode>0.00</c:formatCode>
                <c:ptCount val="20"/>
                <c:pt idx="0">
                  <c:v>17.670157068062828</c:v>
                </c:pt>
                <c:pt idx="1">
                  <c:v>49.243243243243242</c:v>
                </c:pt>
                <c:pt idx="2">
                  <c:v>76.275510204081627</c:v>
                </c:pt>
                <c:pt idx="3">
                  <c:v>97.966903073286048</c:v>
                </c:pt>
                <c:pt idx="4">
                  <c:v>85.124653739612199</c:v>
                </c:pt>
                <c:pt idx="5">
                  <c:v>85.678233438485805</c:v>
                </c:pt>
                <c:pt idx="6">
                  <c:v>87.829010566762719</c:v>
                </c:pt>
                <c:pt idx="7">
                  <c:v>87.78745644599303</c:v>
                </c:pt>
                <c:pt idx="8">
                  <c:v>86.17507886435331</c:v>
                </c:pt>
                <c:pt idx="9">
                  <c:v>80.997191011235955</c:v>
                </c:pt>
                <c:pt idx="10">
                  <c:v>75.403726708074529</c:v>
                </c:pt>
                <c:pt idx="11">
                  <c:v>68.820010875475802</c:v>
                </c:pt>
                <c:pt idx="12">
                  <c:v>60.684113865932048</c:v>
                </c:pt>
                <c:pt idx="13">
                  <c:v>51.421550094517961</c:v>
                </c:pt>
                <c:pt idx="14">
                  <c:v>44.768444586394125</c:v>
                </c:pt>
                <c:pt idx="15">
                  <c:v>38.404710920770881</c:v>
                </c:pt>
                <c:pt idx="16">
                  <c:v>32.808434275459845</c:v>
                </c:pt>
                <c:pt idx="17">
                  <c:v>27.499070286351806</c:v>
                </c:pt>
                <c:pt idx="18">
                  <c:v>22.363086232980329</c:v>
                </c:pt>
                <c:pt idx="19">
                  <c:v>16.541926541926539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55D-42A1-A641-27E1D9E41AFE}"/>
            </c:ext>
          </c:extLst>
        </c:ser>
        <c:ser>
          <c:idx val="2"/>
          <c:order val="2"/>
          <c:tx>
            <c:strRef>
              <c:f>'Airfoil 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3'!$G$72:$G$91</c:f>
              <c:numCache>
                <c:formatCode>0.0000</c:formatCode>
                <c:ptCount val="20"/>
                <c:pt idx="0">
                  <c:v>0.1837</c:v>
                </c:pt>
                <c:pt idx="1">
                  <c:v>0.30059999999999998</c:v>
                </c:pt>
                <c:pt idx="2">
                  <c:v>0.40899999999999997</c:v>
                </c:pt>
                <c:pt idx="3">
                  <c:v>0.51239999999999997</c:v>
                </c:pt>
                <c:pt idx="4">
                  <c:v>0.61629999999999996</c:v>
                </c:pt>
                <c:pt idx="5">
                  <c:v>0.72270000000000001</c:v>
                </c:pt>
                <c:pt idx="6">
                  <c:v>0.82899999999999996</c:v>
                </c:pt>
                <c:pt idx="7">
                  <c:v>0.93259999999999998</c:v>
                </c:pt>
                <c:pt idx="8">
                  <c:v>1.0321</c:v>
                </c:pt>
                <c:pt idx="9">
                  <c:v>1.1265000000000001</c:v>
                </c:pt>
                <c:pt idx="10">
                  <c:v>1.2099</c:v>
                </c:pt>
                <c:pt idx="11">
                  <c:v>1.2746999999999999</c:v>
                </c:pt>
                <c:pt idx="12">
                  <c:v>1.3363</c:v>
                </c:pt>
                <c:pt idx="13">
                  <c:v>1.3928</c:v>
                </c:pt>
                <c:pt idx="14">
                  <c:v>1.4457</c:v>
                </c:pt>
                <c:pt idx="15">
                  <c:v>1.4923</c:v>
                </c:pt>
                <c:pt idx="16">
                  <c:v>1.5395000000000001</c:v>
                </c:pt>
                <c:pt idx="17">
                  <c:v>1.5784</c:v>
                </c:pt>
                <c:pt idx="18">
                  <c:v>1.6116999999999999</c:v>
                </c:pt>
                <c:pt idx="19">
                  <c:v>1.6359999999999999</c:v>
                </c:pt>
              </c:numCache>
            </c:numRef>
          </c:xVal>
          <c:yVal>
            <c:numRef>
              <c:f>'Airfoil 3'!$M$72:$M$91</c:f>
              <c:numCache>
                <c:formatCode>0.00</c:formatCode>
                <c:ptCount val="20"/>
                <c:pt idx="0">
                  <c:v>52.939481268011527</c:v>
                </c:pt>
                <c:pt idx="1">
                  <c:v>83.732590529247901</c:v>
                </c:pt>
                <c:pt idx="2">
                  <c:v>90.888888888888886</c:v>
                </c:pt>
                <c:pt idx="3">
                  <c:v>87.890222984562598</c:v>
                </c:pt>
                <c:pt idx="4">
                  <c:v>88.548850574712631</c:v>
                </c:pt>
                <c:pt idx="5">
                  <c:v>93.131443298969074</c:v>
                </c:pt>
                <c:pt idx="6">
                  <c:v>98.222748815165872</c:v>
                </c:pt>
                <c:pt idx="7">
                  <c:v>101.47986942328617</c:v>
                </c:pt>
                <c:pt idx="8">
                  <c:v>102.69651741293532</c:v>
                </c:pt>
                <c:pt idx="9">
                  <c:v>102.40909090909092</c:v>
                </c:pt>
                <c:pt idx="10">
                  <c:v>99.334975369458121</c:v>
                </c:pt>
                <c:pt idx="11">
                  <c:v>95.055928411633104</c:v>
                </c:pt>
                <c:pt idx="12">
                  <c:v>88.438120450033097</c:v>
                </c:pt>
                <c:pt idx="13">
                  <c:v>80.788863109048734</c:v>
                </c:pt>
                <c:pt idx="14">
                  <c:v>71.675756073376306</c:v>
                </c:pt>
                <c:pt idx="15">
                  <c:v>62.256987901543589</c:v>
                </c:pt>
                <c:pt idx="16">
                  <c:v>54.845030281439257</c:v>
                </c:pt>
                <c:pt idx="17">
                  <c:v>47.542168674698793</c:v>
                </c:pt>
                <c:pt idx="18">
                  <c:v>40.968479918657856</c:v>
                </c:pt>
                <c:pt idx="19">
                  <c:v>34.838160136286199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55D-42A1-A641-27E1D9E41AFE}"/>
            </c:ext>
          </c:extLst>
        </c:ser>
        <c:ser>
          <c:idx val="3"/>
          <c:order val="3"/>
          <c:tx>
            <c:strRef>
              <c:f>'Airfoil 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3'!$G$97:$G$116</c:f>
              <c:numCache>
                <c:formatCode>0.0000</c:formatCode>
                <c:ptCount val="20"/>
                <c:pt idx="0">
                  <c:v>7.0900000000000005E-2</c:v>
                </c:pt>
                <c:pt idx="1">
                  <c:v>0.184</c:v>
                </c:pt>
                <c:pt idx="2">
                  <c:v>0.29699999999999999</c:v>
                </c:pt>
                <c:pt idx="3">
                  <c:v>0.40410000000000001</c:v>
                </c:pt>
                <c:pt idx="4">
                  <c:v>0.51180000000000003</c:v>
                </c:pt>
                <c:pt idx="5">
                  <c:v>0.72819999999999996</c:v>
                </c:pt>
                <c:pt idx="6">
                  <c:v>0.83609999999999995</c:v>
                </c:pt>
                <c:pt idx="7">
                  <c:v>0.94110000000000005</c:v>
                </c:pt>
                <c:pt idx="8">
                  <c:v>1.0434000000000001</c:v>
                </c:pt>
                <c:pt idx="9">
                  <c:v>1.1407</c:v>
                </c:pt>
                <c:pt idx="10">
                  <c:v>1.2326999999999999</c:v>
                </c:pt>
                <c:pt idx="11">
                  <c:v>1.3072999999999999</c:v>
                </c:pt>
                <c:pt idx="12">
                  <c:v>1.3654999999999999</c:v>
                </c:pt>
                <c:pt idx="13">
                  <c:v>1.4269000000000001</c:v>
                </c:pt>
                <c:pt idx="14">
                  <c:v>1.4819</c:v>
                </c:pt>
                <c:pt idx="15">
                  <c:v>1.5405</c:v>
                </c:pt>
                <c:pt idx="16">
                  <c:v>1.5902000000000001</c:v>
                </c:pt>
                <c:pt idx="17">
                  <c:v>1.6326000000000001</c:v>
                </c:pt>
                <c:pt idx="18">
                  <c:v>1.6635</c:v>
                </c:pt>
                <c:pt idx="19">
                  <c:v>1.6873</c:v>
                </c:pt>
              </c:numCache>
            </c:numRef>
          </c:xVal>
          <c:yVal>
            <c:numRef>
              <c:f>'Airfoil 3'!$M$97:$M$116</c:f>
              <c:numCache>
                <c:formatCode>0.00</c:formatCode>
                <c:ptCount val="20"/>
                <c:pt idx="0">
                  <c:v>15.720620842572062</c:v>
                </c:pt>
                <c:pt idx="1">
                  <c:v>52.421652421652418</c:v>
                </c:pt>
                <c:pt idx="2">
                  <c:v>76.943005181347147</c:v>
                </c:pt>
                <c:pt idx="3">
                  <c:v>82.977412731006154</c:v>
                </c:pt>
                <c:pt idx="4">
                  <c:v>87.938144329896915</c:v>
                </c:pt>
                <c:pt idx="5">
                  <c:v>99.753424657534239</c:v>
                </c:pt>
                <c:pt idx="6">
                  <c:v>105.56818181818181</c:v>
                </c:pt>
                <c:pt idx="7">
                  <c:v>109.30313588850176</c:v>
                </c:pt>
                <c:pt idx="8">
                  <c:v>111.47435897435898</c:v>
                </c:pt>
                <c:pt idx="9">
                  <c:v>111.396484375</c:v>
                </c:pt>
                <c:pt idx="10">
                  <c:v>110.25939177101966</c:v>
                </c:pt>
                <c:pt idx="11">
                  <c:v>106.54441727791361</c:v>
                </c:pt>
                <c:pt idx="12">
                  <c:v>98.592057761732846</c:v>
                </c:pt>
                <c:pt idx="13">
                  <c:v>91.234015345268546</c:v>
                </c:pt>
                <c:pt idx="14">
                  <c:v>83.206064008983716</c:v>
                </c:pt>
                <c:pt idx="15">
                  <c:v>74.927042801556425</c:v>
                </c:pt>
                <c:pt idx="16">
                  <c:v>65.901367592208871</c:v>
                </c:pt>
                <c:pt idx="17">
                  <c:v>57.183887915936957</c:v>
                </c:pt>
                <c:pt idx="18">
                  <c:v>48.38568935427574</c:v>
                </c:pt>
                <c:pt idx="19">
                  <c:v>40.677434908389586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55D-42A1-A641-27E1D9E41A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520640"/>
        <c:axId val="186521216"/>
      </c:scatterChart>
      <c:valAx>
        <c:axId val="186520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21216"/>
        <c:crosses val="autoZero"/>
        <c:crossBetween val="midCat"/>
      </c:valAx>
      <c:valAx>
        <c:axId val="1865212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2064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4'!$G$22:$G$41</c:f>
              <c:numCache>
                <c:formatCode>0.0000</c:formatCode>
                <c:ptCount val="20"/>
                <c:pt idx="0">
                  <c:v>0.22819999999999999</c:v>
                </c:pt>
                <c:pt idx="1">
                  <c:v>0.35370000000000001</c:v>
                </c:pt>
                <c:pt idx="2">
                  <c:v>0.47670000000000001</c:v>
                </c:pt>
                <c:pt idx="3">
                  <c:v>0.6</c:v>
                </c:pt>
                <c:pt idx="4">
                  <c:v>0.72060000000000002</c:v>
                </c:pt>
                <c:pt idx="5">
                  <c:v>0.84179999999999999</c:v>
                </c:pt>
                <c:pt idx="6">
                  <c:v>0.9587</c:v>
                </c:pt>
                <c:pt idx="7">
                  <c:v>1.0674999999999999</c:v>
                </c:pt>
                <c:pt idx="8">
                  <c:v>1.1161000000000001</c:v>
                </c:pt>
                <c:pt idx="9">
                  <c:v>1.1669</c:v>
                </c:pt>
                <c:pt idx="10">
                  <c:v>1.2329000000000001</c:v>
                </c:pt>
                <c:pt idx="11">
                  <c:v>1.3013999999999999</c:v>
                </c:pt>
                <c:pt idx="12">
                  <c:v>1.431</c:v>
                </c:pt>
                <c:pt idx="13">
                  <c:v>1.6171</c:v>
                </c:pt>
                <c:pt idx="14">
                  <c:v>1.6724000000000001</c:v>
                </c:pt>
                <c:pt idx="15">
                  <c:v>1.7209000000000001</c:v>
                </c:pt>
                <c:pt idx="16">
                  <c:v>1.7608999999999999</c:v>
                </c:pt>
                <c:pt idx="17">
                  <c:v>1.7847</c:v>
                </c:pt>
                <c:pt idx="18">
                  <c:v>1.7986</c:v>
                </c:pt>
                <c:pt idx="19">
                  <c:v>1.8015000000000001</c:v>
                </c:pt>
              </c:numCache>
            </c:numRef>
          </c:xVal>
          <c:yVal>
            <c:numRef>
              <c:f>'Airfoil 4'!$J$22:$J$41</c:f>
              <c:numCache>
                <c:formatCode>0.0000</c:formatCode>
                <c:ptCount val="20"/>
                <c:pt idx="0">
                  <c:v>8.5400000000000007E-3</c:v>
                </c:pt>
                <c:pt idx="1">
                  <c:v>7.8700000000000003E-3</c:v>
                </c:pt>
                <c:pt idx="2">
                  <c:v>7.5100000000000002E-3</c:v>
                </c:pt>
                <c:pt idx="3">
                  <c:v>7.3000000000000001E-3</c:v>
                </c:pt>
                <c:pt idx="4">
                  <c:v>7.26E-3</c:v>
                </c:pt>
                <c:pt idx="5">
                  <c:v>7.1000000000000004E-3</c:v>
                </c:pt>
                <c:pt idx="6">
                  <c:v>6.96E-3</c:v>
                </c:pt>
                <c:pt idx="7">
                  <c:v>7.2199999999999999E-3</c:v>
                </c:pt>
                <c:pt idx="8">
                  <c:v>9.5399999999999999E-3</c:v>
                </c:pt>
                <c:pt idx="9">
                  <c:v>1.23E-2</c:v>
                </c:pt>
                <c:pt idx="10">
                  <c:v>1.4630000000000001E-2</c:v>
                </c:pt>
                <c:pt idx="11">
                  <c:v>1.694E-2</c:v>
                </c:pt>
                <c:pt idx="12">
                  <c:v>2.2370000000000001E-2</c:v>
                </c:pt>
                <c:pt idx="13">
                  <c:v>3.2219999999999999E-2</c:v>
                </c:pt>
                <c:pt idx="14">
                  <c:v>3.6299999999999999E-2</c:v>
                </c:pt>
                <c:pt idx="15">
                  <c:v>4.1140000000000003E-2</c:v>
                </c:pt>
                <c:pt idx="16">
                  <c:v>4.6969999999999998E-2</c:v>
                </c:pt>
                <c:pt idx="17">
                  <c:v>5.4080000000000003E-2</c:v>
                </c:pt>
                <c:pt idx="18">
                  <c:v>6.343E-2</c:v>
                </c:pt>
                <c:pt idx="19">
                  <c:v>7.4679999999999996E-2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17-452A-BB8C-92DF86236DFF}"/>
            </c:ext>
          </c:extLst>
        </c:ser>
        <c:ser>
          <c:idx val="1"/>
          <c:order val="1"/>
          <c:tx>
            <c:strRef>
              <c:f>'Airfoil 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4'!$G$47:$G$66</c:f>
              <c:numCache>
                <c:formatCode>0.0000</c:formatCode>
                <c:ptCount val="20"/>
                <c:pt idx="0">
                  <c:v>0.23910000000000001</c:v>
                </c:pt>
                <c:pt idx="1">
                  <c:v>0.36649999999999999</c:v>
                </c:pt>
                <c:pt idx="2">
                  <c:v>0.49149999999999999</c:v>
                </c:pt>
                <c:pt idx="3">
                  <c:v>0.61509999999999998</c:v>
                </c:pt>
                <c:pt idx="4">
                  <c:v>0.73740000000000006</c:v>
                </c:pt>
                <c:pt idx="5">
                  <c:v>0.85399999999999998</c:v>
                </c:pt>
                <c:pt idx="6">
                  <c:v>0.94799999999999995</c:v>
                </c:pt>
                <c:pt idx="7">
                  <c:v>1.03</c:v>
                </c:pt>
                <c:pt idx="8">
                  <c:v>1.111</c:v>
                </c:pt>
                <c:pt idx="9">
                  <c:v>1.2687999999999999</c:v>
                </c:pt>
                <c:pt idx="10">
                  <c:v>1.3428</c:v>
                </c:pt>
                <c:pt idx="11">
                  <c:v>1.4903999999999999</c:v>
                </c:pt>
                <c:pt idx="12">
                  <c:v>1.5617000000000001</c:v>
                </c:pt>
                <c:pt idx="13">
                  <c:v>1.6302000000000001</c:v>
                </c:pt>
                <c:pt idx="14">
                  <c:v>1.6942999999999999</c:v>
                </c:pt>
                <c:pt idx="15">
                  <c:v>1.7497</c:v>
                </c:pt>
                <c:pt idx="16">
                  <c:v>1.7941</c:v>
                </c:pt>
                <c:pt idx="17">
                  <c:v>1.8689</c:v>
                </c:pt>
                <c:pt idx="18">
                  <c:v>1.9188000000000001</c:v>
                </c:pt>
                <c:pt idx="19">
                  <c:v>1.9286000000000001</c:v>
                </c:pt>
              </c:numCache>
            </c:numRef>
          </c:xVal>
          <c:yVal>
            <c:numRef>
              <c:f>'Airfoil 4'!$J$47:$J$66</c:f>
              <c:numCache>
                <c:formatCode>0.0000</c:formatCode>
                <c:ptCount val="20"/>
                <c:pt idx="0">
                  <c:v>5.8799999999999998E-3</c:v>
                </c:pt>
                <c:pt idx="1">
                  <c:v>4.7200000000000002E-3</c:v>
                </c:pt>
                <c:pt idx="2">
                  <c:v>4.3400000000000001E-3</c:v>
                </c:pt>
                <c:pt idx="3">
                  <c:v>4.2399999999999998E-3</c:v>
                </c:pt>
                <c:pt idx="4">
                  <c:v>4.2700000000000004E-3</c:v>
                </c:pt>
                <c:pt idx="5">
                  <c:v>4.6699999999999997E-3</c:v>
                </c:pt>
                <c:pt idx="6">
                  <c:v>6.2700000000000004E-3</c:v>
                </c:pt>
                <c:pt idx="7">
                  <c:v>7.7299999999999999E-3</c:v>
                </c:pt>
                <c:pt idx="8">
                  <c:v>9.2300000000000004E-3</c:v>
                </c:pt>
                <c:pt idx="9">
                  <c:v>1.257E-2</c:v>
                </c:pt>
                <c:pt idx="10">
                  <c:v>1.455E-2</c:v>
                </c:pt>
                <c:pt idx="11">
                  <c:v>1.873E-2</c:v>
                </c:pt>
                <c:pt idx="12">
                  <c:v>2.1069999999999998E-2</c:v>
                </c:pt>
                <c:pt idx="13">
                  <c:v>2.3689999999999999E-2</c:v>
                </c:pt>
                <c:pt idx="14">
                  <c:v>2.6720000000000001E-2</c:v>
                </c:pt>
                <c:pt idx="15">
                  <c:v>3.0429999999999999E-2</c:v>
                </c:pt>
                <c:pt idx="16">
                  <c:v>3.517E-2</c:v>
                </c:pt>
                <c:pt idx="17">
                  <c:v>4.6769999999999999E-2</c:v>
                </c:pt>
                <c:pt idx="18">
                  <c:v>6.25E-2</c:v>
                </c:pt>
                <c:pt idx="19">
                  <c:v>7.2349999999999998E-2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17-452A-BB8C-92DF86236DFF}"/>
            </c:ext>
          </c:extLst>
        </c:ser>
        <c:ser>
          <c:idx val="2"/>
          <c:order val="2"/>
          <c:tx>
            <c:strRef>
              <c:f>'Airfoil 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4'!$G$72:$G$91</c:f>
              <c:numCache>
                <c:formatCode>0.0000</c:formatCode>
                <c:ptCount val="20"/>
                <c:pt idx="0">
                  <c:v>0.2424</c:v>
                </c:pt>
                <c:pt idx="1">
                  <c:v>0.36830000000000002</c:v>
                </c:pt>
                <c:pt idx="2">
                  <c:v>0.495</c:v>
                </c:pt>
                <c:pt idx="3">
                  <c:v>0.61860000000000004</c:v>
                </c:pt>
                <c:pt idx="4">
                  <c:v>0.73329999999999995</c:v>
                </c:pt>
                <c:pt idx="5">
                  <c:v>0.83609999999999995</c:v>
                </c:pt>
                <c:pt idx="6">
                  <c:v>0.94010000000000005</c:v>
                </c:pt>
                <c:pt idx="7">
                  <c:v>1.0365</c:v>
                </c:pt>
                <c:pt idx="8">
                  <c:v>1.1228</c:v>
                </c:pt>
                <c:pt idx="9">
                  <c:v>1.2056</c:v>
                </c:pt>
                <c:pt idx="10">
                  <c:v>1.2858000000000001</c:v>
                </c:pt>
                <c:pt idx="11">
                  <c:v>1.3672</c:v>
                </c:pt>
                <c:pt idx="12">
                  <c:v>1.5976999999999999</c:v>
                </c:pt>
                <c:pt idx="13">
                  <c:v>1.6660999999999999</c:v>
                </c:pt>
                <c:pt idx="14">
                  <c:v>1.726</c:v>
                </c:pt>
                <c:pt idx="15">
                  <c:v>1.7799</c:v>
                </c:pt>
                <c:pt idx="16">
                  <c:v>1.8307</c:v>
                </c:pt>
                <c:pt idx="17">
                  <c:v>1.8775999999999999</c:v>
                </c:pt>
                <c:pt idx="18">
                  <c:v>1.9198</c:v>
                </c:pt>
                <c:pt idx="19">
                  <c:v>1.9713000000000001</c:v>
                </c:pt>
              </c:numCache>
            </c:numRef>
          </c:xVal>
          <c:yVal>
            <c:numRef>
              <c:f>'Airfoil 4'!$J$72:$J$91</c:f>
              <c:numCache>
                <c:formatCode>0.0000</c:formatCode>
                <c:ptCount val="20"/>
                <c:pt idx="0">
                  <c:v>5.1799999999999997E-3</c:v>
                </c:pt>
                <c:pt idx="1">
                  <c:v>4.4799999999999996E-3</c:v>
                </c:pt>
                <c:pt idx="2">
                  <c:v>3.7599999999999999E-3</c:v>
                </c:pt>
                <c:pt idx="3">
                  <c:v>3.63E-3</c:v>
                </c:pt>
                <c:pt idx="4">
                  <c:v>4.3200000000000001E-3</c:v>
                </c:pt>
                <c:pt idx="5">
                  <c:v>5.6299999999999996E-3</c:v>
                </c:pt>
                <c:pt idx="6">
                  <c:v>6.5199999999999998E-3</c:v>
                </c:pt>
                <c:pt idx="7">
                  <c:v>7.4400000000000004E-3</c:v>
                </c:pt>
                <c:pt idx="8">
                  <c:v>8.6199999999999992E-3</c:v>
                </c:pt>
                <c:pt idx="9">
                  <c:v>1.0070000000000001E-2</c:v>
                </c:pt>
                <c:pt idx="10">
                  <c:v>1.167E-2</c:v>
                </c:pt>
                <c:pt idx="11">
                  <c:v>1.325E-2</c:v>
                </c:pt>
                <c:pt idx="12">
                  <c:v>1.89E-2</c:v>
                </c:pt>
                <c:pt idx="13">
                  <c:v>2.1409999999999998E-2</c:v>
                </c:pt>
                <c:pt idx="14">
                  <c:v>2.453E-2</c:v>
                </c:pt>
                <c:pt idx="15">
                  <c:v>2.8209999999999999E-2</c:v>
                </c:pt>
                <c:pt idx="16">
                  <c:v>3.2349999999999997E-2</c:v>
                </c:pt>
                <c:pt idx="17">
                  <c:v>3.6970000000000003E-2</c:v>
                </c:pt>
                <c:pt idx="18">
                  <c:v>4.2270000000000002E-2</c:v>
                </c:pt>
                <c:pt idx="19">
                  <c:v>5.6890000000000003E-2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17-452A-BB8C-92DF86236DFF}"/>
            </c:ext>
          </c:extLst>
        </c:ser>
        <c:ser>
          <c:idx val="3"/>
          <c:order val="3"/>
          <c:tx>
            <c:strRef>
              <c:f>'Airfoil 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4'!$G$97:$G$116</c:f>
              <c:numCache>
                <c:formatCode>0.0000</c:formatCode>
                <c:ptCount val="20"/>
                <c:pt idx="0">
                  <c:v>0.24379999999999999</c:v>
                </c:pt>
                <c:pt idx="1">
                  <c:v>0.36919999999999997</c:v>
                </c:pt>
                <c:pt idx="2">
                  <c:v>0.49509999999999998</c:v>
                </c:pt>
                <c:pt idx="3">
                  <c:v>0.61480000000000001</c:v>
                </c:pt>
                <c:pt idx="4">
                  <c:v>0.72260000000000002</c:v>
                </c:pt>
                <c:pt idx="5">
                  <c:v>0.83240000000000003</c:v>
                </c:pt>
                <c:pt idx="6">
                  <c:v>0.94040000000000001</c:v>
                </c:pt>
                <c:pt idx="7">
                  <c:v>1.0423</c:v>
                </c:pt>
                <c:pt idx="8">
                  <c:v>1.1274999999999999</c:v>
                </c:pt>
                <c:pt idx="9">
                  <c:v>1.2132000000000001</c:v>
                </c:pt>
                <c:pt idx="10">
                  <c:v>1.2986</c:v>
                </c:pt>
                <c:pt idx="11">
                  <c:v>1.3833</c:v>
                </c:pt>
                <c:pt idx="12">
                  <c:v>1.5438000000000001</c:v>
                </c:pt>
                <c:pt idx="13">
                  <c:v>1.7435</c:v>
                </c:pt>
                <c:pt idx="14">
                  <c:v>1.8011999999999999</c:v>
                </c:pt>
                <c:pt idx="15">
                  <c:v>1.8552</c:v>
                </c:pt>
                <c:pt idx="16">
                  <c:v>1.9051</c:v>
                </c:pt>
                <c:pt idx="17">
                  <c:v>1.9452</c:v>
                </c:pt>
                <c:pt idx="18">
                  <c:v>1.9517</c:v>
                </c:pt>
                <c:pt idx="19">
                  <c:v>1.9762999999999999</c:v>
                </c:pt>
              </c:numCache>
            </c:numRef>
          </c:xVal>
          <c:yVal>
            <c:numRef>
              <c:f>'Airfoil 4'!$H$97:$H$116</c:f>
              <c:numCache>
                <c:formatCode>0.0000</c:formatCode>
                <c:ptCount val="20"/>
                <c:pt idx="0">
                  <c:v>4.8999999999999998E-3</c:v>
                </c:pt>
                <c:pt idx="1">
                  <c:v>4.3899999999999998E-3</c:v>
                </c:pt>
                <c:pt idx="2">
                  <c:v>3.7499999999999999E-3</c:v>
                </c:pt>
                <c:pt idx="3">
                  <c:v>3.9500000000000004E-3</c:v>
                </c:pt>
                <c:pt idx="4">
                  <c:v>5.0699999999999999E-3</c:v>
                </c:pt>
                <c:pt idx="5">
                  <c:v>5.79E-3</c:v>
                </c:pt>
                <c:pt idx="6">
                  <c:v>6.4700000000000001E-3</c:v>
                </c:pt>
                <c:pt idx="7">
                  <c:v>7.2500000000000004E-3</c:v>
                </c:pt>
                <c:pt idx="8">
                  <c:v>8.3899999999999999E-3</c:v>
                </c:pt>
                <c:pt idx="9">
                  <c:v>9.7000000000000003E-3</c:v>
                </c:pt>
                <c:pt idx="10">
                  <c:v>1.1050000000000001E-2</c:v>
                </c:pt>
                <c:pt idx="11">
                  <c:v>1.2449999999999999E-2</c:v>
                </c:pt>
                <c:pt idx="12">
                  <c:v>1.575E-2</c:v>
                </c:pt>
                <c:pt idx="13">
                  <c:v>2.3369999999999998E-2</c:v>
                </c:pt>
                <c:pt idx="14">
                  <c:v>2.6720000000000001E-2</c:v>
                </c:pt>
                <c:pt idx="15">
                  <c:v>3.0499999999999999E-2</c:v>
                </c:pt>
                <c:pt idx="16">
                  <c:v>3.4750000000000003E-2</c:v>
                </c:pt>
                <c:pt idx="17">
                  <c:v>4.0079999999999998E-2</c:v>
                </c:pt>
                <c:pt idx="18">
                  <c:v>4.8689999999999997E-2</c:v>
                </c:pt>
                <c:pt idx="19">
                  <c:v>5.6390000000000003E-2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517-452A-BB8C-92DF86236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572800"/>
        <c:axId val="186573376"/>
      </c:scatterChart>
      <c:valAx>
        <c:axId val="186572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73376"/>
        <c:crosses val="autoZero"/>
        <c:crossBetween val="midCat"/>
      </c:valAx>
      <c:valAx>
        <c:axId val="186573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7280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4'!$F$22:$F$41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9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4'!$G$22:$G$41</c:f>
              <c:numCache>
                <c:formatCode>0.0000</c:formatCode>
                <c:ptCount val="20"/>
                <c:pt idx="0">
                  <c:v>0.22819999999999999</c:v>
                </c:pt>
                <c:pt idx="1">
                  <c:v>0.35370000000000001</c:v>
                </c:pt>
                <c:pt idx="2">
                  <c:v>0.47670000000000001</c:v>
                </c:pt>
                <c:pt idx="3">
                  <c:v>0.6</c:v>
                </c:pt>
                <c:pt idx="4">
                  <c:v>0.72060000000000002</c:v>
                </c:pt>
                <c:pt idx="5">
                  <c:v>0.84179999999999999</c:v>
                </c:pt>
                <c:pt idx="6">
                  <c:v>0.9587</c:v>
                </c:pt>
                <c:pt idx="7">
                  <c:v>1.0674999999999999</c:v>
                </c:pt>
                <c:pt idx="8">
                  <c:v>1.1161000000000001</c:v>
                </c:pt>
                <c:pt idx="9">
                  <c:v>1.1669</c:v>
                </c:pt>
                <c:pt idx="10">
                  <c:v>1.2329000000000001</c:v>
                </c:pt>
                <c:pt idx="11">
                  <c:v>1.3013999999999999</c:v>
                </c:pt>
                <c:pt idx="12">
                  <c:v>1.431</c:v>
                </c:pt>
                <c:pt idx="13">
                  <c:v>1.6171</c:v>
                </c:pt>
                <c:pt idx="14">
                  <c:v>1.6724000000000001</c:v>
                </c:pt>
                <c:pt idx="15">
                  <c:v>1.7209000000000001</c:v>
                </c:pt>
                <c:pt idx="16">
                  <c:v>1.7608999999999999</c:v>
                </c:pt>
                <c:pt idx="17">
                  <c:v>1.7847</c:v>
                </c:pt>
                <c:pt idx="18">
                  <c:v>1.7986</c:v>
                </c:pt>
                <c:pt idx="19">
                  <c:v>1.8015000000000001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B6-4599-9531-80937B72A96E}"/>
            </c:ext>
          </c:extLst>
        </c:ser>
        <c:ser>
          <c:idx val="1"/>
          <c:order val="1"/>
          <c:tx>
            <c:strRef>
              <c:f>'Airfoil 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4'!$F$47:$F$66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6</c:v>
                </c:pt>
                <c:pt idx="10">
                  <c:v>7</c:v>
                </c:pt>
                <c:pt idx="11">
                  <c:v>9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16</c:v>
                </c:pt>
                <c:pt idx="18">
                  <c:v>18</c:v>
                </c:pt>
                <c:pt idx="19">
                  <c:v>19</c:v>
                </c:pt>
              </c:numCache>
            </c:numRef>
          </c:xVal>
          <c:yVal>
            <c:numRef>
              <c:f>'Airfoil 4'!$G$47:$G$66</c:f>
              <c:numCache>
                <c:formatCode>0.0000</c:formatCode>
                <c:ptCount val="20"/>
                <c:pt idx="0">
                  <c:v>0.23910000000000001</c:v>
                </c:pt>
                <c:pt idx="1">
                  <c:v>0.36649999999999999</c:v>
                </c:pt>
                <c:pt idx="2">
                  <c:v>0.49149999999999999</c:v>
                </c:pt>
                <c:pt idx="3">
                  <c:v>0.61509999999999998</c:v>
                </c:pt>
                <c:pt idx="4">
                  <c:v>0.73740000000000006</c:v>
                </c:pt>
                <c:pt idx="5">
                  <c:v>0.85399999999999998</c:v>
                </c:pt>
                <c:pt idx="6">
                  <c:v>0.94799999999999995</c:v>
                </c:pt>
                <c:pt idx="7">
                  <c:v>1.03</c:v>
                </c:pt>
                <c:pt idx="8">
                  <c:v>1.111</c:v>
                </c:pt>
                <c:pt idx="9">
                  <c:v>1.2687999999999999</c:v>
                </c:pt>
                <c:pt idx="10">
                  <c:v>1.3428</c:v>
                </c:pt>
                <c:pt idx="11">
                  <c:v>1.4903999999999999</c:v>
                </c:pt>
                <c:pt idx="12">
                  <c:v>1.5617000000000001</c:v>
                </c:pt>
                <c:pt idx="13">
                  <c:v>1.6302000000000001</c:v>
                </c:pt>
                <c:pt idx="14">
                  <c:v>1.6942999999999999</c:v>
                </c:pt>
                <c:pt idx="15">
                  <c:v>1.7497</c:v>
                </c:pt>
                <c:pt idx="16">
                  <c:v>1.7941</c:v>
                </c:pt>
                <c:pt idx="17">
                  <c:v>1.8689</c:v>
                </c:pt>
                <c:pt idx="18">
                  <c:v>1.9188000000000001</c:v>
                </c:pt>
                <c:pt idx="19">
                  <c:v>1.9286000000000001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7B6-4599-9531-80937B72A96E}"/>
            </c:ext>
          </c:extLst>
        </c:ser>
        <c:ser>
          <c:idx val="2"/>
          <c:order val="2"/>
          <c:tx>
            <c:strRef>
              <c:f>'Airfoil 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4'!$F$72:$F$91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18</c:v>
                </c:pt>
              </c:numCache>
            </c:numRef>
          </c:xVal>
          <c:yVal>
            <c:numRef>
              <c:f>'Airfoil 4'!$G$72:$G$91</c:f>
              <c:numCache>
                <c:formatCode>0.0000</c:formatCode>
                <c:ptCount val="20"/>
                <c:pt idx="0">
                  <c:v>0.2424</c:v>
                </c:pt>
                <c:pt idx="1">
                  <c:v>0.36830000000000002</c:v>
                </c:pt>
                <c:pt idx="2">
                  <c:v>0.495</c:v>
                </c:pt>
                <c:pt idx="3">
                  <c:v>0.61860000000000004</c:v>
                </c:pt>
                <c:pt idx="4">
                  <c:v>0.73329999999999995</c:v>
                </c:pt>
                <c:pt idx="5">
                  <c:v>0.83609999999999995</c:v>
                </c:pt>
                <c:pt idx="6">
                  <c:v>0.94010000000000005</c:v>
                </c:pt>
                <c:pt idx="7">
                  <c:v>1.0365</c:v>
                </c:pt>
                <c:pt idx="8">
                  <c:v>1.1228</c:v>
                </c:pt>
                <c:pt idx="9">
                  <c:v>1.2056</c:v>
                </c:pt>
                <c:pt idx="10">
                  <c:v>1.2858000000000001</c:v>
                </c:pt>
                <c:pt idx="11">
                  <c:v>1.3672</c:v>
                </c:pt>
                <c:pt idx="12">
                  <c:v>1.5976999999999999</c:v>
                </c:pt>
                <c:pt idx="13">
                  <c:v>1.6660999999999999</c:v>
                </c:pt>
                <c:pt idx="14">
                  <c:v>1.726</c:v>
                </c:pt>
                <c:pt idx="15">
                  <c:v>1.7799</c:v>
                </c:pt>
                <c:pt idx="16">
                  <c:v>1.8307</c:v>
                </c:pt>
                <c:pt idx="17">
                  <c:v>1.8775999999999999</c:v>
                </c:pt>
                <c:pt idx="18">
                  <c:v>1.9198</c:v>
                </c:pt>
                <c:pt idx="19">
                  <c:v>1.9713000000000001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B6-4599-9531-80937B72A96E}"/>
            </c:ext>
          </c:extLst>
        </c:ser>
        <c:ser>
          <c:idx val="3"/>
          <c:order val="3"/>
          <c:tx>
            <c:strRef>
              <c:f>'Airfoil 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4'!$F$97:$F$116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9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4'!$G$97:$G$116</c:f>
              <c:numCache>
                <c:formatCode>0.0000</c:formatCode>
                <c:ptCount val="20"/>
                <c:pt idx="0">
                  <c:v>0.24379999999999999</c:v>
                </c:pt>
                <c:pt idx="1">
                  <c:v>0.36919999999999997</c:v>
                </c:pt>
                <c:pt idx="2">
                  <c:v>0.49509999999999998</c:v>
                </c:pt>
                <c:pt idx="3">
                  <c:v>0.61480000000000001</c:v>
                </c:pt>
                <c:pt idx="4">
                  <c:v>0.72260000000000002</c:v>
                </c:pt>
                <c:pt idx="5">
                  <c:v>0.83240000000000003</c:v>
                </c:pt>
                <c:pt idx="6">
                  <c:v>0.94040000000000001</c:v>
                </c:pt>
                <c:pt idx="7">
                  <c:v>1.0423</c:v>
                </c:pt>
                <c:pt idx="8">
                  <c:v>1.1274999999999999</c:v>
                </c:pt>
                <c:pt idx="9">
                  <c:v>1.2132000000000001</c:v>
                </c:pt>
                <c:pt idx="10">
                  <c:v>1.2986</c:v>
                </c:pt>
                <c:pt idx="11">
                  <c:v>1.3833</c:v>
                </c:pt>
                <c:pt idx="12">
                  <c:v>1.5438000000000001</c:v>
                </c:pt>
                <c:pt idx="13">
                  <c:v>1.7435</c:v>
                </c:pt>
                <c:pt idx="14">
                  <c:v>1.8011999999999999</c:v>
                </c:pt>
                <c:pt idx="15">
                  <c:v>1.8552</c:v>
                </c:pt>
                <c:pt idx="16">
                  <c:v>1.9051</c:v>
                </c:pt>
                <c:pt idx="17">
                  <c:v>1.9452</c:v>
                </c:pt>
                <c:pt idx="18">
                  <c:v>1.9517</c:v>
                </c:pt>
                <c:pt idx="19">
                  <c:v>1.9762999999999999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B6-4599-9531-80937B72A9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575680"/>
        <c:axId val="186576256"/>
      </c:scatterChart>
      <c:valAx>
        <c:axId val="186575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76256"/>
        <c:crosses val="autoZero"/>
        <c:crossBetween val="midCat"/>
      </c:valAx>
      <c:valAx>
        <c:axId val="186576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7568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4'!$G$22:$G$41</c:f>
              <c:numCache>
                <c:formatCode>0.0000</c:formatCode>
                <c:ptCount val="20"/>
                <c:pt idx="0">
                  <c:v>0.22819999999999999</c:v>
                </c:pt>
                <c:pt idx="1">
                  <c:v>0.35370000000000001</c:v>
                </c:pt>
                <c:pt idx="2">
                  <c:v>0.47670000000000001</c:v>
                </c:pt>
                <c:pt idx="3">
                  <c:v>0.6</c:v>
                </c:pt>
                <c:pt idx="4">
                  <c:v>0.72060000000000002</c:v>
                </c:pt>
                <c:pt idx="5">
                  <c:v>0.84179999999999999</c:v>
                </c:pt>
                <c:pt idx="6">
                  <c:v>0.9587</c:v>
                </c:pt>
                <c:pt idx="7">
                  <c:v>1.0674999999999999</c:v>
                </c:pt>
                <c:pt idx="8">
                  <c:v>1.1161000000000001</c:v>
                </c:pt>
                <c:pt idx="9">
                  <c:v>1.1669</c:v>
                </c:pt>
                <c:pt idx="10">
                  <c:v>1.2329000000000001</c:v>
                </c:pt>
                <c:pt idx="11">
                  <c:v>1.3013999999999999</c:v>
                </c:pt>
                <c:pt idx="12">
                  <c:v>1.431</c:v>
                </c:pt>
                <c:pt idx="13">
                  <c:v>1.6171</c:v>
                </c:pt>
                <c:pt idx="14">
                  <c:v>1.6724000000000001</c:v>
                </c:pt>
                <c:pt idx="15">
                  <c:v>1.7209000000000001</c:v>
                </c:pt>
                <c:pt idx="16">
                  <c:v>1.7608999999999999</c:v>
                </c:pt>
                <c:pt idx="17">
                  <c:v>1.7847</c:v>
                </c:pt>
                <c:pt idx="18">
                  <c:v>1.7986</c:v>
                </c:pt>
                <c:pt idx="19">
                  <c:v>1.8015000000000001</c:v>
                </c:pt>
              </c:numCache>
            </c:numRef>
          </c:xVal>
          <c:yVal>
            <c:numRef>
              <c:f>'Airfoil 4'!$I$22:$I$41</c:f>
              <c:numCache>
                <c:formatCode>0.0000</c:formatCode>
                <c:ptCount val="20"/>
                <c:pt idx="0">
                  <c:v>-0.16220000000000001</c:v>
                </c:pt>
                <c:pt idx="1">
                  <c:v>-0.1656</c:v>
                </c:pt>
                <c:pt idx="2">
                  <c:v>-0.1678</c:v>
                </c:pt>
                <c:pt idx="3">
                  <c:v>-0.1701</c:v>
                </c:pt>
                <c:pt idx="4">
                  <c:v>-0.17219999999999999</c:v>
                </c:pt>
                <c:pt idx="5">
                  <c:v>-0.17419999999999999</c:v>
                </c:pt>
                <c:pt idx="6">
                  <c:v>-0.17549999999999999</c:v>
                </c:pt>
                <c:pt idx="7">
                  <c:v>-0.1754</c:v>
                </c:pt>
                <c:pt idx="8">
                  <c:v>-0.16489999999999999</c:v>
                </c:pt>
                <c:pt idx="9">
                  <c:v>-0.15590000000000001</c:v>
                </c:pt>
                <c:pt idx="10">
                  <c:v>-0.14960000000000001</c:v>
                </c:pt>
                <c:pt idx="11">
                  <c:v>-0.14410000000000001</c:v>
                </c:pt>
                <c:pt idx="12">
                  <c:v>-0.1331</c:v>
                </c:pt>
                <c:pt idx="13">
                  <c:v>-0.11849999999999999</c:v>
                </c:pt>
                <c:pt idx="14">
                  <c:v>-0.1138</c:v>
                </c:pt>
                <c:pt idx="15">
                  <c:v>-0.10920000000000001</c:v>
                </c:pt>
                <c:pt idx="16">
                  <c:v>-0.1045</c:v>
                </c:pt>
                <c:pt idx="17">
                  <c:v>-9.9199999999999997E-2</c:v>
                </c:pt>
                <c:pt idx="18">
                  <c:v>-9.5200000000000007E-2</c:v>
                </c:pt>
                <c:pt idx="19">
                  <c:v>-9.2499999999999999E-2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38-4236-B101-FC0F8DE28A33}"/>
            </c:ext>
          </c:extLst>
        </c:ser>
        <c:ser>
          <c:idx val="1"/>
          <c:order val="1"/>
          <c:tx>
            <c:strRef>
              <c:f>'Airfoil 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4'!$G$47:$G$66</c:f>
              <c:numCache>
                <c:formatCode>0.0000</c:formatCode>
                <c:ptCount val="20"/>
                <c:pt idx="0">
                  <c:v>0.23910000000000001</c:v>
                </c:pt>
                <c:pt idx="1">
                  <c:v>0.36649999999999999</c:v>
                </c:pt>
                <c:pt idx="2">
                  <c:v>0.49149999999999999</c:v>
                </c:pt>
                <c:pt idx="3">
                  <c:v>0.61509999999999998</c:v>
                </c:pt>
                <c:pt idx="4">
                  <c:v>0.73740000000000006</c:v>
                </c:pt>
                <c:pt idx="5">
                  <c:v>0.85399999999999998</c:v>
                </c:pt>
                <c:pt idx="6">
                  <c:v>0.94799999999999995</c:v>
                </c:pt>
                <c:pt idx="7">
                  <c:v>1.03</c:v>
                </c:pt>
                <c:pt idx="8">
                  <c:v>1.111</c:v>
                </c:pt>
                <c:pt idx="9">
                  <c:v>1.2687999999999999</c:v>
                </c:pt>
                <c:pt idx="10">
                  <c:v>1.3428</c:v>
                </c:pt>
                <c:pt idx="11">
                  <c:v>1.4903999999999999</c:v>
                </c:pt>
                <c:pt idx="12">
                  <c:v>1.5617000000000001</c:v>
                </c:pt>
                <c:pt idx="13">
                  <c:v>1.6302000000000001</c:v>
                </c:pt>
                <c:pt idx="14">
                  <c:v>1.6942999999999999</c:v>
                </c:pt>
                <c:pt idx="15">
                  <c:v>1.7497</c:v>
                </c:pt>
                <c:pt idx="16">
                  <c:v>1.7941</c:v>
                </c:pt>
                <c:pt idx="17">
                  <c:v>1.8689</c:v>
                </c:pt>
                <c:pt idx="18">
                  <c:v>1.9188000000000001</c:v>
                </c:pt>
                <c:pt idx="19">
                  <c:v>1.9286000000000001</c:v>
                </c:pt>
              </c:numCache>
            </c:numRef>
          </c:xVal>
          <c:yVal>
            <c:numRef>
              <c:f>'Airfoil 4'!$I$47:$I$66</c:f>
              <c:numCache>
                <c:formatCode>0.0000</c:formatCode>
                <c:ptCount val="20"/>
                <c:pt idx="0">
                  <c:v>-0.16139999999999999</c:v>
                </c:pt>
                <c:pt idx="1">
                  <c:v>-0.16600000000000001</c:v>
                </c:pt>
                <c:pt idx="2">
                  <c:v>-0.1694</c:v>
                </c:pt>
                <c:pt idx="3">
                  <c:v>-0.1721</c:v>
                </c:pt>
                <c:pt idx="4">
                  <c:v>-0.17460000000000001</c:v>
                </c:pt>
                <c:pt idx="5">
                  <c:v>-0.17610000000000001</c:v>
                </c:pt>
                <c:pt idx="6">
                  <c:v>-0.17380000000000001</c:v>
                </c:pt>
                <c:pt idx="7">
                  <c:v>-0.1694</c:v>
                </c:pt>
                <c:pt idx="8">
                  <c:v>-0.1651</c:v>
                </c:pt>
                <c:pt idx="9">
                  <c:v>-0.15629999999999999</c:v>
                </c:pt>
                <c:pt idx="10">
                  <c:v>-0.15140000000000001</c:v>
                </c:pt>
                <c:pt idx="11">
                  <c:v>-0.14230000000000001</c:v>
                </c:pt>
                <c:pt idx="12">
                  <c:v>-0.13780000000000001</c:v>
                </c:pt>
                <c:pt idx="13">
                  <c:v>-0.13320000000000001</c:v>
                </c:pt>
                <c:pt idx="14">
                  <c:v>-0.1285</c:v>
                </c:pt>
                <c:pt idx="15">
                  <c:v>-0.1232</c:v>
                </c:pt>
                <c:pt idx="16">
                  <c:v>-0.1172</c:v>
                </c:pt>
                <c:pt idx="17">
                  <c:v>-0.1065</c:v>
                </c:pt>
                <c:pt idx="18">
                  <c:v>-9.8599999999999993E-2</c:v>
                </c:pt>
                <c:pt idx="19">
                  <c:v>-9.5600000000000004E-2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038-4236-B101-FC0F8DE28A33}"/>
            </c:ext>
          </c:extLst>
        </c:ser>
        <c:ser>
          <c:idx val="2"/>
          <c:order val="2"/>
          <c:tx>
            <c:strRef>
              <c:f>'Airfoil 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4'!$G$72:$G$91</c:f>
              <c:numCache>
                <c:formatCode>0.0000</c:formatCode>
                <c:ptCount val="20"/>
                <c:pt idx="0">
                  <c:v>0.2424</c:v>
                </c:pt>
                <c:pt idx="1">
                  <c:v>0.36830000000000002</c:v>
                </c:pt>
                <c:pt idx="2">
                  <c:v>0.495</c:v>
                </c:pt>
                <c:pt idx="3">
                  <c:v>0.61860000000000004</c:v>
                </c:pt>
                <c:pt idx="4">
                  <c:v>0.73329999999999995</c:v>
                </c:pt>
                <c:pt idx="5">
                  <c:v>0.83609999999999995</c:v>
                </c:pt>
                <c:pt idx="6">
                  <c:v>0.94010000000000005</c:v>
                </c:pt>
                <c:pt idx="7">
                  <c:v>1.0365</c:v>
                </c:pt>
                <c:pt idx="8">
                  <c:v>1.1228</c:v>
                </c:pt>
                <c:pt idx="9">
                  <c:v>1.2056</c:v>
                </c:pt>
                <c:pt idx="10">
                  <c:v>1.2858000000000001</c:v>
                </c:pt>
                <c:pt idx="11">
                  <c:v>1.3672</c:v>
                </c:pt>
                <c:pt idx="12">
                  <c:v>1.5976999999999999</c:v>
                </c:pt>
                <c:pt idx="13">
                  <c:v>1.6660999999999999</c:v>
                </c:pt>
                <c:pt idx="14">
                  <c:v>1.726</c:v>
                </c:pt>
                <c:pt idx="15">
                  <c:v>1.7799</c:v>
                </c:pt>
                <c:pt idx="16">
                  <c:v>1.8307</c:v>
                </c:pt>
                <c:pt idx="17">
                  <c:v>1.8775999999999999</c:v>
                </c:pt>
                <c:pt idx="18">
                  <c:v>1.9198</c:v>
                </c:pt>
                <c:pt idx="19">
                  <c:v>1.9713000000000001</c:v>
                </c:pt>
              </c:numCache>
            </c:numRef>
          </c:xVal>
          <c:yVal>
            <c:numRef>
              <c:f>'Airfoil 4'!$I$72:$I$91</c:f>
              <c:numCache>
                <c:formatCode>0.0000</c:formatCode>
                <c:ptCount val="20"/>
                <c:pt idx="0">
                  <c:v>-0.16170000000000001</c:v>
                </c:pt>
                <c:pt idx="1">
                  <c:v>-0.1656</c:v>
                </c:pt>
                <c:pt idx="2">
                  <c:v>-0.16969999999999999</c:v>
                </c:pt>
                <c:pt idx="3">
                  <c:v>-0.17269999999999999</c:v>
                </c:pt>
                <c:pt idx="4">
                  <c:v>-0.17399999999999999</c:v>
                </c:pt>
                <c:pt idx="5">
                  <c:v>-0.1734</c:v>
                </c:pt>
                <c:pt idx="6">
                  <c:v>-0.17280000000000001</c:v>
                </c:pt>
                <c:pt idx="7">
                  <c:v>-0.1709</c:v>
                </c:pt>
                <c:pt idx="8">
                  <c:v>-0.16739999999999999</c:v>
                </c:pt>
                <c:pt idx="9">
                  <c:v>-0.16339999999999999</c:v>
                </c:pt>
                <c:pt idx="10">
                  <c:v>-0.15920000000000001</c:v>
                </c:pt>
                <c:pt idx="11">
                  <c:v>-0.15540000000000001</c:v>
                </c:pt>
                <c:pt idx="12">
                  <c:v>-0.14299999999999999</c:v>
                </c:pt>
                <c:pt idx="13">
                  <c:v>-0.13819999999999999</c:v>
                </c:pt>
                <c:pt idx="14">
                  <c:v>-0.1326</c:v>
                </c:pt>
                <c:pt idx="15">
                  <c:v>-0.1268</c:v>
                </c:pt>
                <c:pt idx="16">
                  <c:v>-0.1212</c:v>
                </c:pt>
                <c:pt idx="17">
                  <c:v>-0.1159</c:v>
                </c:pt>
                <c:pt idx="18">
                  <c:v>-0.1109</c:v>
                </c:pt>
                <c:pt idx="19">
                  <c:v>-0.1012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038-4236-B101-FC0F8DE28A33}"/>
            </c:ext>
          </c:extLst>
        </c:ser>
        <c:ser>
          <c:idx val="3"/>
          <c:order val="3"/>
          <c:tx>
            <c:strRef>
              <c:f>'Airfoil 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4'!$G$97:$G$116</c:f>
              <c:numCache>
                <c:formatCode>0.0000</c:formatCode>
                <c:ptCount val="20"/>
                <c:pt idx="0">
                  <c:v>0.24379999999999999</c:v>
                </c:pt>
                <c:pt idx="1">
                  <c:v>0.36919999999999997</c:v>
                </c:pt>
                <c:pt idx="2">
                  <c:v>0.49509999999999998</c:v>
                </c:pt>
                <c:pt idx="3">
                  <c:v>0.61480000000000001</c:v>
                </c:pt>
                <c:pt idx="4">
                  <c:v>0.72260000000000002</c:v>
                </c:pt>
                <c:pt idx="5">
                  <c:v>0.83240000000000003</c:v>
                </c:pt>
                <c:pt idx="6">
                  <c:v>0.94040000000000001</c:v>
                </c:pt>
                <c:pt idx="7">
                  <c:v>1.0423</c:v>
                </c:pt>
                <c:pt idx="8">
                  <c:v>1.1274999999999999</c:v>
                </c:pt>
                <c:pt idx="9">
                  <c:v>1.2132000000000001</c:v>
                </c:pt>
                <c:pt idx="10">
                  <c:v>1.2986</c:v>
                </c:pt>
                <c:pt idx="11">
                  <c:v>1.3833</c:v>
                </c:pt>
                <c:pt idx="12">
                  <c:v>1.5438000000000001</c:v>
                </c:pt>
                <c:pt idx="13">
                  <c:v>1.7435</c:v>
                </c:pt>
                <c:pt idx="14">
                  <c:v>1.8011999999999999</c:v>
                </c:pt>
                <c:pt idx="15">
                  <c:v>1.8552</c:v>
                </c:pt>
                <c:pt idx="16">
                  <c:v>1.9051</c:v>
                </c:pt>
                <c:pt idx="17">
                  <c:v>1.9452</c:v>
                </c:pt>
                <c:pt idx="18">
                  <c:v>1.9517</c:v>
                </c:pt>
                <c:pt idx="19">
                  <c:v>1.9762999999999999</c:v>
                </c:pt>
              </c:numCache>
            </c:numRef>
          </c:xVal>
          <c:yVal>
            <c:numRef>
              <c:f>'Airfoil 4'!$I$97:$I$116</c:f>
              <c:numCache>
                <c:formatCode>0.0000</c:formatCode>
                <c:ptCount val="20"/>
                <c:pt idx="0">
                  <c:v>-0.16200000000000001</c:v>
                </c:pt>
                <c:pt idx="1">
                  <c:v>-0.16550000000000001</c:v>
                </c:pt>
                <c:pt idx="2">
                  <c:v>-0.16950000000000001</c:v>
                </c:pt>
                <c:pt idx="3">
                  <c:v>-0.17199999999999999</c:v>
                </c:pt>
                <c:pt idx="4">
                  <c:v>-0.17230000000000001</c:v>
                </c:pt>
                <c:pt idx="5">
                  <c:v>-0.1729</c:v>
                </c:pt>
                <c:pt idx="6">
                  <c:v>-0.17299999999999999</c:v>
                </c:pt>
                <c:pt idx="7">
                  <c:v>-0.1721</c:v>
                </c:pt>
                <c:pt idx="8">
                  <c:v>-0.16830000000000001</c:v>
                </c:pt>
                <c:pt idx="9">
                  <c:v>-0.1648</c:v>
                </c:pt>
                <c:pt idx="10">
                  <c:v>-0.1613</c:v>
                </c:pt>
                <c:pt idx="11">
                  <c:v>-0.15790000000000001</c:v>
                </c:pt>
                <c:pt idx="12">
                  <c:v>-0.15029999999999999</c:v>
                </c:pt>
                <c:pt idx="13">
                  <c:v>-0.1348</c:v>
                </c:pt>
                <c:pt idx="14">
                  <c:v>-0.1293</c:v>
                </c:pt>
                <c:pt idx="15">
                  <c:v>-0.1239</c:v>
                </c:pt>
                <c:pt idx="16">
                  <c:v>-0.1186</c:v>
                </c:pt>
                <c:pt idx="17">
                  <c:v>-0.11310000000000001</c:v>
                </c:pt>
                <c:pt idx="18">
                  <c:v>-0.1057</c:v>
                </c:pt>
                <c:pt idx="19">
                  <c:v>-0.1014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038-4236-B101-FC0F8DE28A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578560"/>
        <c:axId val="186579136"/>
      </c:scatterChart>
      <c:valAx>
        <c:axId val="186578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79136"/>
        <c:crosses val="autoZero"/>
        <c:crossBetween val="midCat"/>
      </c:valAx>
      <c:valAx>
        <c:axId val="186579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7856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4'!$G$22:$G$41</c:f>
              <c:numCache>
                <c:formatCode>0.0000</c:formatCode>
                <c:ptCount val="20"/>
                <c:pt idx="0">
                  <c:v>0.22819999999999999</c:v>
                </c:pt>
                <c:pt idx="1">
                  <c:v>0.35370000000000001</c:v>
                </c:pt>
                <c:pt idx="2">
                  <c:v>0.47670000000000001</c:v>
                </c:pt>
                <c:pt idx="3">
                  <c:v>0.6</c:v>
                </c:pt>
                <c:pt idx="4">
                  <c:v>0.72060000000000002</c:v>
                </c:pt>
                <c:pt idx="5">
                  <c:v>0.84179999999999999</c:v>
                </c:pt>
                <c:pt idx="6">
                  <c:v>0.9587</c:v>
                </c:pt>
                <c:pt idx="7">
                  <c:v>1.0674999999999999</c:v>
                </c:pt>
                <c:pt idx="8">
                  <c:v>1.1161000000000001</c:v>
                </c:pt>
                <c:pt idx="9">
                  <c:v>1.1669</c:v>
                </c:pt>
                <c:pt idx="10">
                  <c:v>1.2329000000000001</c:v>
                </c:pt>
                <c:pt idx="11">
                  <c:v>1.3013999999999999</c:v>
                </c:pt>
                <c:pt idx="12">
                  <c:v>1.431</c:v>
                </c:pt>
                <c:pt idx="13">
                  <c:v>1.6171</c:v>
                </c:pt>
                <c:pt idx="14">
                  <c:v>1.6724000000000001</c:v>
                </c:pt>
                <c:pt idx="15">
                  <c:v>1.7209000000000001</c:v>
                </c:pt>
                <c:pt idx="16">
                  <c:v>1.7608999999999999</c:v>
                </c:pt>
                <c:pt idx="17">
                  <c:v>1.7847</c:v>
                </c:pt>
                <c:pt idx="18">
                  <c:v>1.7986</c:v>
                </c:pt>
                <c:pt idx="19">
                  <c:v>1.8015000000000001</c:v>
                </c:pt>
              </c:numCache>
            </c:numRef>
          </c:xVal>
          <c:yVal>
            <c:numRef>
              <c:f>'Airfoil 4'!$M$22:$M$41</c:f>
              <c:numCache>
                <c:formatCode>0.00</c:formatCode>
                <c:ptCount val="20"/>
                <c:pt idx="0">
                  <c:v>26.721311475409831</c:v>
                </c:pt>
                <c:pt idx="1">
                  <c:v>44.942820838627703</c:v>
                </c:pt>
                <c:pt idx="2">
                  <c:v>63.475366178428764</c:v>
                </c:pt>
                <c:pt idx="3">
                  <c:v>82.191780821917803</c:v>
                </c:pt>
                <c:pt idx="4">
                  <c:v>99.256198347107443</c:v>
                </c:pt>
                <c:pt idx="5">
                  <c:v>118.56338028169013</c:v>
                </c:pt>
                <c:pt idx="6">
                  <c:v>137.74425287356323</c:v>
                </c:pt>
                <c:pt idx="7">
                  <c:v>147.85318559556785</c:v>
                </c:pt>
                <c:pt idx="8">
                  <c:v>116.99161425576521</c:v>
                </c:pt>
                <c:pt idx="9">
                  <c:v>94.869918699186996</c:v>
                </c:pt>
                <c:pt idx="10">
                  <c:v>84.272043745727956</c:v>
                </c:pt>
                <c:pt idx="11">
                  <c:v>76.824085005903186</c:v>
                </c:pt>
                <c:pt idx="12">
                  <c:v>63.969602145730889</c:v>
                </c:pt>
                <c:pt idx="13">
                  <c:v>50.189323401613905</c:v>
                </c:pt>
                <c:pt idx="14">
                  <c:v>46.071625344352618</c:v>
                </c:pt>
                <c:pt idx="15">
                  <c:v>41.830335439961111</c:v>
                </c:pt>
                <c:pt idx="16">
                  <c:v>37.489887162018306</c:v>
                </c:pt>
                <c:pt idx="17">
                  <c:v>33.00110946745562</c:v>
                </c:pt>
                <c:pt idx="18">
                  <c:v>28.355667665142676</c:v>
                </c:pt>
                <c:pt idx="19">
                  <c:v>24.122924477771829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1A4-4BE1-9045-95DE5C9974A1}"/>
            </c:ext>
          </c:extLst>
        </c:ser>
        <c:ser>
          <c:idx val="1"/>
          <c:order val="1"/>
          <c:tx>
            <c:strRef>
              <c:f>'Airfoil 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4'!$G$47:$G$66</c:f>
              <c:numCache>
                <c:formatCode>0.0000</c:formatCode>
                <c:ptCount val="20"/>
                <c:pt idx="0">
                  <c:v>0.23910000000000001</c:v>
                </c:pt>
                <c:pt idx="1">
                  <c:v>0.36649999999999999</c:v>
                </c:pt>
                <c:pt idx="2">
                  <c:v>0.49149999999999999</c:v>
                </c:pt>
                <c:pt idx="3">
                  <c:v>0.61509999999999998</c:v>
                </c:pt>
                <c:pt idx="4">
                  <c:v>0.73740000000000006</c:v>
                </c:pt>
                <c:pt idx="5">
                  <c:v>0.85399999999999998</c:v>
                </c:pt>
                <c:pt idx="6">
                  <c:v>0.94799999999999995</c:v>
                </c:pt>
                <c:pt idx="7">
                  <c:v>1.03</c:v>
                </c:pt>
                <c:pt idx="8">
                  <c:v>1.111</c:v>
                </c:pt>
                <c:pt idx="9">
                  <c:v>1.2687999999999999</c:v>
                </c:pt>
                <c:pt idx="10">
                  <c:v>1.3428</c:v>
                </c:pt>
                <c:pt idx="11">
                  <c:v>1.4903999999999999</c:v>
                </c:pt>
                <c:pt idx="12">
                  <c:v>1.5617000000000001</c:v>
                </c:pt>
                <c:pt idx="13">
                  <c:v>1.6302000000000001</c:v>
                </c:pt>
                <c:pt idx="14">
                  <c:v>1.6942999999999999</c:v>
                </c:pt>
                <c:pt idx="15">
                  <c:v>1.7497</c:v>
                </c:pt>
                <c:pt idx="16">
                  <c:v>1.7941</c:v>
                </c:pt>
                <c:pt idx="17">
                  <c:v>1.8689</c:v>
                </c:pt>
                <c:pt idx="18">
                  <c:v>1.9188000000000001</c:v>
                </c:pt>
                <c:pt idx="19">
                  <c:v>1.9286000000000001</c:v>
                </c:pt>
              </c:numCache>
            </c:numRef>
          </c:xVal>
          <c:yVal>
            <c:numRef>
              <c:f>'Airfoil 4'!$M$47:$M$66</c:f>
              <c:numCache>
                <c:formatCode>0.00</c:formatCode>
                <c:ptCount val="20"/>
                <c:pt idx="0">
                  <c:v>40.663265306122454</c:v>
                </c:pt>
                <c:pt idx="1">
                  <c:v>77.648305084745758</c:v>
                </c:pt>
                <c:pt idx="2">
                  <c:v>113.24884792626727</c:v>
                </c:pt>
                <c:pt idx="3">
                  <c:v>145.07075471698113</c:v>
                </c:pt>
                <c:pt idx="4">
                  <c:v>172.69320843091336</c:v>
                </c:pt>
                <c:pt idx="5">
                  <c:v>182.86937901498931</c:v>
                </c:pt>
                <c:pt idx="6">
                  <c:v>151.1961722488038</c:v>
                </c:pt>
                <c:pt idx="7">
                  <c:v>133.2470892626132</c:v>
                </c:pt>
                <c:pt idx="8">
                  <c:v>120.36836403033585</c:v>
                </c:pt>
                <c:pt idx="9">
                  <c:v>100.9387430389817</c:v>
                </c:pt>
                <c:pt idx="10">
                  <c:v>92.288659793814432</c:v>
                </c:pt>
                <c:pt idx="11">
                  <c:v>79.572877736251996</c:v>
                </c:pt>
                <c:pt idx="12">
                  <c:v>74.11960132890367</c:v>
                </c:pt>
                <c:pt idx="13">
                  <c:v>68.813845504432251</c:v>
                </c:pt>
                <c:pt idx="14">
                  <c:v>63.409431137724546</c:v>
                </c:pt>
                <c:pt idx="15">
                  <c:v>57.499178442326652</c:v>
                </c:pt>
                <c:pt idx="16">
                  <c:v>51.012226329257892</c:v>
                </c:pt>
                <c:pt idx="17">
                  <c:v>39.959375668163354</c:v>
                </c:pt>
                <c:pt idx="18">
                  <c:v>30.700800000000001</c:v>
                </c:pt>
                <c:pt idx="19">
                  <c:v>26.656530753282656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1A4-4BE1-9045-95DE5C9974A1}"/>
            </c:ext>
          </c:extLst>
        </c:ser>
        <c:ser>
          <c:idx val="2"/>
          <c:order val="2"/>
          <c:tx>
            <c:strRef>
              <c:f>'Airfoil 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4'!$G$72:$G$91</c:f>
              <c:numCache>
                <c:formatCode>0.0000</c:formatCode>
                <c:ptCount val="20"/>
                <c:pt idx="0">
                  <c:v>0.2424</c:v>
                </c:pt>
                <c:pt idx="1">
                  <c:v>0.36830000000000002</c:v>
                </c:pt>
                <c:pt idx="2">
                  <c:v>0.495</c:v>
                </c:pt>
                <c:pt idx="3">
                  <c:v>0.61860000000000004</c:v>
                </c:pt>
                <c:pt idx="4">
                  <c:v>0.73329999999999995</c:v>
                </c:pt>
                <c:pt idx="5">
                  <c:v>0.83609999999999995</c:v>
                </c:pt>
                <c:pt idx="6">
                  <c:v>0.94010000000000005</c:v>
                </c:pt>
                <c:pt idx="7">
                  <c:v>1.0365</c:v>
                </c:pt>
                <c:pt idx="8">
                  <c:v>1.1228</c:v>
                </c:pt>
                <c:pt idx="9">
                  <c:v>1.2056</c:v>
                </c:pt>
                <c:pt idx="10">
                  <c:v>1.2858000000000001</c:v>
                </c:pt>
                <c:pt idx="11">
                  <c:v>1.3672</c:v>
                </c:pt>
                <c:pt idx="12">
                  <c:v>1.5976999999999999</c:v>
                </c:pt>
                <c:pt idx="13">
                  <c:v>1.6660999999999999</c:v>
                </c:pt>
                <c:pt idx="14">
                  <c:v>1.726</c:v>
                </c:pt>
                <c:pt idx="15">
                  <c:v>1.7799</c:v>
                </c:pt>
                <c:pt idx="16">
                  <c:v>1.8307</c:v>
                </c:pt>
                <c:pt idx="17">
                  <c:v>1.8775999999999999</c:v>
                </c:pt>
                <c:pt idx="18">
                  <c:v>1.9198</c:v>
                </c:pt>
                <c:pt idx="19">
                  <c:v>1.9713000000000001</c:v>
                </c:pt>
              </c:numCache>
            </c:numRef>
          </c:xVal>
          <c:yVal>
            <c:numRef>
              <c:f>'Airfoil 4'!$M$72:$M$91</c:f>
              <c:numCache>
                <c:formatCode>0.00</c:formatCode>
                <c:ptCount val="20"/>
                <c:pt idx="0">
                  <c:v>46.795366795366796</c:v>
                </c:pt>
                <c:pt idx="1">
                  <c:v>82.209821428571445</c:v>
                </c:pt>
                <c:pt idx="2">
                  <c:v>131.64893617021278</c:v>
                </c:pt>
                <c:pt idx="3">
                  <c:v>170.41322314049589</c:v>
                </c:pt>
                <c:pt idx="4">
                  <c:v>169.74537037037035</c:v>
                </c:pt>
                <c:pt idx="5">
                  <c:v>148.50799289520427</c:v>
                </c:pt>
                <c:pt idx="6">
                  <c:v>144.18711656441718</c:v>
                </c:pt>
                <c:pt idx="7">
                  <c:v>139.31451612903226</c:v>
                </c:pt>
                <c:pt idx="8">
                  <c:v>130.25522041763344</c:v>
                </c:pt>
                <c:pt idx="9">
                  <c:v>119.72194637537238</c:v>
                </c:pt>
                <c:pt idx="10">
                  <c:v>110.17994858611826</c:v>
                </c:pt>
                <c:pt idx="11">
                  <c:v>103.18490566037735</c:v>
                </c:pt>
                <c:pt idx="12">
                  <c:v>84.534391534391531</c:v>
                </c:pt>
                <c:pt idx="13">
                  <c:v>77.818776272769739</c:v>
                </c:pt>
                <c:pt idx="14">
                  <c:v>70.36282103546678</c:v>
                </c:pt>
                <c:pt idx="15">
                  <c:v>63.094647288195681</c:v>
                </c:pt>
                <c:pt idx="16">
                  <c:v>56.590417310664613</c:v>
                </c:pt>
                <c:pt idx="17">
                  <c:v>50.787124695699212</c:v>
                </c:pt>
                <c:pt idx="18">
                  <c:v>45.417553820676602</c:v>
                </c:pt>
                <c:pt idx="19">
                  <c:v>34.651081033573561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1A4-4BE1-9045-95DE5C9974A1}"/>
            </c:ext>
          </c:extLst>
        </c:ser>
        <c:ser>
          <c:idx val="3"/>
          <c:order val="3"/>
          <c:tx>
            <c:strRef>
              <c:f>'Airfoil 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4'!$G$97:$G$116</c:f>
              <c:numCache>
                <c:formatCode>0.0000</c:formatCode>
                <c:ptCount val="20"/>
                <c:pt idx="0">
                  <c:v>0.24379999999999999</c:v>
                </c:pt>
                <c:pt idx="1">
                  <c:v>0.36919999999999997</c:v>
                </c:pt>
                <c:pt idx="2">
                  <c:v>0.49509999999999998</c:v>
                </c:pt>
                <c:pt idx="3">
                  <c:v>0.61480000000000001</c:v>
                </c:pt>
                <c:pt idx="4">
                  <c:v>0.72260000000000002</c:v>
                </c:pt>
                <c:pt idx="5">
                  <c:v>0.83240000000000003</c:v>
                </c:pt>
                <c:pt idx="6">
                  <c:v>0.94040000000000001</c:v>
                </c:pt>
                <c:pt idx="7">
                  <c:v>1.0423</c:v>
                </c:pt>
                <c:pt idx="8">
                  <c:v>1.1274999999999999</c:v>
                </c:pt>
                <c:pt idx="9">
                  <c:v>1.2132000000000001</c:v>
                </c:pt>
                <c:pt idx="10">
                  <c:v>1.2986</c:v>
                </c:pt>
                <c:pt idx="11">
                  <c:v>1.3833</c:v>
                </c:pt>
                <c:pt idx="12">
                  <c:v>1.5438000000000001</c:v>
                </c:pt>
                <c:pt idx="13">
                  <c:v>1.7435</c:v>
                </c:pt>
                <c:pt idx="14">
                  <c:v>1.8011999999999999</c:v>
                </c:pt>
                <c:pt idx="15">
                  <c:v>1.8552</c:v>
                </c:pt>
                <c:pt idx="16">
                  <c:v>1.9051</c:v>
                </c:pt>
                <c:pt idx="17">
                  <c:v>1.9452</c:v>
                </c:pt>
                <c:pt idx="18">
                  <c:v>1.9517</c:v>
                </c:pt>
                <c:pt idx="19">
                  <c:v>1.9762999999999999</c:v>
                </c:pt>
              </c:numCache>
            </c:numRef>
          </c:xVal>
          <c:yVal>
            <c:numRef>
              <c:f>'Airfoil 4'!$M$97:$M$116</c:f>
              <c:numCache>
                <c:formatCode>0.00</c:formatCode>
                <c:ptCount val="20"/>
                <c:pt idx="0">
                  <c:v>49.755102040816325</c:v>
                </c:pt>
                <c:pt idx="1">
                  <c:v>84.100227790432797</c:v>
                </c:pt>
                <c:pt idx="2">
                  <c:v>132.02666666666667</c:v>
                </c:pt>
                <c:pt idx="3">
                  <c:v>155.64556962025316</c:v>
                </c:pt>
                <c:pt idx="4">
                  <c:v>142.52465483234715</c:v>
                </c:pt>
                <c:pt idx="5">
                  <c:v>143.7651122625216</c:v>
                </c:pt>
                <c:pt idx="6">
                  <c:v>145.34775888717155</c:v>
                </c:pt>
                <c:pt idx="7">
                  <c:v>143.76551724137931</c:v>
                </c:pt>
                <c:pt idx="8">
                  <c:v>134.38617401668654</c:v>
                </c:pt>
                <c:pt idx="9">
                  <c:v>125.0721649484536</c:v>
                </c:pt>
                <c:pt idx="10">
                  <c:v>117.52036199095022</c:v>
                </c:pt>
                <c:pt idx="11">
                  <c:v>111.10843373493977</c:v>
                </c:pt>
                <c:pt idx="12">
                  <c:v>98.019047619047626</c:v>
                </c:pt>
                <c:pt idx="13">
                  <c:v>74.604193410355165</c:v>
                </c:pt>
                <c:pt idx="14">
                  <c:v>67.410179640718553</c:v>
                </c:pt>
                <c:pt idx="15">
                  <c:v>60.826229508196718</c:v>
                </c:pt>
                <c:pt idx="16">
                  <c:v>54.823021582733809</c:v>
                </c:pt>
                <c:pt idx="17">
                  <c:v>48.532934131736532</c:v>
                </c:pt>
                <c:pt idx="18">
                  <c:v>40.084206202505648</c:v>
                </c:pt>
                <c:pt idx="19">
                  <c:v>35.046994147898559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1A4-4BE1-9045-95DE5C9974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589760"/>
        <c:axId val="186590336"/>
      </c:scatterChart>
      <c:valAx>
        <c:axId val="186589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90336"/>
        <c:crosses val="autoZero"/>
        <c:crossBetween val="midCat"/>
      </c:valAx>
      <c:valAx>
        <c:axId val="1865903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8976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5'!$G$22:$G$41</c:f>
              <c:numCache>
                <c:formatCode>0.0000</c:formatCode>
                <c:ptCount val="20"/>
                <c:pt idx="0">
                  <c:v>-2.76E-2</c:v>
                </c:pt>
                <c:pt idx="1">
                  <c:v>6.4199999999999993E-2</c:v>
                </c:pt>
                <c:pt idx="2">
                  <c:v>0.1719</c:v>
                </c:pt>
                <c:pt idx="3">
                  <c:v>0.34279999999999999</c:v>
                </c:pt>
                <c:pt idx="4">
                  <c:v>0.61950000000000005</c:v>
                </c:pt>
                <c:pt idx="5">
                  <c:v>1.1364000000000001</c:v>
                </c:pt>
                <c:pt idx="6">
                  <c:v>1.2703</c:v>
                </c:pt>
                <c:pt idx="7">
                  <c:v>1.3954</c:v>
                </c:pt>
                <c:pt idx="8">
                  <c:v>1.4693000000000001</c:v>
                </c:pt>
                <c:pt idx="9">
                  <c:v>1.5801000000000001</c:v>
                </c:pt>
                <c:pt idx="10">
                  <c:v>1.6616</c:v>
                </c:pt>
                <c:pt idx="11">
                  <c:v>1.7504999999999999</c:v>
                </c:pt>
                <c:pt idx="12">
                  <c:v>1.7159</c:v>
                </c:pt>
                <c:pt idx="13">
                  <c:v>1.2909999999999999</c:v>
                </c:pt>
                <c:pt idx="14">
                  <c:v>1.3442000000000001</c:v>
                </c:pt>
                <c:pt idx="15">
                  <c:v>1.3863000000000001</c:v>
                </c:pt>
                <c:pt idx="16">
                  <c:v>1.3945000000000001</c:v>
                </c:pt>
              </c:numCache>
            </c:numRef>
          </c:xVal>
          <c:yVal>
            <c:numRef>
              <c:f>'Airfoil 5'!$J$22:$J$41</c:f>
              <c:numCache>
                <c:formatCode>0.0000</c:formatCode>
                <c:ptCount val="20"/>
                <c:pt idx="0">
                  <c:v>0.11860200000000001</c:v>
                </c:pt>
                <c:pt idx="1">
                  <c:v>0.10257500000000001</c:v>
                </c:pt>
                <c:pt idx="2">
                  <c:v>8.5404000000000008E-2</c:v>
                </c:pt>
                <c:pt idx="3">
                  <c:v>6.6748000000000002E-2</c:v>
                </c:pt>
                <c:pt idx="4">
                  <c:v>4.9401E-2</c:v>
                </c:pt>
                <c:pt idx="5">
                  <c:v>2.8853000000000004E-2</c:v>
                </c:pt>
                <c:pt idx="6">
                  <c:v>3.0646000000000003E-2</c:v>
                </c:pt>
                <c:pt idx="7">
                  <c:v>3.2956000000000006E-2</c:v>
                </c:pt>
                <c:pt idx="8">
                  <c:v>3.5068000000000002E-2</c:v>
                </c:pt>
                <c:pt idx="9">
                  <c:v>4.0183000000000003E-2</c:v>
                </c:pt>
                <c:pt idx="10">
                  <c:v>4.6288000000000003E-2</c:v>
                </c:pt>
                <c:pt idx="11">
                  <c:v>5.2382000000000005E-2</c:v>
                </c:pt>
                <c:pt idx="12">
                  <c:v>6.6429000000000002E-2</c:v>
                </c:pt>
                <c:pt idx="13">
                  <c:v>0.22088000000000002</c:v>
                </c:pt>
                <c:pt idx="14">
                  <c:v>0.23402500000000001</c:v>
                </c:pt>
                <c:pt idx="15">
                  <c:v>0.25054700000000002</c:v>
                </c:pt>
                <c:pt idx="16">
                  <c:v>0.26141500000000001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06-43D5-8589-11EB25C861A5}"/>
            </c:ext>
          </c:extLst>
        </c:ser>
        <c:ser>
          <c:idx val="1"/>
          <c:order val="1"/>
          <c:tx>
            <c:strRef>
              <c:f>'Airfoil 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5'!$G$47:$G$66</c:f>
              <c:numCache>
                <c:formatCode>0.0000</c:formatCode>
                <c:ptCount val="20"/>
                <c:pt idx="0">
                  <c:v>0.1149</c:v>
                </c:pt>
                <c:pt idx="1">
                  <c:v>0.22889999999999999</c:v>
                </c:pt>
                <c:pt idx="2">
                  <c:v>0.5121</c:v>
                </c:pt>
                <c:pt idx="3">
                  <c:v>0.75490000000000002</c:v>
                </c:pt>
                <c:pt idx="4">
                  <c:v>1.1685000000000001</c:v>
                </c:pt>
                <c:pt idx="5">
                  <c:v>1.2950999999999999</c:v>
                </c:pt>
                <c:pt idx="6">
                  <c:v>1.4188000000000001</c:v>
                </c:pt>
                <c:pt idx="7">
                  <c:v>1.5195000000000001</c:v>
                </c:pt>
                <c:pt idx="8">
                  <c:v>1.6237999999999999</c:v>
                </c:pt>
                <c:pt idx="9">
                  <c:v>1.7210000000000001</c:v>
                </c:pt>
                <c:pt idx="10">
                  <c:v>1.8031999999999999</c:v>
                </c:pt>
                <c:pt idx="11">
                  <c:v>1.8919999999999999</c:v>
                </c:pt>
                <c:pt idx="12">
                  <c:v>1.9575</c:v>
                </c:pt>
                <c:pt idx="13">
                  <c:v>1.9806999999999999</c:v>
                </c:pt>
                <c:pt idx="14">
                  <c:v>1.5226999999999999</c:v>
                </c:pt>
                <c:pt idx="15">
                  <c:v>1.4765999999999999</c:v>
                </c:pt>
              </c:numCache>
            </c:numRef>
          </c:xVal>
          <c:yVal>
            <c:numRef>
              <c:f>'Airfoil 5'!$J$47:$J$66</c:f>
              <c:numCache>
                <c:formatCode>0.0000</c:formatCode>
                <c:ptCount val="20"/>
                <c:pt idx="0">
                  <c:v>9.0741000000000002E-2</c:v>
                </c:pt>
                <c:pt idx="1">
                  <c:v>7.1578500000000003E-2</c:v>
                </c:pt>
                <c:pt idx="2">
                  <c:v>5.3046000000000003E-2</c:v>
                </c:pt>
                <c:pt idx="3">
                  <c:v>3.7779E-2</c:v>
                </c:pt>
                <c:pt idx="4">
                  <c:v>2.4496500000000001E-2</c:v>
                </c:pt>
                <c:pt idx="5">
                  <c:v>2.60085E-2</c:v>
                </c:pt>
                <c:pt idx="6">
                  <c:v>2.7783000000000002E-2</c:v>
                </c:pt>
                <c:pt idx="7">
                  <c:v>2.9641500000000005E-2</c:v>
                </c:pt>
                <c:pt idx="8">
                  <c:v>3.2497499999999999E-2</c:v>
                </c:pt>
                <c:pt idx="9">
                  <c:v>3.6036000000000006E-2</c:v>
                </c:pt>
                <c:pt idx="10">
                  <c:v>4.0802999999999999E-2</c:v>
                </c:pt>
                <c:pt idx="11">
                  <c:v>4.5443999999999998E-2</c:v>
                </c:pt>
                <c:pt idx="12">
                  <c:v>5.0536499999999998E-2</c:v>
                </c:pt>
                <c:pt idx="13">
                  <c:v>5.8275E-2</c:v>
                </c:pt>
                <c:pt idx="14">
                  <c:v>0.1612905</c:v>
                </c:pt>
                <c:pt idx="15">
                  <c:v>0.20545350000000001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06-43D5-8589-11EB25C861A5}"/>
            </c:ext>
          </c:extLst>
        </c:ser>
        <c:ser>
          <c:idx val="2"/>
          <c:order val="2"/>
          <c:tx>
            <c:strRef>
              <c:f>'Airfoil 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5'!$G$72:$G$91</c:f>
              <c:numCache>
                <c:formatCode>0.0000</c:formatCode>
                <c:ptCount val="20"/>
                <c:pt idx="0">
                  <c:v>0.1908</c:v>
                </c:pt>
                <c:pt idx="1">
                  <c:v>0.38819999999999999</c:v>
                </c:pt>
                <c:pt idx="2">
                  <c:v>0.60499999999999998</c:v>
                </c:pt>
                <c:pt idx="3">
                  <c:v>1.0205</c:v>
                </c:pt>
                <c:pt idx="4">
                  <c:v>1.1852</c:v>
                </c:pt>
                <c:pt idx="5">
                  <c:v>1.3033999999999999</c:v>
                </c:pt>
                <c:pt idx="6">
                  <c:v>1.4235</c:v>
                </c:pt>
                <c:pt idx="7">
                  <c:v>1.5466</c:v>
                </c:pt>
                <c:pt idx="8">
                  <c:v>1.6442000000000001</c:v>
                </c:pt>
                <c:pt idx="9">
                  <c:v>1.7518</c:v>
                </c:pt>
                <c:pt idx="10">
                  <c:v>1.8645</c:v>
                </c:pt>
                <c:pt idx="11">
                  <c:v>1.9539</c:v>
                </c:pt>
                <c:pt idx="12">
                  <c:v>2.0491000000000001</c:v>
                </c:pt>
                <c:pt idx="13">
                  <c:v>2.1356999999999999</c:v>
                </c:pt>
                <c:pt idx="14">
                  <c:v>2.1989000000000001</c:v>
                </c:pt>
                <c:pt idx="15">
                  <c:v>2.2387999999999999</c:v>
                </c:pt>
                <c:pt idx="16">
                  <c:v>2.2682000000000002</c:v>
                </c:pt>
                <c:pt idx="17">
                  <c:v>2.2810000000000001</c:v>
                </c:pt>
                <c:pt idx="18">
                  <c:v>2.2753000000000001</c:v>
                </c:pt>
                <c:pt idx="19">
                  <c:v>2.2483</c:v>
                </c:pt>
              </c:numCache>
            </c:numRef>
          </c:xVal>
          <c:yVal>
            <c:numRef>
              <c:f>'Airfoil 5'!$J$72:$J$91</c:f>
              <c:numCache>
                <c:formatCode>0.0000</c:formatCode>
                <c:ptCount val="20"/>
                <c:pt idx="0">
                  <c:v>6.9790000000000005E-2</c:v>
                </c:pt>
                <c:pt idx="1">
                  <c:v>5.1990000000000001E-2</c:v>
                </c:pt>
                <c:pt idx="2">
                  <c:v>3.5520000000000003E-2</c:v>
                </c:pt>
                <c:pt idx="3">
                  <c:v>1.7840000000000002E-2</c:v>
                </c:pt>
                <c:pt idx="4">
                  <c:v>1.8089999999999998E-2</c:v>
                </c:pt>
                <c:pt idx="5">
                  <c:v>1.9349999999999999E-2</c:v>
                </c:pt>
                <c:pt idx="6">
                  <c:v>2.0219999999999998E-2</c:v>
                </c:pt>
                <c:pt idx="7">
                  <c:v>2.147E-2</c:v>
                </c:pt>
                <c:pt idx="8">
                  <c:v>2.2409999999999999E-2</c:v>
                </c:pt>
                <c:pt idx="9">
                  <c:v>2.426E-2</c:v>
                </c:pt>
                <c:pt idx="10">
                  <c:v>2.648E-2</c:v>
                </c:pt>
                <c:pt idx="11">
                  <c:v>2.8209999999999999E-2</c:v>
                </c:pt>
                <c:pt idx="12">
                  <c:v>3.0360000000000002E-2</c:v>
                </c:pt>
                <c:pt idx="13">
                  <c:v>3.2070000000000001E-2</c:v>
                </c:pt>
                <c:pt idx="14">
                  <c:v>3.4160000000000003E-2</c:v>
                </c:pt>
                <c:pt idx="15">
                  <c:v>3.635E-2</c:v>
                </c:pt>
                <c:pt idx="16">
                  <c:v>3.9390000000000001E-2</c:v>
                </c:pt>
                <c:pt idx="17">
                  <c:v>4.3799999999999999E-2</c:v>
                </c:pt>
                <c:pt idx="18">
                  <c:v>5.0630000000000001E-2</c:v>
                </c:pt>
                <c:pt idx="19">
                  <c:v>6.2199999999999998E-2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D06-43D5-8589-11EB25C861A5}"/>
            </c:ext>
          </c:extLst>
        </c:ser>
        <c:ser>
          <c:idx val="3"/>
          <c:order val="3"/>
          <c:tx>
            <c:strRef>
              <c:f>'Airfoil 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5'!$G$97:$G$116</c:f>
              <c:numCache>
                <c:formatCode>0.0000</c:formatCode>
                <c:ptCount val="20"/>
                <c:pt idx="0">
                  <c:v>0.16250000000000001</c:v>
                </c:pt>
                <c:pt idx="1">
                  <c:v>0.28849999999999998</c:v>
                </c:pt>
                <c:pt idx="2">
                  <c:v>0.40460000000000002</c:v>
                </c:pt>
                <c:pt idx="3">
                  <c:v>1.0133000000000001</c:v>
                </c:pt>
                <c:pt idx="4">
                  <c:v>1.1745000000000001</c:v>
                </c:pt>
                <c:pt idx="5">
                  <c:v>1.29</c:v>
                </c:pt>
                <c:pt idx="6">
                  <c:v>1.4151</c:v>
                </c:pt>
                <c:pt idx="7">
                  <c:v>1.5318000000000001</c:v>
                </c:pt>
                <c:pt idx="8">
                  <c:v>1.7433000000000001</c:v>
                </c:pt>
                <c:pt idx="9">
                  <c:v>1.8537999999999999</c:v>
                </c:pt>
                <c:pt idx="10">
                  <c:v>1.9454</c:v>
                </c:pt>
                <c:pt idx="11">
                  <c:v>2.0385</c:v>
                </c:pt>
                <c:pt idx="12">
                  <c:v>2.1116999999999999</c:v>
                </c:pt>
                <c:pt idx="13">
                  <c:v>2.1714000000000002</c:v>
                </c:pt>
                <c:pt idx="14">
                  <c:v>2.2227999999999999</c:v>
                </c:pt>
                <c:pt idx="15">
                  <c:v>2.2658999999999998</c:v>
                </c:pt>
                <c:pt idx="16">
                  <c:v>2.2955999999999999</c:v>
                </c:pt>
                <c:pt idx="17">
                  <c:v>2.3058000000000001</c:v>
                </c:pt>
                <c:pt idx="18">
                  <c:v>2.2871000000000001</c:v>
                </c:pt>
              </c:numCache>
            </c:numRef>
          </c:xVal>
          <c:yVal>
            <c:numRef>
              <c:f>'Airfoil 5'!$H$97:$H$116</c:f>
              <c:numCache>
                <c:formatCode>0.0000</c:formatCode>
                <c:ptCount val="20"/>
                <c:pt idx="0">
                  <c:v>7.6920000000000002E-2</c:v>
                </c:pt>
                <c:pt idx="1">
                  <c:v>5.9880000000000003E-2</c:v>
                </c:pt>
                <c:pt idx="2">
                  <c:v>4.7660000000000001E-2</c:v>
                </c:pt>
                <c:pt idx="3">
                  <c:v>1.6109999999999999E-2</c:v>
                </c:pt>
                <c:pt idx="4">
                  <c:v>1.576E-2</c:v>
                </c:pt>
                <c:pt idx="5">
                  <c:v>1.6820000000000002E-2</c:v>
                </c:pt>
                <c:pt idx="6">
                  <c:v>1.7850000000000001E-2</c:v>
                </c:pt>
                <c:pt idx="7">
                  <c:v>1.8610000000000002E-2</c:v>
                </c:pt>
                <c:pt idx="8">
                  <c:v>2.0639999999999999E-2</c:v>
                </c:pt>
                <c:pt idx="9">
                  <c:v>2.2339999999999999E-2</c:v>
                </c:pt>
                <c:pt idx="10">
                  <c:v>2.3640000000000001E-2</c:v>
                </c:pt>
                <c:pt idx="11">
                  <c:v>2.5389999999999999E-2</c:v>
                </c:pt>
                <c:pt idx="12">
                  <c:v>2.691E-2</c:v>
                </c:pt>
                <c:pt idx="13">
                  <c:v>2.8850000000000001E-2</c:v>
                </c:pt>
                <c:pt idx="14">
                  <c:v>3.1260000000000003E-2</c:v>
                </c:pt>
                <c:pt idx="15">
                  <c:v>3.4380000000000001E-2</c:v>
                </c:pt>
                <c:pt idx="16">
                  <c:v>3.8699999999999998E-2</c:v>
                </c:pt>
                <c:pt idx="17">
                  <c:v>4.5569999999999999E-2</c:v>
                </c:pt>
                <c:pt idx="18">
                  <c:v>5.7340000000000002E-2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06-43D5-8589-11EB25C86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592640"/>
        <c:axId val="186593216"/>
      </c:scatterChart>
      <c:valAx>
        <c:axId val="186592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93216"/>
        <c:crosses val="autoZero"/>
        <c:crossBetween val="midCat"/>
      </c:valAx>
      <c:valAx>
        <c:axId val="1865932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9264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5'!$F$22:$F$41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</c:numCache>
            </c:numRef>
          </c:xVal>
          <c:yVal>
            <c:numRef>
              <c:f>'Airfoil 5'!$G$22:$G$41</c:f>
              <c:numCache>
                <c:formatCode>0.0000</c:formatCode>
                <c:ptCount val="20"/>
                <c:pt idx="0">
                  <c:v>-2.76E-2</c:v>
                </c:pt>
                <c:pt idx="1">
                  <c:v>6.4199999999999993E-2</c:v>
                </c:pt>
                <c:pt idx="2">
                  <c:v>0.1719</c:v>
                </c:pt>
                <c:pt idx="3">
                  <c:v>0.34279999999999999</c:v>
                </c:pt>
                <c:pt idx="4">
                  <c:v>0.61950000000000005</c:v>
                </c:pt>
                <c:pt idx="5">
                  <c:v>1.1364000000000001</c:v>
                </c:pt>
                <c:pt idx="6">
                  <c:v>1.2703</c:v>
                </c:pt>
                <c:pt idx="7">
                  <c:v>1.3954</c:v>
                </c:pt>
                <c:pt idx="8">
                  <c:v>1.4693000000000001</c:v>
                </c:pt>
                <c:pt idx="9">
                  <c:v>1.5801000000000001</c:v>
                </c:pt>
                <c:pt idx="10">
                  <c:v>1.6616</c:v>
                </c:pt>
                <c:pt idx="11">
                  <c:v>1.7504999999999999</c:v>
                </c:pt>
                <c:pt idx="12">
                  <c:v>1.7159</c:v>
                </c:pt>
                <c:pt idx="13">
                  <c:v>1.2909999999999999</c:v>
                </c:pt>
                <c:pt idx="14">
                  <c:v>1.3442000000000001</c:v>
                </c:pt>
                <c:pt idx="15">
                  <c:v>1.3863000000000001</c:v>
                </c:pt>
                <c:pt idx="16">
                  <c:v>1.3945000000000001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97-4E26-9C50-50D43672EA5C}"/>
            </c:ext>
          </c:extLst>
        </c:ser>
        <c:ser>
          <c:idx val="1"/>
          <c:order val="1"/>
          <c:tx>
            <c:strRef>
              <c:f>'Airfoil 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5'!$F$47:$F$66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12</c:v>
                </c:pt>
                <c:pt idx="15">
                  <c:v>14</c:v>
                </c:pt>
              </c:numCache>
            </c:numRef>
          </c:xVal>
          <c:yVal>
            <c:numRef>
              <c:f>'Airfoil 5'!$G$47:$G$66</c:f>
              <c:numCache>
                <c:formatCode>0.0000</c:formatCode>
                <c:ptCount val="20"/>
                <c:pt idx="0">
                  <c:v>0.1149</c:v>
                </c:pt>
                <c:pt idx="1">
                  <c:v>0.22889999999999999</c:v>
                </c:pt>
                <c:pt idx="2">
                  <c:v>0.5121</c:v>
                </c:pt>
                <c:pt idx="3">
                  <c:v>0.75490000000000002</c:v>
                </c:pt>
                <c:pt idx="4">
                  <c:v>1.1685000000000001</c:v>
                </c:pt>
                <c:pt idx="5">
                  <c:v>1.2950999999999999</c:v>
                </c:pt>
                <c:pt idx="6">
                  <c:v>1.4188000000000001</c:v>
                </c:pt>
                <c:pt idx="7">
                  <c:v>1.5195000000000001</c:v>
                </c:pt>
                <c:pt idx="8">
                  <c:v>1.6237999999999999</c:v>
                </c:pt>
                <c:pt idx="9">
                  <c:v>1.7210000000000001</c:v>
                </c:pt>
                <c:pt idx="10">
                  <c:v>1.8031999999999999</c:v>
                </c:pt>
                <c:pt idx="11">
                  <c:v>1.8919999999999999</c:v>
                </c:pt>
                <c:pt idx="12">
                  <c:v>1.9575</c:v>
                </c:pt>
                <c:pt idx="13">
                  <c:v>1.9806999999999999</c:v>
                </c:pt>
                <c:pt idx="14">
                  <c:v>1.5226999999999999</c:v>
                </c:pt>
                <c:pt idx="15">
                  <c:v>1.4765999999999999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997-4E26-9C50-50D43672EA5C}"/>
            </c:ext>
          </c:extLst>
        </c:ser>
        <c:ser>
          <c:idx val="2"/>
          <c:order val="2"/>
          <c:tx>
            <c:strRef>
              <c:f>'Airfoil 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5'!$F$72:$F$91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5'!$G$72:$G$91</c:f>
              <c:numCache>
                <c:formatCode>0.0000</c:formatCode>
                <c:ptCount val="20"/>
                <c:pt idx="0">
                  <c:v>0.1908</c:v>
                </c:pt>
                <c:pt idx="1">
                  <c:v>0.38819999999999999</c:v>
                </c:pt>
                <c:pt idx="2">
                  <c:v>0.60499999999999998</c:v>
                </c:pt>
                <c:pt idx="3">
                  <c:v>1.0205</c:v>
                </c:pt>
                <c:pt idx="4">
                  <c:v>1.1852</c:v>
                </c:pt>
                <c:pt idx="5">
                  <c:v>1.3033999999999999</c:v>
                </c:pt>
                <c:pt idx="6">
                  <c:v>1.4235</c:v>
                </c:pt>
                <c:pt idx="7">
                  <c:v>1.5466</c:v>
                </c:pt>
                <c:pt idx="8">
                  <c:v>1.6442000000000001</c:v>
                </c:pt>
                <c:pt idx="9">
                  <c:v>1.7518</c:v>
                </c:pt>
                <c:pt idx="10">
                  <c:v>1.8645</c:v>
                </c:pt>
                <c:pt idx="11">
                  <c:v>1.9539</c:v>
                </c:pt>
                <c:pt idx="12">
                  <c:v>2.0491000000000001</c:v>
                </c:pt>
                <c:pt idx="13">
                  <c:v>2.1356999999999999</c:v>
                </c:pt>
                <c:pt idx="14">
                  <c:v>2.1989000000000001</c:v>
                </c:pt>
                <c:pt idx="15">
                  <c:v>2.2387999999999999</c:v>
                </c:pt>
                <c:pt idx="16">
                  <c:v>2.2682000000000002</c:v>
                </c:pt>
                <c:pt idx="17">
                  <c:v>2.2810000000000001</c:v>
                </c:pt>
                <c:pt idx="18">
                  <c:v>2.2753000000000001</c:v>
                </c:pt>
                <c:pt idx="19">
                  <c:v>2.2483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97-4E26-9C50-50D43672EA5C}"/>
            </c:ext>
          </c:extLst>
        </c:ser>
        <c:ser>
          <c:idx val="3"/>
          <c:order val="3"/>
          <c:tx>
            <c:strRef>
              <c:f>'Airfoil 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5'!$F$97:$F$116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</c:numCache>
            </c:numRef>
          </c:xVal>
          <c:yVal>
            <c:numRef>
              <c:f>'Airfoil 5'!$G$97:$G$116</c:f>
              <c:numCache>
                <c:formatCode>0.0000</c:formatCode>
                <c:ptCount val="20"/>
                <c:pt idx="0">
                  <c:v>0.16250000000000001</c:v>
                </c:pt>
                <c:pt idx="1">
                  <c:v>0.28849999999999998</c:v>
                </c:pt>
                <c:pt idx="2">
                  <c:v>0.40460000000000002</c:v>
                </c:pt>
                <c:pt idx="3">
                  <c:v>1.0133000000000001</c:v>
                </c:pt>
                <c:pt idx="4">
                  <c:v>1.1745000000000001</c:v>
                </c:pt>
                <c:pt idx="5">
                  <c:v>1.29</c:v>
                </c:pt>
                <c:pt idx="6">
                  <c:v>1.4151</c:v>
                </c:pt>
                <c:pt idx="7">
                  <c:v>1.5318000000000001</c:v>
                </c:pt>
                <c:pt idx="8">
                  <c:v>1.7433000000000001</c:v>
                </c:pt>
                <c:pt idx="9">
                  <c:v>1.8537999999999999</c:v>
                </c:pt>
                <c:pt idx="10">
                  <c:v>1.9454</c:v>
                </c:pt>
                <c:pt idx="11">
                  <c:v>2.0385</c:v>
                </c:pt>
                <c:pt idx="12">
                  <c:v>2.1116999999999999</c:v>
                </c:pt>
                <c:pt idx="13">
                  <c:v>2.1714000000000002</c:v>
                </c:pt>
                <c:pt idx="14">
                  <c:v>2.2227999999999999</c:v>
                </c:pt>
                <c:pt idx="15">
                  <c:v>2.2658999999999998</c:v>
                </c:pt>
                <c:pt idx="16">
                  <c:v>2.2955999999999999</c:v>
                </c:pt>
                <c:pt idx="17">
                  <c:v>2.3058000000000001</c:v>
                </c:pt>
                <c:pt idx="18">
                  <c:v>2.2871000000000001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997-4E26-9C50-50D43672E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595520"/>
        <c:axId val="186596096"/>
      </c:scatterChart>
      <c:valAx>
        <c:axId val="186595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96096"/>
        <c:crosses val="autoZero"/>
        <c:crossBetween val="midCat"/>
      </c:valAx>
      <c:valAx>
        <c:axId val="186596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955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5'!$G$22:$G$41</c:f>
              <c:numCache>
                <c:formatCode>0.0000</c:formatCode>
                <c:ptCount val="20"/>
                <c:pt idx="0">
                  <c:v>-2.76E-2</c:v>
                </c:pt>
                <c:pt idx="1">
                  <c:v>6.4199999999999993E-2</c:v>
                </c:pt>
                <c:pt idx="2">
                  <c:v>0.1719</c:v>
                </c:pt>
                <c:pt idx="3">
                  <c:v>0.34279999999999999</c:v>
                </c:pt>
                <c:pt idx="4">
                  <c:v>0.61950000000000005</c:v>
                </c:pt>
                <c:pt idx="5">
                  <c:v>1.1364000000000001</c:v>
                </c:pt>
                <c:pt idx="6">
                  <c:v>1.2703</c:v>
                </c:pt>
                <c:pt idx="7">
                  <c:v>1.3954</c:v>
                </c:pt>
                <c:pt idx="8">
                  <c:v>1.4693000000000001</c:v>
                </c:pt>
                <c:pt idx="9">
                  <c:v>1.5801000000000001</c:v>
                </c:pt>
                <c:pt idx="10">
                  <c:v>1.6616</c:v>
                </c:pt>
                <c:pt idx="11">
                  <c:v>1.7504999999999999</c:v>
                </c:pt>
                <c:pt idx="12">
                  <c:v>1.7159</c:v>
                </c:pt>
                <c:pt idx="13">
                  <c:v>1.2909999999999999</c:v>
                </c:pt>
                <c:pt idx="14">
                  <c:v>1.3442000000000001</c:v>
                </c:pt>
                <c:pt idx="15">
                  <c:v>1.3863000000000001</c:v>
                </c:pt>
                <c:pt idx="16">
                  <c:v>1.3945000000000001</c:v>
                </c:pt>
              </c:numCache>
            </c:numRef>
          </c:xVal>
          <c:yVal>
            <c:numRef>
              <c:f>'Airfoil 5'!$I$22:$I$41</c:f>
              <c:numCache>
                <c:formatCode>0.0000</c:formatCode>
                <c:ptCount val="20"/>
                <c:pt idx="0">
                  <c:v>-5.1900000000000002E-2</c:v>
                </c:pt>
                <c:pt idx="1">
                  <c:v>-6.7199999999999996E-2</c:v>
                </c:pt>
                <c:pt idx="2">
                  <c:v>-8.6599999999999996E-2</c:v>
                </c:pt>
                <c:pt idx="3">
                  <c:v>-0.1103</c:v>
                </c:pt>
                <c:pt idx="4">
                  <c:v>-0.16209999999999999</c:v>
                </c:pt>
                <c:pt idx="5">
                  <c:v>-0.2621</c:v>
                </c:pt>
                <c:pt idx="6">
                  <c:v>-0.26629999999999998</c:v>
                </c:pt>
                <c:pt idx="7">
                  <c:v>-0.26929999999999998</c:v>
                </c:pt>
                <c:pt idx="8">
                  <c:v>-0.26169999999999999</c:v>
                </c:pt>
                <c:pt idx="9">
                  <c:v>-0.26400000000000001</c:v>
                </c:pt>
                <c:pt idx="10">
                  <c:v>-0.2601</c:v>
                </c:pt>
                <c:pt idx="11">
                  <c:v>-0.25740000000000002</c:v>
                </c:pt>
                <c:pt idx="12">
                  <c:v>-0.23860000000000001</c:v>
                </c:pt>
                <c:pt idx="13">
                  <c:v>-0.24310000000000001</c:v>
                </c:pt>
                <c:pt idx="14">
                  <c:v>-0.24490000000000001</c:v>
                </c:pt>
                <c:pt idx="15">
                  <c:v>-0.2485</c:v>
                </c:pt>
                <c:pt idx="16">
                  <c:v>-0.25669999999999998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CD-4B7B-8BE5-1302B0FD7877}"/>
            </c:ext>
          </c:extLst>
        </c:ser>
        <c:ser>
          <c:idx val="1"/>
          <c:order val="1"/>
          <c:tx>
            <c:strRef>
              <c:f>'Airfoil 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5'!$G$47:$G$66</c:f>
              <c:numCache>
                <c:formatCode>0.0000</c:formatCode>
                <c:ptCount val="20"/>
                <c:pt idx="0">
                  <c:v>0.1149</c:v>
                </c:pt>
                <c:pt idx="1">
                  <c:v>0.22889999999999999</c:v>
                </c:pt>
                <c:pt idx="2">
                  <c:v>0.5121</c:v>
                </c:pt>
                <c:pt idx="3">
                  <c:v>0.75490000000000002</c:v>
                </c:pt>
                <c:pt idx="4">
                  <c:v>1.1685000000000001</c:v>
                </c:pt>
                <c:pt idx="5">
                  <c:v>1.2950999999999999</c:v>
                </c:pt>
                <c:pt idx="6">
                  <c:v>1.4188000000000001</c:v>
                </c:pt>
                <c:pt idx="7">
                  <c:v>1.5195000000000001</c:v>
                </c:pt>
                <c:pt idx="8">
                  <c:v>1.6237999999999999</c:v>
                </c:pt>
                <c:pt idx="9">
                  <c:v>1.7210000000000001</c:v>
                </c:pt>
                <c:pt idx="10">
                  <c:v>1.8031999999999999</c:v>
                </c:pt>
                <c:pt idx="11">
                  <c:v>1.8919999999999999</c:v>
                </c:pt>
                <c:pt idx="12">
                  <c:v>1.9575</c:v>
                </c:pt>
                <c:pt idx="13">
                  <c:v>1.9806999999999999</c:v>
                </c:pt>
                <c:pt idx="14">
                  <c:v>1.5226999999999999</c:v>
                </c:pt>
                <c:pt idx="15">
                  <c:v>1.4765999999999999</c:v>
                </c:pt>
              </c:numCache>
            </c:numRef>
          </c:xVal>
          <c:yVal>
            <c:numRef>
              <c:f>'Airfoil 5'!$I$47:$I$66</c:f>
              <c:numCache>
                <c:formatCode>0.0000</c:formatCode>
                <c:ptCount val="20"/>
                <c:pt idx="0">
                  <c:v>-8.8700000000000001E-2</c:v>
                </c:pt>
                <c:pt idx="1">
                  <c:v>-9.7500000000000003E-2</c:v>
                </c:pt>
                <c:pt idx="2">
                  <c:v>-0.15709999999999999</c:v>
                </c:pt>
                <c:pt idx="3">
                  <c:v>-0.19600000000000001</c:v>
                </c:pt>
                <c:pt idx="4">
                  <c:v>-0.26800000000000002</c:v>
                </c:pt>
                <c:pt idx="5">
                  <c:v>-0.2707</c:v>
                </c:pt>
                <c:pt idx="6">
                  <c:v>-0.2732</c:v>
                </c:pt>
                <c:pt idx="7">
                  <c:v>-0.27060000000000001</c:v>
                </c:pt>
                <c:pt idx="8">
                  <c:v>-0.26979999999999998</c:v>
                </c:pt>
                <c:pt idx="9">
                  <c:v>-0.2676</c:v>
                </c:pt>
                <c:pt idx="10">
                  <c:v>-0.26319999999999999</c:v>
                </c:pt>
                <c:pt idx="11">
                  <c:v>-0.25990000000000002</c:v>
                </c:pt>
                <c:pt idx="12">
                  <c:v>-0.25280000000000002</c:v>
                </c:pt>
                <c:pt idx="13">
                  <c:v>-0.23980000000000001</c:v>
                </c:pt>
                <c:pt idx="14">
                  <c:v>-0.21329999999999999</c:v>
                </c:pt>
                <c:pt idx="15">
                  <c:v>-0.2316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CD-4B7B-8BE5-1302B0FD7877}"/>
            </c:ext>
          </c:extLst>
        </c:ser>
        <c:ser>
          <c:idx val="2"/>
          <c:order val="2"/>
          <c:tx>
            <c:strRef>
              <c:f>'Airfoil 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5'!$G$72:$G$91</c:f>
              <c:numCache>
                <c:formatCode>0.0000</c:formatCode>
                <c:ptCount val="20"/>
                <c:pt idx="0">
                  <c:v>0.1908</c:v>
                </c:pt>
                <c:pt idx="1">
                  <c:v>0.38819999999999999</c:v>
                </c:pt>
                <c:pt idx="2">
                  <c:v>0.60499999999999998</c:v>
                </c:pt>
                <c:pt idx="3">
                  <c:v>1.0205</c:v>
                </c:pt>
                <c:pt idx="4">
                  <c:v>1.1852</c:v>
                </c:pt>
                <c:pt idx="5">
                  <c:v>1.3033999999999999</c:v>
                </c:pt>
                <c:pt idx="6">
                  <c:v>1.4235</c:v>
                </c:pt>
                <c:pt idx="7">
                  <c:v>1.5466</c:v>
                </c:pt>
                <c:pt idx="8">
                  <c:v>1.6442000000000001</c:v>
                </c:pt>
                <c:pt idx="9">
                  <c:v>1.7518</c:v>
                </c:pt>
                <c:pt idx="10">
                  <c:v>1.8645</c:v>
                </c:pt>
                <c:pt idx="11">
                  <c:v>1.9539</c:v>
                </c:pt>
                <c:pt idx="12">
                  <c:v>2.0491000000000001</c:v>
                </c:pt>
                <c:pt idx="13">
                  <c:v>2.1356999999999999</c:v>
                </c:pt>
                <c:pt idx="14">
                  <c:v>2.1989000000000001</c:v>
                </c:pt>
                <c:pt idx="15">
                  <c:v>2.2387999999999999</c:v>
                </c:pt>
                <c:pt idx="16">
                  <c:v>2.2682000000000002</c:v>
                </c:pt>
                <c:pt idx="17">
                  <c:v>2.2810000000000001</c:v>
                </c:pt>
                <c:pt idx="18">
                  <c:v>2.2753000000000001</c:v>
                </c:pt>
                <c:pt idx="19">
                  <c:v>2.2483</c:v>
                </c:pt>
              </c:numCache>
            </c:numRef>
          </c:xVal>
          <c:yVal>
            <c:numRef>
              <c:f>'Airfoil 5'!$I$72:$I$91</c:f>
              <c:numCache>
                <c:formatCode>0.0000</c:formatCode>
                <c:ptCount val="20"/>
                <c:pt idx="0">
                  <c:v>-9.9900000000000003E-2</c:v>
                </c:pt>
                <c:pt idx="1">
                  <c:v>-0.13250000000000001</c:v>
                </c:pt>
                <c:pt idx="2">
                  <c:v>-0.18390000000000001</c:v>
                </c:pt>
                <c:pt idx="3">
                  <c:v>-0.26</c:v>
                </c:pt>
                <c:pt idx="4">
                  <c:v>-0.27100000000000002</c:v>
                </c:pt>
                <c:pt idx="5">
                  <c:v>-0.27179999999999999</c:v>
                </c:pt>
                <c:pt idx="6">
                  <c:v>-0.27310000000000001</c:v>
                </c:pt>
                <c:pt idx="7">
                  <c:v>-0.27529999999999999</c:v>
                </c:pt>
                <c:pt idx="8">
                  <c:v>-0.27189999999999998</c:v>
                </c:pt>
                <c:pt idx="9">
                  <c:v>-0.2712</c:v>
                </c:pt>
                <c:pt idx="10">
                  <c:v>-0.2717</c:v>
                </c:pt>
                <c:pt idx="11">
                  <c:v>-0.26740000000000003</c:v>
                </c:pt>
                <c:pt idx="12">
                  <c:v>-0.2646</c:v>
                </c:pt>
                <c:pt idx="13">
                  <c:v>-0.26</c:v>
                </c:pt>
                <c:pt idx="14">
                  <c:v>-0.25109999999999999</c:v>
                </c:pt>
                <c:pt idx="15">
                  <c:v>-0.23810000000000001</c:v>
                </c:pt>
                <c:pt idx="16">
                  <c:v>-0.22420000000000001</c:v>
                </c:pt>
                <c:pt idx="17">
                  <c:v>-0.20960000000000001</c:v>
                </c:pt>
                <c:pt idx="18">
                  <c:v>-0.19570000000000001</c:v>
                </c:pt>
                <c:pt idx="19">
                  <c:v>-0.185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CD-4B7B-8BE5-1302B0FD7877}"/>
            </c:ext>
          </c:extLst>
        </c:ser>
        <c:ser>
          <c:idx val="3"/>
          <c:order val="3"/>
          <c:tx>
            <c:strRef>
              <c:f>'Airfoil 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5'!$G$97:$G$116</c:f>
              <c:numCache>
                <c:formatCode>0.0000</c:formatCode>
                <c:ptCount val="20"/>
                <c:pt idx="0">
                  <c:v>0.16250000000000001</c:v>
                </c:pt>
                <c:pt idx="1">
                  <c:v>0.28849999999999998</c:v>
                </c:pt>
                <c:pt idx="2">
                  <c:v>0.40460000000000002</c:v>
                </c:pt>
                <c:pt idx="3">
                  <c:v>1.0133000000000001</c:v>
                </c:pt>
                <c:pt idx="4">
                  <c:v>1.1745000000000001</c:v>
                </c:pt>
                <c:pt idx="5">
                  <c:v>1.29</c:v>
                </c:pt>
                <c:pt idx="6">
                  <c:v>1.4151</c:v>
                </c:pt>
                <c:pt idx="7">
                  <c:v>1.5318000000000001</c:v>
                </c:pt>
                <c:pt idx="8">
                  <c:v>1.7433000000000001</c:v>
                </c:pt>
                <c:pt idx="9">
                  <c:v>1.8537999999999999</c:v>
                </c:pt>
                <c:pt idx="10">
                  <c:v>1.9454</c:v>
                </c:pt>
                <c:pt idx="11">
                  <c:v>2.0385</c:v>
                </c:pt>
                <c:pt idx="12">
                  <c:v>2.1116999999999999</c:v>
                </c:pt>
                <c:pt idx="13">
                  <c:v>2.1714000000000002</c:v>
                </c:pt>
                <c:pt idx="14">
                  <c:v>2.2227999999999999</c:v>
                </c:pt>
                <c:pt idx="15">
                  <c:v>2.2658999999999998</c:v>
                </c:pt>
                <c:pt idx="16">
                  <c:v>2.2955999999999999</c:v>
                </c:pt>
                <c:pt idx="17">
                  <c:v>2.3058000000000001</c:v>
                </c:pt>
                <c:pt idx="18">
                  <c:v>2.2871000000000001</c:v>
                </c:pt>
              </c:numCache>
            </c:numRef>
          </c:xVal>
          <c:yVal>
            <c:numRef>
              <c:f>'Airfoil 5'!$I$97:$I$116</c:f>
              <c:numCache>
                <c:formatCode>0.0000</c:formatCode>
                <c:ptCount val="20"/>
                <c:pt idx="0">
                  <c:v>-8.9099999999999999E-2</c:v>
                </c:pt>
                <c:pt idx="1">
                  <c:v>-0.1179</c:v>
                </c:pt>
                <c:pt idx="2">
                  <c:v>-0.1409</c:v>
                </c:pt>
                <c:pt idx="3">
                  <c:v>-0.25800000000000001</c:v>
                </c:pt>
                <c:pt idx="4">
                  <c:v>-0.26850000000000002</c:v>
                </c:pt>
                <c:pt idx="5">
                  <c:v>-0.26869999999999999</c:v>
                </c:pt>
                <c:pt idx="6">
                  <c:v>-0.27110000000000001</c:v>
                </c:pt>
                <c:pt idx="7">
                  <c:v>-0.27189999999999998</c:v>
                </c:pt>
                <c:pt idx="8">
                  <c:v>-0.26879999999999998</c:v>
                </c:pt>
                <c:pt idx="9">
                  <c:v>-0.26879999999999998</c:v>
                </c:pt>
                <c:pt idx="10">
                  <c:v>-0.26469999999999999</c:v>
                </c:pt>
                <c:pt idx="11">
                  <c:v>-0.26129999999999998</c:v>
                </c:pt>
                <c:pt idx="12">
                  <c:v>-0.25390000000000001</c:v>
                </c:pt>
                <c:pt idx="13">
                  <c:v>-0.24429999999999999</c:v>
                </c:pt>
                <c:pt idx="14">
                  <c:v>-0.23380000000000001</c:v>
                </c:pt>
                <c:pt idx="15">
                  <c:v>-0.2228</c:v>
                </c:pt>
                <c:pt idx="16">
                  <c:v>-0.2112</c:v>
                </c:pt>
                <c:pt idx="17">
                  <c:v>-0.1996</c:v>
                </c:pt>
                <c:pt idx="18">
                  <c:v>-0.1895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CD-4B7B-8BE5-1302B0FD78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664064"/>
        <c:axId val="186664640"/>
      </c:scatterChart>
      <c:valAx>
        <c:axId val="186664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64640"/>
        <c:crosses val="autoZero"/>
        <c:crossBetween val="midCat"/>
      </c:valAx>
      <c:valAx>
        <c:axId val="186664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640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5'!$G$22:$G$41</c:f>
              <c:numCache>
                <c:formatCode>0.0000</c:formatCode>
                <c:ptCount val="20"/>
                <c:pt idx="0">
                  <c:v>-2.76E-2</c:v>
                </c:pt>
                <c:pt idx="1">
                  <c:v>6.4199999999999993E-2</c:v>
                </c:pt>
                <c:pt idx="2">
                  <c:v>0.1719</c:v>
                </c:pt>
                <c:pt idx="3">
                  <c:v>0.34279999999999999</c:v>
                </c:pt>
                <c:pt idx="4">
                  <c:v>0.61950000000000005</c:v>
                </c:pt>
                <c:pt idx="5">
                  <c:v>1.1364000000000001</c:v>
                </c:pt>
                <c:pt idx="6">
                  <c:v>1.2703</c:v>
                </c:pt>
                <c:pt idx="7">
                  <c:v>1.3954</c:v>
                </c:pt>
                <c:pt idx="8">
                  <c:v>1.4693000000000001</c:v>
                </c:pt>
                <c:pt idx="9">
                  <c:v>1.5801000000000001</c:v>
                </c:pt>
                <c:pt idx="10">
                  <c:v>1.6616</c:v>
                </c:pt>
                <c:pt idx="11">
                  <c:v>1.7504999999999999</c:v>
                </c:pt>
                <c:pt idx="12">
                  <c:v>1.7159</c:v>
                </c:pt>
                <c:pt idx="13">
                  <c:v>1.2909999999999999</c:v>
                </c:pt>
                <c:pt idx="14">
                  <c:v>1.3442000000000001</c:v>
                </c:pt>
                <c:pt idx="15">
                  <c:v>1.3863000000000001</c:v>
                </c:pt>
                <c:pt idx="16">
                  <c:v>1.3945000000000001</c:v>
                </c:pt>
              </c:numCache>
            </c:numRef>
          </c:xVal>
          <c:yVal>
            <c:numRef>
              <c:f>'Airfoil 5'!$M$22:$M$41</c:f>
              <c:numCache>
                <c:formatCode>0.00</c:formatCode>
                <c:ptCount val="20"/>
                <c:pt idx="0">
                  <c:v>0</c:v>
                </c:pt>
                <c:pt idx="1">
                  <c:v>0.62588349987813785</c:v>
                </c:pt>
                <c:pt idx="2">
                  <c:v>2.0127862863566106</c:v>
                </c:pt>
                <c:pt idx="3">
                  <c:v>5.1357344040270867</c:v>
                </c:pt>
                <c:pt idx="4">
                  <c:v>12.540231979109736</c:v>
                </c:pt>
                <c:pt idx="5">
                  <c:v>39.38585242435795</c:v>
                </c:pt>
                <c:pt idx="6">
                  <c:v>41.450760294981393</c:v>
                </c:pt>
                <c:pt idx="7">
                  <c:v>42.341303556256818</c:v>
                </c:pt>
                <c:pt idx="8">
                  <c:v>41.898597011520472</c:v>
                </c:pt>
                <c:pt idx="9">
                  <c:v>39.322599109075973</c:v>
                </c:pt>
                <c:pt idx="10">
                  <c:v>35.896992741099204</c:v>
                </c:pt>
                <c:pt idx="11">
                  <c:v>33.417968004276275</c:v>
                </c:pt>
                <c:pt idx="12">
                  <c:v>25.830586039229853</c:v>
                </c:pt>
                <c:pt idx="13">
                  <c:v>5.8448026077508137</c:v>
                </c:pt>
                <c:pt idx="14">
                  <c:v>5.7438307873090482</c:v>
                </c:pt>
                <c:pt idx="15">
                  <c:v>5.5330935912224053</c:v>
                </c:pt>
                <c:pt idx="16">
                  <c:v>5.3344299294225657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AF2-46A8-80D9-50D5A42017D3}"/>
            </c:ext>
          </c:extLst>
        </c:ser>
        <c:ser>
          <c:idx val="1"/>
          <c:order val="1"/>
          <c:tx>
            <c:strRef>
              <c:f>'Airfoil 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5'!$G$47:$G$66</c:f>
              <c:numCache>
                <c:formatCode>0.0000</c:formatCode>
                <c:ptCount val="20"/>
                <c:pt idx="0">
                  <c:v>0.1149</c:v>
                </c:pt>
                <c:pt idx="1">
                  <c:v>0.22889999999999999</c:v>
                </c:pt>
                <c:pt idx="2">
                  <c:v>0.5121</c:v>
                </c:pt>
                <c:pt idx="3">
                  <c:v>0.75490000000000002</c:v>
                </c:pt>
                <c:pt idx="4">
                  <c:v>1.1685000000000001</c:v>
                </c:pt>
                <c:pt idx="5">
                  <c:v>1.2950999999999999</c:v>
                </c:pt>
                <c:pt idx="6">
                  <c:v>1.4188000000000001</c:v>
                </c:pt>
                <c:pt idx="7">
                  <c:v>1.5195000000000001</c:v>
                </c:pt>
                <c:pt idx="8">
                  <c:v>1.6237999999999999</c:v>
                </c:pt>
                <c:pt idx="9">
                  <c:v>1.7210000000000001</c:v>
                </c:pt>
                <c:pt idx="10">
                  <c:v>1.8031999999999999</c:v>
                </c:pt>
                <c:pt idx="11">
                  <c:v>1.8919999999999999</c:v>
                </c:pt>
                <c:pt idx="12">
                  <c:v>1.9575</c:v>
                </c:pt>
                <c:pt idx="13">
                  <c:v>1.9806999999999999</c:v>
                </c:pt>
                <c:pt idx="14">
                  <c:v>1.5226999999999999</c:v>
                </c:pt>
                <c:pt idx="15">
                  <c:v>1.4765999999999999</c:v>
                </c:pt>
              </c:numCache>
            </c:numRef>
          </c:xVal>
          <c:yVal>
            <c:numRef>
              <c:f>'Airfoil 5'!$M$47:$M$66</c:f>
              <c:numCache>
                <c:formatCode>0.00</c:formatCode>
                <c:ptCount val="20"/>
                <c:pt idx="0">
                  <c:v>1.2662412801269547</c:v>
                </c:pt>
                <c:pt idx="1">
                  <c:v>3.197887633856535</c:v>
                </c:pt>
                <c:pt idx="2">
                  <c:v>9.6538853070919579</c:v>
                </c:pt>
                <c:pt idx="3">
                  <c:v>19.982000582334102</c:v>
                </c:pt>
                <c:pt idx="4">
                  <c:v>47.70069193558264</c:v>
                </c:pt>
                <c:pt idx="5">
                  <c:v>49.795259242170822</c:v>
                </c:pt>
                <c:pt idx="6">
                  <c:v>51.067199366519091</c:v>
                </c:pt>
                <c:pt idx="7">
                  <c:v>51.262587925712253</c:v>
                </c:pt>
                <c:pt idx="8">
                  <c:v>49.966920532348638</c:v>
                </c:pt>
                <c:pt idx="9">
                  <c:v>47.757797757797753</c:v>
                </c:pt>
                <c:pt idx="10">
                  <c:v>44.192828958654999</c:v>
                </c:pt>
                <c:pt idx="11">
                  <c:v>41.633659008890064</c:v>
                </c:pt>
                <c:pt idx="12">
                  <c:v>38.734380101510794</c:v>
                </c:pt>
                <c:pt idx="13">
                  <c:v>33.988845988845988</c:v>
                </c:pt>
                <c:pt idx="14">
                  <c:v>9.4407296151974229</c:v>
                </c:pt>
                <c:pt idx="15">
                  <c:v>7.187027721601237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AF2-46A8-80D9-50D5A42017D3}"/>
            </c:ext>
          </c:extLst>
        </c:ser>
        <c:ser>
          <c:idx val="2"/>
          <c:order val="2"/>
          <c:tx>
            <c:strRef>
              <c:f>'Airfoil 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5'!$G$72:$G$91</c:f>
              <c:numCache>
                <c:formatCode>0.0000</c:formatCode>
                <c:ptCount val="20"/>
                <c:pt idx="0">
                  <c:v>0.1908</c:v>
                </c:pt>
                <c:pt idx="1">
                  <c:v>0.38819999999999999</c:v>
                </c:pt>
                <c:pt idx="2">
                  <c:v>0.60499999999999998</c:v>
                </c:pt>
                <c:pt idx="3">
                  <c:v>1.0205</c:v>
                </c:pt>
                <c:pt idx="4">
                  <c:v>1.1852</c:v>
                </c:pt>
                <c:pt idx="5">
                  <c:v>1.3033999999999999</c:v>
                </c:pt>
                <c:pt idx="6">
                  <c:v>1.4235</c:v>
                </c:pt>
                <c:pt idx="7">
                  <c:v>1.5466</c:v>
                </c:pt>
                <c:pt idx="8">
                  <c:v>1.6442000000000001</c:v>
                </c:pt>
                <c:pt idx="9">
                  <c:v>1.7518</c:v>
                </c:pt>
                <c:pt idx="10">
                  <c:v>1.8645</c:v>
                </c:pt>
                <c:pt idx="11">
                  <c:v>1.9539</c:v>
                </c:pt>
                <c:pt idx="12">
                  <c:v>2.0491000000000001</c:v>
                </c:pt>
                <c:pt idx="13">
                  <c:v>2.1356999999999999</c:v>
                </c:pt>
                <c:pt idx="14">
                  <c:v>2.1989000000000001</c:v>
                </c:pt>
                <c:pt idx="15">
                  <c:v>2.2387999999999999</c:v>
                </c:pt>
                <c:pt idx="16">
                  <c:v>2.2682000000000002</c:v>
                </c:pt>
                <c:pt idx="17">
                  <c:v>2.2810000000000001</c:v>
                </c:pt>
                <c:pt idx="18">
                  <c:v>2.2753000000000001</c:v>
                </c:pt>
                <c:pt idx="19">
                  <c:v>2.2483</c:v>
                </c:pt>
              </c:numCache>
            </c:numRef>
          </c:xVal>
          <c:yVal>
            <c:numRef>
              <c:f>'Airfoil 5'!$M$72:$M$91</c:f>
              <c:numCache>
                <c:formatCode>0.00</c:formatCode>
                <c:ptCount val="20"/>
                <c:pt idx="0">
                  <c:v>2.7339160338157327</c:v>
                </c:pt>
                <c:pt idx="1">
                  <c:v>7.4668205424120018</c:v>
                </c:pt>
                <c:pt idx="2">
                  <c:v>17.032657657657655</c:v>
                </c:pt>
                <c:pt idx="3">
                  <c:v>57.202914798206272</c:v>
                </c:pt>
                <c:pt idx="4">
                  <c:v>65.516860143725822</c:v>
                </c:pt>
                <c:pt idx="5">
                  <c:v>67.359173126614991</c:v>
                </c:pt>
                <c:pt idx="6">
                  <c:v>70.400593471810097</c:v>
                </c:pt>
                <c:pt idx="7">
                  <c:v>72.035398230088489</c:v>
                </c:pt>
                <c:pt idx="8">
                  <c:v>73.3690316822847</c:v>
                </c:pt>
                <c:pt idx="9">
                  <c:v>72.209398186314928</c:v>
                </c:pt>
                <c:pt idx="10">
                  <c:v>70.411631419939582</c:v>
                </c:pt>
                <c:pt idx="11">
                  <c:v>69.262672811059915</c:v>
                </c:pt>
                <c:pt idx="12">
                  <c:v>67.493412384716734</c:v>
                </c:pt>
                <c:pt idx="13">
                  <c:v>66.594948550046766</c:v>
                </c:pt>
                <c:pt idx="14">
                  <c:v>64.370608899297423</c:v>
                </c:pt>
                <c:pt idx="15">
                  <c:v>61.59009628610729</c:v>
                </c:pt>
                <c:pt idx="16">
                  <c:v>57.583142929677585</c:v>
                </c:pt>
                <c:pt idx="17">
                  <c:v>52.077625570776263</c:v>
                </c:pt>
                <c:pt idx="18">
                  <c:v>44.939759036144579</c:v>
                </c:pt>
                <c:pt idx="19">
                  <c:v>36.146302250803856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AF2-46A8-80D9-50D5A42017D3}"/>
            </c:ext>
          </c:extLst>
        </c:ser>
        <c:ser>
          <c:idx val="3"/>
          <c:order val="3"/>
          <c:tx>
            <c:strRef>
              <c:f>'Airfoil 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5'!$G$97:$G$116</c:f>
              <c:numCache>
                <c:formatCode>0.0000</c:formatCode>
                <c:ptCount val="20"/>
                <c:pt idx="0">
                  <c:v>0.16250000000000001</c:v>
                </c:pt>
                <c:pt idx="1">
                  <c:v>0.28849999999999998</c:v>
                </c:pt>
                <c:pt idx="2">
                  <c:v>0.40460000000000002</c:v>
                </c:pt>
                <c:pt idx="3">
                  <c:v>1.0133000000000001</c:v>
                </c:pt>
                <c:pt idx="4">
                  <c:v>1.1745000000000001</c:v>
                </c:pt>
                <c:pt idx="5">
                  <c:v>1.29</c:v>
                </c:pt>
                <c:pt idx="6">
                  <c:v>1.4151</c:v>
                </c:pt>
                <c:pt idx="7">
                  <c:v>1.5318000000000001</c:v>
                </c:pt>
                <c:pt idx="8">
                  <c:v>1.7433000000000001</c:v>
                </c:pt>
                <c:pt idx="9">
                  <c:v>1.8537999999999999</c:v>
                </c:pt>
                <c:pt idx="10">
                  <c:v>1.9454</c:v>
                </c:pt>
                <c:pt idx="11">
                  <c:v>2.0385</c:v>
                </c:pt>
                <c:pt idx="12">
                  <c:v>2.1116999999999999</c:v>
                </c:pt>
                <c:pt idx="13">
                  <c:v>2.1714000000000002</c:v>
                </c:pt>
                <c:pt idx="14">
                  <c:v>2.2227999999999999</c:v>
                </c:pt>
                <c:pt idx="15">
                  <c:v>2.2658999999999998</c:v>
                </c:pt>
                <c:pt idx="16">
                  <c:v>2.2955999999999999</c:v>
                </c:pt>
                <c:pt idx="17">
                  <c:v>2.3058000000000001</c:v>
                </c:pt>
                <c:pt idx="18">
                  <c:v>2.2871000000000001</c:v>
                </c:pt>
              </c:numCache>
            </c:numRef>
          </c:xVal>
          <c:yVal>
            <c:numRef>
              <c:f>'Airfoil 5'!$M$97:$M$116</c:f>
              <c:numCache>
                <c:formatCode>0.00</c:formatCode>
                <c:ptCount val="20"/>
                <c:pt idx="0">
                  <c:v>2.1125845033801354</c:v>
                </c:pt>
                <c:pt idx="1">
                  <c:v>4.8179692718770868</c:v>
                </c:pt>
                <c:pt idx="2">
                  <c:v>8.4892992026856913</c:v>
                </c:pt>
                <c:pt idx="3">
                  <c:v>62.89882060831782</c:v>
                </c:pt>
                <c:pt idx="4">
                  <c:v>74.524111675126917</c:v>
                </c:pt>
                <c:pt idx="5">
                  <c:v>76.694411414982156</c:v>
                </c:pt>
                <c:pt idx="6">
                  <c:v>79.277310924369743</c:v>
                </c:pt>
                <c:pt idx="7">
                  <c:v>82.310585706609345</c:v>
                </c:pt>
                <c:pt idx="8">
                  <c:v>84.46220930232559</c:v>
                </c:pt>
                <c:pt idx="9">
                  <c:v>82.981199641897945</c:v>
                </c:pt>
                <c:pt idx="10">
                  <c:v>82.29272419627749</c:v>
                </c:pt>
                <c:pt idx="11">
                  <c:v>80.287514769594324</c:v>
                </c:pt>
                <c:pt idx="12">
                  <c:v>78.472686733556301</c:v>
                </c:pt>
                <c:pt idx="13">
                  <c:v>75.265164644714048</c:v>
                </c:pt>
                <c:pt idx="14">
                  <c:v>71.106845809340996</c:v>
                </c:pt>
                <c:pt idx="15">
                  <c:v>65.907504363001735</c:v>
                </c:pt>
                <c:pt idx="16">
                  <c:v>59.31782945736434</c:v>
                </c:pt>
                <c:pt idx="17">
                  <c:v>50.599078341013829</c:v>
                </c:pt>
                <c:pt idx="18">
                  <c:v>39.886641088245554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AF2-46A8-80D9-50D5A42017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666944"/>
        <c:axId val="186667520"/>
      </c:scatterChart>
      <c:valAx>
        <c:axId val="186666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67520"/>
        <c:crosses val="autoZero"/>
        <c:crossBetween val="midCat"/>
      </c:valAx>
      <c:valAx>
        <c:axId val="186667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669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7-01'!$E$19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7-01'!$G$22:$G$41</c:f>
              <c:numCache>
                <c:formatCode>0.0000</c:formatCode>
                <c:ptCount val="20"/>
                <c:pt idx="0">
                  <c:v>-0.1338</c:v>
                </c:pt>
                <c:pt idx="1">
                  <c:v>0.18579999999999999</c:v>
                </c:pt>
                <c:pt idx="2">
                  <c:v>0.36899999999999999</c:v>
                </c:pt>
                <c:pt idx="3">
                  <c:v>0.5393</c:v>
                </c:pt>
                <c:pt idx="4">
                  <c:v>0.6976</c:v>
                </c:pt>
                <c:pt idx="5">
                  <c:v>0.83530000000000004</c:v>
                </c:pt>
                <c:pt idx="6">
                  <c:v>0.95409999999999995</c:v>
                </c:pt>
                <c:pt idx="7">
                  <c:v>1.0570999999999999</c:v>
                </c:pt>
                <c:pt idx="8">
                  <c:v>1.1495</c:v>
                </c:pt>
                <c:pt idx="9">
                  <c:v>1.2793000000000001</c:v>
                </c:pt>
                <c:pt idx="10">
                  <c:v>1.3895999999999999</c:v>
                </c:pt>
                <c:pt idx="11">
                  <c:v>1.494</c:v>
                </c:pt>
                <c:pt idx="12">
                  <c:v>1.5885</c:v>
                </c:pt>
                <c:pt idx="13">
                  <c:v>1.6777</c:v>
                </c:pt>
                <c:pt idx="14">
                  <c:v>1.7606999999999999</c:v>
                </c:pt>
                <c:pt idx="15">
                  <c:v>1.8344</c:v>
                </c:pt>
                <c:pt idx="16">
                  <c:v>1.8935999999999999</c:v>
                </c:pt>
                <c:pt idx="17">
                  <c:v>1.9308000000000001</c:v>
                </c:pt>
                <c:pt idx="18">
                  <c:v>1.9331</c:v>
                </c:pt>
                <c:pt idx="19">
                  <c:v>1.9128000000000001</c:v>
                </c:pt>
              </c:numCache>
            </c:numRef>
          </c:xVal>
          <c:yVal>
            <c:numRef>
              <c:f>'Airfoil 7-01'!$J$22:$J$41</c:f>
              <c:numCache>
                <c:formatCode>0.0000</c:formatCode>
                <c:ptCount val="20"/>
                <c:pt idx="0">
                  <c:v>5.8075500000000002E-2</c:v>
                </c:pt>
                <c:pt idx="1">
                  <c:v>3.0859500000000002E-2</c:v>
                </c:pt>
                <c:pt idx="2">
                  <c:v>2.7352500000000002E-2</c:v>
                </c:pt>
                <c:pt idx="3">
                  <c:v>2.4664500000000002E-2</c:v>
                </c:pt>
                <c:pt idx="4">
                  <c:v>2.2144500000000001E-2</c:v>
                </c:pt>
                <c:pt idx="5">
                  <c:v>2.0454E-2</c:v>
                </c:pt>
                <c:pt idx="6">
                  <c:v>1.9939500000000002E-2</c:v>
                </c:pt>
                <c:pt idx="7">
                  <c:v>2.0097E-2</c:v>
                </c:pt>
                <c:pt idx="8">
                  <c:v>2.0212500000000001E-2</c:v>
                </c:pt>
                <c:pt idx="9">
                  <c:v>2.2260000000000002E-2</c:v>
                </c:pt>
                <c:pt idx="10">
                  <c:v>2.4465000000000001E-2</c:v>
                </c:pt>
                <c:pt idx="11">
                  <c:v>2.6827500000000001E-2</c:v>
                </c:pt>
                <c:pt idx="12">
                  <c:v>2.9484000000000003E-2</c:v>
                </c:pt>
                <c:pt idx="13">
                  <c:v>3.2403000000000001E-2</c:v>
                </c:pt>
                <c:pt idx="14">
                  <c:v>3.5563499999999998E-2</c:v>
                </c:pt>
                <c:pt idx="15">
                  <c:v>3.8934000000000003E-2</c:v>
                </c:pt>
                <c:pt idx="16">
                  <c:v>4.2535499999999997E-2</c:v>
                </c:pt>
                <c:pt idx="17">
                  <c:v>4.6389E-2</c:v>
                </c:pt>
                <c:pt idx="18">
                  <c:v>5.0778000000000004E-2</c:v>
                </c:pt>
                <c:pt idx="19">
                  <c:v>5.7393E-2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DE-4799-94F3-2296783EEC5A}"/>
            </c:ext>
          </c:extLst>
        </c:ser>
        <c:ser>
          <c:idx val="1"/>
          <c:order val="1"/>
          <c:tx>
            <c:strRef>
              <c:f>'Airfoil 7-01'!$E$44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7-01'!$G$47:$G$66</c:f>
              <c:numCache>
                <c:formatCode>0.0000</c:formatCode>
                <c:ptCount val="20"/>
                <c:pt idx="0">
                  <c:v>0.18590000000000001</c:v>
                </c:pt>
                <c:pt idx="1">
                  <c:v>0.35460000000000003</c:v>
                </c:pt>
                <c:pt idx="2">
                  <c:v>0.51780000000000004</c:v>
                </c:pt>
                <c:pt idx="3">
                  <c:v>0.66549999999999998</c:v>
                </c:pt>
                <c:pt idx="4">
                  <c:v>0.7954</c:v>
                </c:pt>
                <c:pt idx="5">
                  <c:v>0.90680000000000005</c:v>
                </c:pt>
                <c:pt idx="6">
                  <c:v>1.0101</c:v>
                </c:pt>
                <c:pt idx="7">
                  <c:v>1.1093</c:v>
                </c:pt>
                <c:pt idx="8">
                  <c:v>1.2059</c:v>
                </c:pt>
                <c:pt idx="9">
                  <c:v>1.2991999999999999</c:v>
                </c:pt>
                <c:pt idx="10">
                  <c:v>1.3971</c:v>
                </c:pt>
                <c:pt idx="11">
                  <c:v>1.4968999999999999</c:v>
                </c:pt>
                <c:pt idx="12">
                  <c:v>1.5899000000000001</c:v>
                </c:pt>
                <c:pt idx="13">
                  <c:v>1.6763999999999999</c:v>
                </c:pt>
                <c:pt idx="14">
                  <c:v>1.7531000000000001</c:v>
                </c:pt>
                <c:pt idx="15">
                  <c:v>1.8096000000000001</c:v>
                </c:pt>
                <c:pt idx="16">
                  <c:v>1.8541000000000001</c:v>
                </c:pt>
                <c:pt idx="17">
                  <c:v>1.8794999999999999</c:v>
                </c:pt>
                <c:pt idx="18">
                  <c:v>1.8902000000000001</c:v>
                </c:pt>
                <c:pt idx="19">
                  <c:v>1.8887</c:v>
                </c:pt>
              </c:numCache>
            </c:numRef>
          </c:xVal>
          <c:yVal>
            <c:numRef>
              <c:f>'Airfoil 7-01'!$J$47:$J$66</c:f>
              <c:numCache>
                <c:formatCode>0.0000</c:formatCode>
                <c:ptCount val="20"/>
                <c:pt idx="0">
                  <c:v>1.985E-2</c:v>
                </c:pt>
                <c:pt idx="1">
                  <c:v>1.6559999999999998E-2</c:v>
                </c:pt>
                <c:pt idx="2">
                  <c:v>1.391E-2</c:v>
                </c:pt>
                <c:pt idx="3">
                  <c:v>1.2319999999999999E-2</c:v>
                </c:pt>
                <c:pt idx="4">
                  <c:v>1.1950000000000001E-2</c:v>
                </c:pt>
                <c:pt idx="5">
                  <c:v>1.243E-2</c:v>
                </c:pt>
                <c:pt idx="6">
                  <c:v>1.324E-2</c:v>
                </c:pt>
                <c:pt idx="7">
                  <c:v>1.4149999999999999E-2</c:v>
                </c:pt>
                <c:pt idx="8">
                  <c:v>1.5089999999999999E-2</c:v>
                </c:pt>
                <c:pt idx="9">
                  <c:v>1.5959999999999998E-2</c:v>
                </c:pt>
                <c:pt idx="10">
                  <c:v>1.7010000000000001E-2</c:v>
                </c:pt>
                <c:pt idx="11">
                  <c:v>1.8630000000000001E-2</c:v>
                </c:pt>
                <c:pt idx="12">
                  <c:v>2.0379999999999999E-2</c:v>
                </c:pt>
                <c:pt idx="13">
                  <c:v>2.23E-2</c:v>
                </c:pt>
                <c:pt idx="14">
                  <c:v>2.4379999999999999E-2</c:v>
                </c:pt>
                <c:pt idx="15">
                  <c:v>2.6720000000000001E-2</c:v>
                </c:pt>
                <c:pt idx="16">
                  <c:v>2.9659999999999999E-2</c:v>
                </c:pt>
                <c:pt idx="17">
                  <c:v>3.3619999999999997E-2</c:v>
                </c:pt>
                <c:pt idx="18">
                  <c:v>3.9419999999999997E-2</c:v>
                </c:pt>
                <c:pt idx="19">
                  <c:v>4.7699999999999999E-2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DE-4799-94F3-2296783EEC5A}"/>
            </c:ext>
          </c:extLst>
        </c:ser>
        <c:ser>
          <c:idx val="2"/>
          <c:order val="2"/>
          <c:tx>
            <c:strRef>
              <c:f>'Airfoil 7-01'!$E$69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7-01'!$G$72:$G$91</c:f>
              <c:numCache>
                <c:formatCode>0.0000</c:formatCode>
                <c:ptCount val="20"/>
                <c:pt idx="0">
                  <c:v>0.2656</c:v>
                </c:pt>
                <c:pt idx="1">
                  <c:v>0.42049999999999998</c:v>
                </c:pt>
                <c:pt idx="2">
                  <c:v>0.56279999999999997</c:v>
                </c:pt>
                <c:pt idx="3">
                  <c:v>0.69469999999999998</c:v>
                </c:pt>
                <c:pt idx="4">
                  <c:v>0.80900000000000005</c:v>
                </c:pt>
                <c:pt idx="5">
                  <c:v>0.91490000000000005</c:v>
                </c:pt>
                <c:pt idx="6">
                  <c:v>1.018</c:v>
                </c:pt>
                <c:pt idx="7">
                  <c:v>1.1186</c:v>
                </c:pt>
                <c:pt idx="8">
                  <c:v>1.2173</c:v>
                </c:pt>
                <c:pt idx="9">
                  <c:v>1.3132999999999999</c:v>
                </c:pt>
                <c:pt idx="10">
                  <c:v>1.4039999999999999</c:v>
                </c:pt>
                <c:pt idx="11">
                  <c:v>1.4990000000000001</c:v>
                </c:pt>
                <c:pt idx="12">
                  <c:v>1.5893999999999999</c:v>
                </c:pt>
                <c:pt idx="13">
                  <c:v>1.6698</c:v>
                </c:pt>
                <c:pt idx="14">
                  <c:v>1.7396</c:v>
                </c:pt>
                <c:pt idx="15">
                  <c:v>1.7997000000000001</c:v>
                </c:pt>
                <c:pt idx="16">
                  <c:v>1.8492999999999999</c:v>
                </c:pt>
                <c:pt idx="17">
                  <c:v>1.9087000000000001</c:v>
                </c:pt>
                <c:pt idx="18">
                  <c:v>1.9159999999999999</c:v>
                </c:pt>
                <c:pt idx="19">
                  <c:v>1.9071</c:v>
                </c:pt>
              </c:numCache>
            </c:numRef>
          </c:xVal>
          <c:yVal>
            <c:numRef>
              <c:f>'Airfoil 7-01'!$J$72:$J$91</c:f>
              <c:numCache>
                <c:formatCode>0.0000</c:formatCode>
                <c:ptCount val="20"/>
                <c:pt idx="0">
                  <c:v>1.448E-2</c:v>
                </c:pt>
                <c:pt idx="1">
                  <c:v>1.2019999999999999E-2</c:v>
                </c:pt>
                <c:pt idx="2">
                  <c:v>1.038E-2</c:v>
                </c:pt>
                <c:pt idx="3">
                  <c:v>9.7699999999999992E-3</c:v>
                </c:pt>
                <c:pt idx="4">
                  <c:v>1.005E-2</c:v>
                </c:pt>
                <c:pt idx="5">
                  <c:v>1.0699999999999999E-2</c:v>
                </c:pt>
                <c:pt idx="6">
                  <c:v>1.145E-2</c:v>
                </c:pt>
                <c:pt idx="7">
                  <c:v>1.2290000000000001E-2</c:v>
                </c:pt>
                <c:pt idx="8">
                  <c:v>1.32E-2</c:v>
                </c:pt>
                <c:pt idx="9">
                  <c:v>1.4160000000000001E-2</c:v>
                </c:pt>
                <c:pt idx="10">
                  <c:v>1.495E-2</c:v>
                </c:pt>
                <c:pt idx="11">
                  <c:v>1.6199999999999999E-2</c:v>
                </c:pt>
                <c:pt idx="12">
                  <c:v>1.7760000000000001E-2</c:v>
                </c:pt>
                <c:pt idx="13">
                  <c:v>1.9369999999999998E-2</c:v>
                </c:pt>
                <c:pt idx="14">
                  <c:v>2.1299999999999999E-2</c:v>
                </c:pt>
                <c:pt idx="15">
                  <c:v>2.3619999999999999E-2</c:v>
                </c:pt>
                <c:pt idx="16">
                  <c:v>2.657E-2</c:v>
                </c:pt>
                <c:pt idx="17">
                  <c:v>3.6409999999999998E-2</c:v>
                </c:pt>
                <c:pt idx="18">
                  <c:v>4.4549999999999999E-2</c:v>
                </c:pt>
                <c:pt idx="19">
                  <c:v>5.5919999999999997E-2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DE-4799-94F3-2296783EEC5A}"/>
            </c:ext>
          </c:extLst>
        </c:ser>
        <c:ser>
          <c:idx val="3"/>
          <c:order val="3"/>
          <c:tx>
            <c:strRef>
              <c:f>'Airfoil 7-01'!$E$94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7-01'!$G$97:$G$116</c:f>
              <c:numCache>
                <c:formatCode>0.0000</c:formatCode>
                <c:ptCount val="20"/>
                <c:pt idx="0">
                  <c:v>0.30759999999999998</c:v>
                </c:pt>
                <c:pt idx="1">
                  <c:v>0.44769999999999999</c:v>
                </c:pt>
                <c:pt idx="2">
                  <c:v>0.58409999999999995</c:v>
                </c:pt>
                <c:pt idx="3">
                  <c:v>0.81240000000000001</c:v>
                </c:pt>
                <c:pt idx="4">
                  <c:v>0.91800000000000004</c:v>
                </c:pt>
                <c:pt idx="5">
                  <c:v>1.0219</c:v>
                </c:pt>
                <c:pt idx="6">
                  <c:v>1.1244000000000001</c:v>
                </c:pt>
                <c:pt idx="7">
                  <c:v>1.2249000000000001</c:v>
                </c:pt>
                <c:pt idx="8">
                  <c:v>1.3227</c:v>
                </c:pt>
                <c:pt idx="9">
                  <c:v>1.4172</c:v>
                </c:pt>
                <c:pt idx="10">
                  <c:v>1.5061</c:v>
                </c:pt>
                <c:pt idx="11">
                  <c:v>1.5969</c:v>
                </c:pt>
                <c:pt idx="12">
                  <c:v>1.6760999999999999</c:v>
                </c:pt>
                <c:pt idx="13">
                  <c:v>1.7479</c:v>
                </c:pt>
                <c:pt idx="14">
                  <c:v>1.8127</c:v>
                </c:pt>
                <c:pt idx="15">
                  <c:v>1.8658999999999999</c:v>
                </c:pt>
                <c:pt idx="16">
                  <c:v>1.9074</c:v>
                </c:pt>
                <c:pt idx="17">
                  <c:v>1.9356</c:v>
                </c:pt>
                <c:pt idx="18">
                  <c:v>1.9469000000000001</c:v>
                </c:pt>
                <c:pt idx="19">
                  <c:v>1.9371</c:v>
                </c:pt>
              </c:numCache>
            </c:numRef>
          </c:xVal>
          <c:yVal>
            <c:numRef>
              <c:f>'Airfoil 7-01'!$H$97:$H$116</c:f>
              <c:numCache>
                <c:formatCode>0.0000</c:formatCode>
                <c:ptCount val="20"/>
                <c:pt idx="0">
                  <c:v>1.175E-2</c:v>
                </c:pt>
                <c:pt idx="1">
                  <c:v>9.9799999999999993E-3</c:v>
                </c:pt>
                <c:pt idx="2">
                  <c:v>8.9099999999999995E-3</c:v>
                </c:pt>
                <c:pt idx="3">
                  <c:v>9.2200000000000008E-3</c:v>
                </c:pt>
                <c:pt idx="4">
                  <c:v>9.8099999999999993E-3</c:v>
                </c:pt>
                <c:pt idx="5">
                  <c:v>1.051E-2</c:v>
                </c:pt>
                <c:pt idx="6">
                  <c:v>1.1270000000000001E-2</c:v>
                </c:pt>
                <c:pt idx="7">
                  <c:v>1.213E-2</c:v>
                </c:pt>
                <c:pt idx="8">
                  <c:v>1.3050000000000001E-2</c:v>
                </c:pt>
                <c:pt idx="9">
                  <c:v>1.397E-2</c:v>
                </c:pt>
                <c:pt idx="10">
                  <c:v>1.485E-2</c:v>
                </c:pt>
                <c:pt idx="11">
                  <c:v>1.6199999999999999E-2</c:v>
                </c:pt>
                <c:pt idx="12">
                  <c:v>1.7729999999999999E-2</c:v>
                </c:pt>
                <c:pt idx="13">
                  <c:v>1.9529999999999999E-2</c:v>
                </c:pt>
                <c:pt idx="14">
                  <c:v>2.1700000000000001E-2</c:v>
                </c:pt>
                <c:pt idx="15">
                  <c:v>2.4570000000000002E-2</c:v>
                </c:pt>
                <c:pt idx="16">
                  <c:v>2.8490000000000001E-2</c:v>
                </c:pt>
                <c:pt idx="17">
                  <c:v>3.3890000000000003E-2</c:v>
                </c:pt>
                <c:pt idx="18">
                  <c:v>4.1540000000000001E-2</c:v>
                </c:pt>
                <c:pt idx="19">
                  <c:v>5.2749999999999998E-2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DE-4799-94F3-2296783EEC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669824"/>
        <c:axId val="186670400"/>
      </c:scatterChart>
      <c:valAx>
        <c:axId val="186669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70400"/>
        <c:crosses val="autoZero"/>
        <c:crossBetween val="midCat"/>
      </c:valAx>
      <c:valAx>
        <c:axId val="186670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69824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7-01'!$E$19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7-01'!$F$22:$F$41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7-01'!$G$22:$G$41</c:f>
              <c:numCache>
                <c:formatCode>0.0000</c:formatCode>
                <c:ptCount val="20"/>
                <c:pt idx="0">
                  <c:v>-0.1338</c:v>
                </c:pt>
                <c:pt idx="1">
                  <c:v>0.18579999999999999</c:v>
                </c:pt>
                <c:pt idx="2">
                  <c:v>0.36899999999999999</c:v>
                </c:pt>
                <c:pt idx="3">
                  <c:v>0.5393</c:v>
                </c:pt>
                <c:pt idx="4">
                  <c:v>0.6976</c:v>
                </c:pt>
                <c:pt idx="5">
                  <c:v>0.83530000000000004</c:v>
                </c:pt>
                <c:pt idx="6">
                  <c:v>0.95409999999999995</c:v>
                </c:pt>
                <c:pt idx="7">
                  <c:v>1.0570999999999999</c:v>
                </c:pt>
                <c:pt idx="8">
                  <c:v>1.1495</c:v>
                </c:pt>
                <c:pt idx="9">
                  <c:v>1.2793000000000001</c:v>
                </c:pt>
                <c:pt idx="10">
                  <c:v>1.3895999999999999</c:v>
                </c:pt>
                <c:pt idx="11">
                  <c:v>1.494</c:v>
                </c:pt>
                <c:pt idx="12">
                  <c:v>1.5885</c:v>
                </c:pt>
                <c:pt idx="13">
                  <c:v>1.6777</c:v>
                </c:pt>
                <c:pt idx="14">
                  <c:v>1.7606999999999999</c:v>
                </c:pt>
                <c:pt idx="15">
                  <c:v>1.8344</c:v>
                </c:pt>
                <c:pt idx="16">
                  <c:v>1.8935999999999999</c:v>
                </c:pt>
                <c:pt idx="17">
                  <c:v>1.9308000000000001</c:v>
                </c:pt>
                <c:pt idx="18">
                  <c:v>1.9331</c:v>
                </c:pt>
                <c:pt idx="19">
                  <c:v>1.9128000000000001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7D-4A07-8CAB-AC017CA70AB1}"/>
            </c:ext>
          </c:extLst>
        </c:ser>
        <c:ser>
          <c:idx val="1"/>
          <c:order val="1"/>
          <c:tx>
            <c:strRef>
              <c:f>'Airfoil 7-01'!$E$44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7-01'!$F$47:$F$66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7-01'!$G$47:$G$66</c:f>
              <c:numCache>
                <c:formatCode>0.0000</c:formatCode>
                <c:ptCount val="20"/>
                <c:pt idx="0">
                  <c:v>0.18590000000000001</c:v>
                </c:pt>
                <c:pt idx="1">
                  <c:v>0.35460000000000003</c:v>
                </c:pt>
                <c:pt idx="2">
                  <c:v>0.51780000000000004</c:v>
                </c:pt>
                <c:pt idx="3">
                  <c:v>0.66549999999999998</c:v>
                </c:pt>
                <c:pt idx="4">
                  <c:v>0.7954</c:v>
                </c:pt>
                <c:pt idx="5">
                  <c:v>0.90680000000000005</c:v>
                </c:pt>
                <c:pt idx="6">
                  <c:v>1.0101</c:v>
                </c:pt>
                <c:pt idx="7">
                  <c:v>1.1093</c:v>
                </c:pt>
                <c:pt idx="8">
                  <c:v>1.2059</c:v>
                </c:pt>
                <c:pt idx="9">
                  <c:v>1.2991999999999999</c:v>
                </c:pt>
                <c:pt idx="10">
                  <c:v>1.3971</c:v>
                </c:pt>
                <c:pt idx="11">
                  <c:v>1.4968999999999999</c:v>
                </c:pt>
                <c:pt idx="12">
                  <c:v>1.5899000000000001</c:v>
                </c:pt>
                <c:pt idx="13">
                  <c:v>1.6763999999999999</c:v>
                </c:pt>
                <c:pt idx="14">
                  <c:v>1.7531000000000001</c:v>
                </c:pt>
                <c:pt idx="15">
                  <c:v>1.8096000000000001</c:v>
                </c:pt>
                <c:pt idx="16">
                  <c:v>1.8541000000000001</c:v>
                </c:pt>
                <c:pt idx="17">
                  <c:v>1.8794999999999999</c:v>
                </c:pt>
                <c:pt idx="18">
                  <c:v>1.8902000000000001</c:v>
                </c:pt>
                <c:pt idx="19">
                  <c:v>1.8887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37D-4A07-8CAB-AC017CA70AB1}"/>
            </c:ext>
          </c:extLst>
        </c:ser>
        <c:ser>
          <c:idx val="2"/>
          <c:order val="2"/>
          <c:tx>
            <c:strRef>
              <c:f>'Airfoil 7-01'!$E$69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7-01'!$F$72:$F$91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7-01'!$G$72:$G$91</c:f>
              <c:numCache>
                <c:formatCode>0.0000</c:formatCode>
                <c:ptCount val="20"/>
                <c:pt idx="0">
                  <c:v>0.2656</c:v>
                </c:pt>
                <c:pt idx="1">
                  <c:v>0.42049999999999998</c:v>
                </c:pt>
                <c:pt idx="2">
                  <c:v>0.56279999999999997</c:v>
                </c:pt>
                <c:pt idx="3">
                  <c:v>0.69469999999999998</c:v>
                </c:pt>
                <c:pt idx="4">
                  <c:v>0.80900000000000005</c:v>
                </c:pt>
                <c:pt idx="5">
                  <c:v>0.91490000000000005</c:v>
                </c:pt>
                <c:pt idx="6">
                  <c:v>1.018</c:v>
                </c:pt>
                <c:pt idx="7">
                  <c:v>1.1186</c:v>
                </c:pt>
                <c:pt idx="8">
                  <c:v>1.2173</c:v>
                </c:pt>
                <c:pt idx="9">
                  <c:v>1.3132999999999999</c:v>
                </c:pt>
                <c:pt idx="10">
                  <c:v>1.4039999999999999</c:v>
                </c:pt>
                <c:pt idx="11">
                  <c:v>1.4990000000000001</c:v>
                </c:pt>
                <c:pt idx="12">
                  <c:v>1.5893999999999999</c:v>
                </c:pt>
                <c:pt idx="13">
                  <c:v>1.6698</c:v>
                </c:pt>
                <c:pt idx="14">
                  <c:v>1.7396</c:v>
                </c:pt>
                <c:pt idx="15">
                  <c:v>1.7997000000000001</c:v>
                </c:pt>
                <c:pt idx="16">
                  <c:v>1.8492999999999999</c:v>
                </c:pt>
                <c:pt idx="17">
                  <c:v>1.9087000000000001</c:v>
                </c:pt>
                <c:pt idx="18">
                  <c:v>1.9159999999999999</c:v>
                </c:pt>
                <c:pt idx="19">
                  <c:v>1.9071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37D-4A07-8CAB-AC017CA70AB1}"/>
            </c:ext>
          </c:extLst>
        </c:ser>
        <c:ser>
          <c:idx val="3"/>
          <c:order val="3"/>
          <c:tx>
            <c:strRef>
              <c:f>'Airfoil 7-01'!$E$94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7-01'!$F$97:$F$116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7-01'!$G$97:$G$116</c:f>
              <c:numCache>
                <c:formatCode>0.0000</c:formatCode>
                <c:ptCount val="20"/>
                <c:pt idx="0">
                  <c:v>0.30759999999999998</c:v>
                </c:pt>
                <c:pt idx="1">
                  <c:v>0.44769999999999999</c:v>
                </c:pt>
                <c:pt idx="2">
                  <c:v>0.58409999999999995</c:v>
                </c:pt>
                <c:pt idx="3">
                  <c:v>0.81240000000000001</c:v>
                </c:pt>
                <c:pt idx="4">
                  <c:v>0.91800000000000004</c:v>
                </c:pt>
                <c:pt idx="5">
                  <c:v>1.0219</c:v>
                </c:pt>
                <c:pt idx="6">
                  <c:v>1.1244000000000001</c:v>
                </c:pt>
                <c:pt idx="7">
                  <c:v>1.2249000000000001</c:v>
                </c:pt>
                <c:pt idx="8">
                  <c:v>1.3227</c:v>
                </c:pt>
                <c:pt idx="9">
                  <c:v>1.4172</c:v>
                </c:pt>
                <c:pt idx="10">
                  <c:v>1.5061</c:v>
                </c:pt>
                <c:pt idx="11">
                  <c:v>1.5969</c:v>
                </c:pt>
                <c:pt idx="12">
                  <c:v>1.6760999999999999</c:v>
                </c:pt>
                <c:pt idx="13">
                  <c:v>1.7479</c:v>
                </c:pt>
                <c:pt idx="14">
                  <c:v>1.8127</c:v>
                </c:pt>
                <c:pt idx="15">
                  <c:v>1.8658999999999999</c:v>
                </c:pt>
                <c:pt idx="16">
                  <c:v>1.9074</c:v>
                </c:pt>
                <c:pt idx="17">
                  <c:v>1.9356</c:v>
                </c:pt>
                <c:pt idx="18">
                  <c:v>1.9469000000000001</c:v>
                </c:pt>
                <c:pt idx="19">
                  <c:v>1.9371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37D-4A07-8CAB-AC017CA70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370304"/>
        <c:axId val="185370880"/>
      </c:scatterChart>
      <c:valAx>
        <c:axId val="185370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370880"/>
        <c:crosses val="autoZero"/>
        <c:crossBetween val="midCat"/>
      </c:valAx>
      <c:valAx>
        <c:axId val="1853708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37030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7-01'!$E$19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7-01'!$G$22:$G$41</c:f>
              <c:numCache>
                <c:formatCode>0.0000</c:formatCode>
                <c:ptCount val="20"/>
                <c:pt idx="0">
                  <c:v>-0.1338</c:v>
                </c:pt>
                <c:pt idx="1">
                  <c:v>0.18579999999999999</c:v>
                </c:pt>
                <c:pt idx="2">
                  <c:v>0.36899999999999999</c:v>
                </c:pt>
                <c:pt idx="3">
                  <c:v>0.5393</c:v>
                </c:pt>
                <c:pt idx="4">
                  <c:v>0.6976</c:v>
                </c:pt>
                <c:pt idx="5">
                  <c:v>0.83530000000000004</c:v>
                </c:pt>
                <c:pt idx="6">
                  <c:v>0.95409999999999995</c:v>
                </c:pt>
                <c:pt idx="7">
                  <c:v>1.0570999999999999</c:v>
                </c:pt>
                <c:pt idx="8">
                  <c:v>1.1495</c:v>
                </c:pt>
                <c:pt idx="9">
                  <c:v>1.2793000000000001</c:v>
                </c:pt>
                <c:pt idx="10">
                  <c:v>1.3895999999999999</c:v>
                </c:pt>
                <c:pt idx="11">
                  <c:v>1.494</c:v>
                </c:pt>
                <c:pt idx="12">
                  <c:v>1.5885</c:v>
                </c:pt>
                <c:pt idx="13">
                  <c:v>1.6777</c:v>
                </c:pt>
                <c:pt idx="14">
                  <c:v>1.7606999999999999</c:v>
                </c:pt>
                <c:pt idx="15">
                  <c:v>1.8344</c:v>
                </c:pt>
                <c:pt idx="16">
                  <c:v>1.8935999999999999</c:v>
                </c:pt>
                <c:pt idx="17">
                  <c:v>1.9308000000000001</c:v>
                </c:pt>
                <c:pt idx="18">
                  <c:v>1.9331</c:v>
                </c:pt>
                <c:pt idx="19">
                  <c:v>1.9128000000000001</c:v>
                </c:pt>
              </c:numCache>
            </c:numRef>
          </c:xVal>
          <c:yVal>
            <c:numRef>
              <c:f>'Airfoil 7-01'!$I$22:$I$41</c:f>
              <c:numCache>
                <c:formatCode>0.0000</c:formatCode>
                <c:ptCount val="20"/>
                <c:pt idx="0">
                  <c:v>-0.105</c:v>
                </c:pt>
                <c:pt idx="1">
                  <c:v>-0.16869999999999999</c:v>
                </c:pt>
                <c:pt idx="2">
                  <c:v>-0.18260000000000001</c:v>
                </c:pt>
                <c:pt idx="3">
                  <c:v>-0.1915</c:v>
                </c:pt>
                <c:pt idx="4">
                  <c:v>-0.1961</c:v>
                </c:pt>
                <c:pt idx="5">
                  <c:v>-0.1968</c:v>
                </c:pt>
                <c:pt idx="6">
                  <c:v>-0.19489999999999999</c:v>
                </c:pt>
                <c:pt idx="7">
                  <c:v>-0.19120000000000001</c:v>
                </c:pt>
                <c:pt idx="8">
                  <c:v>-0.1867</c:v>
                </c:pt>
                <c:pt idx="9">
                  <c:v>-0.1918</c:v>
                </c:pt>
                <c:pt idx="10">
                  <c:v>-0.19220000000000001</c:v>
                </c:pt>
                <c:pt idx="11">
                  <c:v>-0.1913</c:v>
                </c:pt>
                <c:pt idx="12">
                  <c:v>-0.18859999999999999</c:v>
                </c:pt>
                <c:pt idx="13">
                  <c:v>-0.18509999999999999</c:v>
                </c:pt>
                <c:pt idx="14">
                  <c:v>-0.18079999999999999</c:v>
                </c:pt>
                <c:pt idx="15">
                  <c:v>-0.17499999999999999</c:v>
                </c:pt>
                <c:pt idx="16">
                  <c:v>-0.1671</c:v>
                </c:pt>
                <c:pt idx="17">
                  <c:v>-0.15629999999999999</c:v>
                </c:pt>
                <c:pt idx="18">
                  <c:v>-0.1414</c:v>
                </c:pt>
                <c:pt idx="19">
                  <c:v>-0.1273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2B-4202-9623-AA1CB9C76649}"/>
            </c:ext>
          </c:extLst>
        </c:ser>
        <c:ser>
          <c:idx val="1"/>
          <c:order val="1"/>
          <c:tx>
            <c:strRef>
              <c:f>'Airfoil 7-01'!$E$44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7-01'!$G$47:$G$66</c:f>
              <c:numCache>
                <c:formatCode>0.0000</c:formatCode>
                <c:ptCount val="20"/>
                <c:pt idx="0">
                  <c:v>0.18590000000000001</c:v>
                </c:pt>
                <c:pt idx="1">
                  <c:v>0.35460000000000003</c:v>
                </c:pt>
                <c:pt idx="2">
                  <c:v>0.51780000000000004</c:v>
                </c:pt>
                <c:pt idx="3">
                  <c:v>0.66549999999999998</c:v>
                </c:pt>
                <c:pt idx="4">
                  <c:v>0.7954</c:v>
                </c:pt>
                <c:pt idx="5">
                  <c:v>0.90680000000000005</c:v>
                </c:pt>
                <c:pt idx="6">
                  <c:v>1.0101</c:v>
                </c:pt>
                <c:pt idx="7">
                  <c:v>1.1093</c:v>
                </c:pt>
                <c:pt idx="8">
                  <c:v>1.2059</c:v>
                </c:pt>
                <c:pt idx="9">
                  <c:v>1.2991999999999999</c:v>
                </c:pt>
                <c:pt idx="10">
                  <c:v>1.3971</c:v>
                </c:pt>
                <c:pt idx="11">
                  <c:v>1.4968999999999999</c:v>
                </c:pt>
                <c:pt idx="12">
                  <c:v>1.5899000000000001</c:v>
                </c:pt>
                <c:pt idx="13">
                  <c:v>1.6763999999999999</c:v>
                </c:pt>
                <c:pt idx="14">
                  <c:v>1.7531000000000001</c:v>
                </c:pt>
                <c:pt idx="15">
                  <c:v>1.8096000000000001</c:v>
                </c:pt>
                <c:pt idx="16">
                  <c:v>1.8541000000000001</c:v>
                </c:pt>
                <c:pt idx="17">
                  <c:v>1.8794999999999999</c:v>
                </c:pt>
                <c:pt idx="18">
                  <c:v>1.8902000000000001</c:v>
                </c:pt>
                <c:pt idx="19">
                  <c:v>1.8887</c:v>
                </c:pt>
              </c:numCache>
            </c:numRef>
          </c:xVal>
          <c:yVal>
            <c:numRef>
              <c:f>'Airfoil 7-01'!$I$47:$I$66</c:f>
              <c:numCache>
                <c:formatCode>0.0000</c:formatCode>
                <c:ptCount val="20"/>
                <c:pt idx="0">
                  <c:v>-0.18060000000000001</c:v>
                </c:pt>
                <c:pt idx="1">
                  <c:v>-0.19189999999999999</c:v>
                </c:pt>
                <c:pt idx="2">
                  <c:v>-0.20130000000000001</c:v>
                </c:pt>
                <c:pt idx="3">
                  <c:v>-0.20699999999999999</c:v>
                </c:pt>
                <c:pt idx="4">
                  <c:v>-0.20910000000000001</c:v>
                </c:pt>
                <c:pt idx="5">
                  <c:v>-0.2077</c:v>
                </c:pt>
                <c:pt idx="6">
                  <c:v>-0.20499999999999999</c:v>
                </c:pt>
                <c:pt idx="7">
                  <c:v>-0.20180000000000001</c:v>
                </c:pt>
                <c:pt idx="8">
                  <c:v>-0.19819999999999999</c:v>
                </c:pt>
                <c:pt idx="9">
                  <c:v>-0.19439999999999999</c:v>
                </c:pt>
                <c:pt idx="10">
                  <c:v>-0.19220000000000001</c:v>
                </c:pt>
                <c:pt idx="11">
                  <c:v>-0.19059999999999999</c:v>
                </c:pt>
                <c:pt idx="12">
                  <c:v>-0.18759999999999999</c:v>
                </c:pt>
                <c:pt idx="13">
                  <c:v>-0.18360000000000001</c:v>
                </c:pt>
                <c:pt idx="14">
                  <c:v>-0.1779</c:v>
                </c:pt>
                <c:pt idx="15">
                  <c:v>-0.16889999999999999</c:v>
                </c:pt>
                <c:pt idx="16">
                  <c:v>-0.1588</c:v>
                </c:pt>
                <c:pt idx="17">
                  <c:v>-0.1474</c:v>
                </c:pt>
                <c:pt idx="18">
                  <c:v>-0.13669999999999999</c:v>
                </c:pt>
                <c:pt idx="19">
                  <c:v>-0.1283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2B-4202-9623-AA1CB9C76649}"/>
            </c:ext>
          </c:extLst>
        </c:ser>
        <c:ser>
          <c:idx val="2"/>
          <c:order val="2"/>
          <c:tx>
            <c:strRef>
              <c:f>'Airfoil 7-01'!$E$69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7-01'!$G$72:$G$91</c:f>
              <c:numCache>
                <c:formatCode>0.0000</c:formatCode>
                <c:ptCount val="20"/>
                <c:pt idx="0">
                  <c:v>0.2656</c:v>
                </c:pt>
                <c:pt idx="1">
                  <c:v>0.42049999999999998</c:v>
                </c:pt>
                <c:pt idx="2">
                  <c:v>0.56279999999999997</c:v>
                </c:pt>
                <c:pt idx="3">
                  <c:v>0.69469999999999998</c:v>
                </c:pt>
                <c:pt idx="4">
                  <c:v>0.80900000000000005</c:v>
                </c:pt>
                <c:pt idx="5">
                  <c:v>0.91490000000000005</c:v>
                </c:pt>
                <c:pt idx="6">
                  <c:v>1.018</c:v>
                </c:pt>
                <c:pt idx="7">
                  <c:v>1.1186</c:v>
                </c:pt>
                <c:pt idx="8">
                  <c:v>1.2173</c:v>
                </c:pt>
                <c:pt idx="9">
                  <c:v>1.3132999999999999</c:v>
                </c:pt>
                <c:pt idx="10">
                  <c:v>1.4039999999999999</c:v>
                </c:pt>
                <c:pt idx="11">
                  <c:v>1.4990000000000001</c:v>
                </c:pt>
                <c:pt idx="12">
                  <c:v>1.5893999999999999</c:v>
                </c:pt>
                <c:pt idx="13">
                  <c:v>1.6698</c:v>
                </c:pt>
                <c:pt idx="14">
                  <c:v>1.7396</c:v>
                </c:pt>
                <c:pt idx="15">
                  <c:v>1.7997000000000001</c:v>
                </c:pt>
                <c:pt idx="16">
                  <c:v>1.8492999999999999</c:v>
                </c:pt>
                <c:pt idx="17">
                  <c:v>1.9087000000000001</c:v>
                </c:pt>
                <c:pt idx="18">
                  <c:v>1.9159999999999999</c:v>
                </c:pt>
                <c:pt idx="19">
                  <c:v>1.9071</c:v>
                </c:pt>
              </c:numCache>
            </c:numRef>
          </c:xVal>
          <c:yVal>
            <c:numRef>
              <c:f>'Airfoil 7-01'!$I$72:$I$91</c:f>
              <c:numCache>
                <c:formatCode>0.0000</c:formatCode>
                <c:ptCount val="20"/>
                <c:pt idx="0">
                  <c:v>-0.19370000000000001</c:v>
                </c:pt>
                <c:pt idx="1">
                  <c:v>-0.20230000000000001</c:v>
                </c:pt>
                <c:pt idx="2">
                  <c:v>-0.2079</c:v>
                </c:pt>
                <c:pt idx="3">
                  <c:v>-0.2112</c:v>
                </c:pt>
                <c:pt idx="4">
                  <c:v>-0.21079999999999999</c:v>
                </c:pt>
                <c:pt idx="5">
                  <c:v>-0.2089</c:v>
                </c:pt>
                <c:pt idx="6">
                  <c:v>-0.20660000000000001</c:v>
                </c:pt>
                <c:pt idx="7">
                  <c:v>-0.2039</c:v>
                </c:pt>
                <c:pt idx="8">
                  <c:v>-0.2011</c:v>
                </c:pt>
                <c:pt idx="9">
                  <c:v>-0.1978</c:v>
                </c:pt>
                <c:pt idx="10">
                  <c:v>-0.19359999999999999</c:v>
                </c:pt>
                <c:pt idx="11">
                  <c:v>-0.191</c:v>
                </c:pt>
                <c:pt idx="12">
                  <c:v>-0.1875</c:v>
                </c:pt>
                <c:pt idx="13">
                  <c:v>-0.1822</c:v>
                </c:pt>
                <c:pt idx="14">
                  <c:v>-0.17530000000000001</c:v>
                </c:pt>
                <c:pt idx="15">
                  <c:v>-0.16719999999999999</c:v>
                </c:pt>
                <c:pt idx="16">
                  <c:v>-0.15840000000000001</c:v>
                </c:pt>
                <c:pt idx="17">
                  <c:v>-0.14019999999999999</c:v>
                </c:pt>
                <c:pt idx="18">
                  <c:v>-0.13250000000000001</c:v>
                </c:pt>
                <c:pt idx="19">
                  <c:v>-0.12720000000000001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2B-4202-9623-AA1CB9C76649}"/>
            </c:ext>
          </c:extLst>
        </c:ser>
        <c:ser>
          <c:idx val="3"/>
          <c:order val="3"/>
          <c:tx>
            <c:strRef>
              <c:f>'Airfoil 7-01'!$E$94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7-01'!$G$97:$G$116</c:f>
              <c:numCache>
                <c:formatCode>0.0000</c:formatCode>
                <c:ptCount val="20"/>
                <c:pt idx="0">
                  <c:v>0.30759999999999998</c:v>
                </c:pt>
                <c:pt idx="1">
                  <c:v>0.44769999999999999</c:v>
                </c:pt>
                <c:pt idx="2">
                  <c:v>0.58409999999999995</c:v>
                </c:pt>
                <c:pt idx="3">
                  <c:v>0.81240000000000001</c:v>
                </c:pt>
                <c:pt idx="4">
                  <c:v>0.91800000000000004</c:v>
                </c:pt>
                <c:pt idx="5">
                  <c:v>1.0219</c:v>
                </c:pt>
                <c:pt idx="6">
                  <c:v>1.1244000000000001</c:v>
                </c:pt>
                <c:pt idx="7">
                  <c:v>1.2249000000000001</c:v>
                </c:pt>
                <c:pt idx="8">
                  <c:v>1.3227</c:v>
                </c:pt>
                <c:pt idx="9">
                  <c:v>1.4172</c:v>
                </c:pt>
                <c:pt idx="10">
                  <c:v>1.5061</c:v>
                </c:pt>
                <c:pt idx="11">
                  <c:v>1.5969</c:v>
                </c:pt>
                <c:pt idx="12">
                  <c:v>1.6760999999999999</c:v>
                </c:pt>
                <c:pt idx="13">
                  <c:v>1.7479</c:v>
                </c:pt>
                <c:pt idx="14">
                  <c:v>1.8127</c:v>
                </c:pt>
                <c:pt idx="15">
                  <c:v>1.8658999999999999</c:v>
                </c:pt>
                <c:pt idx="16">
                  <c:v>1.9074</c:v>
                </c:pt>
                <c:pt idx="17">
                  <c:v>1.9356</c:v>
                </c:pt>
                <c:pt idx="18">
                  <c:v>1.9469000000000001</c:v>
                </c:pt>
                <c:pt idx="19">
                  <c:v>1.9371</c:v>
                </c:pt>
              </c:numCache>
            </c:numRef>
          </c:xVal>
          <c:yVal>
            <c:numRef>
              <c:f>'Airfoil 7-01'!$I$97:$I$116</c:f>
              <c:numCache>
                <c:formatCode>0.0000</c:formatCode>
                <c:ptCount val="20"/>
                <c:pt idx="0">
                  <c:v>-0.20119999999999999</c:v>
                </c:pt>
                <c:pt idx="1">
                  <c:v>-0.20669999999999999</c:v>
                </c:pt>
                <c:pt idx="2">
                  <c:v>-0.2114</c:v>
                </c:pt>
                <c:pt idx="3">
                  <c:v>-0.21110000000000001</c:v>
                </c:pt>
                <c:pt idx="4">
                  <c:v>-0.2094</c:v>
                </c:pt>
                <c:pt idx="5">
                  <c:v>-0.2074</c:v>
                </c:pt>
                <c:pt idx="6">
                  <c:v>-0.20530000000000001</c:v>
                </c:pt>
                <c:pt idx="7">
                  <c:v>-0.20280000000000001</c:v>
                </c:pt>
                <c:pt idx="8">
                  <c:v>-0.2</c:v>
                </c:pt>
                <c:pt idx="9">
                  <c:v>-0.19670000000000001</c:v>
                </c:pt>
                <c:pt idx="10">
                  <c:v>-0.19239999999999999</c:v>
                </c:pt>
                <c:pt idx="11">
                  <c:v>-0.189</c:v>
                </c:pt>
                <c:pt idx="12">
                  <c:v>-0.18340000000000001</c:v>
                </c:pt>
                <c:pt idx="13">
                  <c:v>-0.17680000000000001</c:v>
                </c:pt>
                <c:pt idx="14">
                  <c:v>-0.16950000000000001</c:v>
                </c:pt>
                <c:pt idx="15">
                  <c:v>-0.16120000000000001</c:v>
                </c:pt>
                <c:pt idx="16">
                  <c:v>-0.1525</c:v>
                </c:pt>
                <c:pt idx="17">
                  <c:v>-0.14369999999999999</c:v>
                </c:pt>
                <c:pt idx="18">
                  <c:v>-0.13569999999999999</c:v>
                </c:pt>
                <c:pt idx="19">
                  <c:v>-0.12959999999999999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2B-4202-9623-AA1CB9C76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373184"/>
        <c:axId val="185373760"/>
      </c:scatterChart>
      <c:valAx>
        <c:axId val="185373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373760"/>
        <c:crosses val="autoZero"/>
        <c:crossBetween val="midCat"/>
      </c:valAx>
      <c:valAx>
        <c:axId val="1853737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37318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7-01'!$E$19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7-01'!$G$22:$G$41</c:f>
              <c:numCache>
                <c:formatCode>0.0000</c:formatCode>
                <c:ptCount val="20"/>
                <c:pt idx="0">
                  <c:v>-0.1338</c:v>
                </c:pt>
                <c:pt idx="1">
                  <c:v>0.18579999999999999</c:v>
                </c:pt>
                <c:pt idx="2">
                  <c:v>0.36899999999999999</c:v>
                </c:pt>
                <c:pt idx="3">
                  <c:v>0.5393</c:v>
                </c:pt>
                <c:pt idx="4">
                  <c:v>0.6976</c:v>
                </c:pt>
                <c:pt idx="5">
                  <c:v>0.83530000000000004</c:v>
                </c:pt>
                <c:pt idx="6">
                  <c:v>0.95409999999999995</c:v>
                </c:pt>
                <c:pt idx="7">
                  <c:v>1.0570999999999999</c:v>
                </c:pt>
                <c:pt idx="8">
                  <c:v>1.1495</c:v>
                </c:pt>
                <c:pt idx="9">
                  <c:v>1.2793000000000001</c:v>
                </c:pt>
                <c:pt idx="10">
                  <c:v>1.3895999999999999</c:v>
                </c:pt>
                <c:pt idx="11">
                  <c:v>1.494</c:v>
                </c:pt>
                <c:pt idx="12">
                  <c:v>1.5885</c:v>
                </c:pt>
                <c:pt idx="13">
                  <c:v>1.6777</c:v>
                </c:pt>
                <c:pt idx="14">
                  <c:v>1.7606999999999999</c:v>
                </c:pt>
                <c:pt idx="15">
                  <c:v>1.8344</c:v>
                </c:pt>
                <c:pt idx="16">
                  <c:v>1.8935999999999999</c:v>
                </c:pt>
                <c:pt idx="17">
                  <c:v>1.9308000000000001</c:v>
                </c:pt>
                <c:pt idx="18">
                  <c:v>1.9331</c:v>
                </c:pt>
                <c:pt idx="19">
                  <c:v>1.9128000000000001</c:v>
                </c:pt>
              </c:numCache>
            </c:numRef>
          </c:xVal>
          <c:yVal>
            <c:numRef>
              <c:f>'Airfoil 7-01'!$M$22:$M$41</c:f>
              <c:numCache>
                <c:formatCode>0.00</c:formatCode>
                <c:ptCount val="20"/>
                <c:pt idx="0">
                  <c:v>0</c:v>
                </c:pt>
                <c:pt idx="1">
                  <c:v>6.0208363712957107</c:v>
                </c:pt>
                <c:pt idx="2">
                  <c:v>13.49054017000274</c:v>
                </c:pt>
                <c:pt idx="3">
                  <c:v>21.865434125970523</c:v>
                </c:pt>
                <c:pt idx="4">
                  <c:v>31.502178870599923</c:v>
                </c:pt>
                <c:pt idx="5">
                  <c:v>40.837977901632932</c:v>
                </c:pt>
                <c:pt idx="6">
                  <c:v>47.849745480077225</c:v>
                </c:pt>
                <c:pt idx="7">
                  <c:v>52.599890530925009</c:v>
                </c:pt>
                <c:pt idx="8">
                  <c:v>56.870748299319722</c:v>
                </c:pt>
                <c:pt idx="9">
                  <c:v>57.470799640610963</c:v>
                </c:pt>
                <c:pt idx="10">
                  <c:v>56.799509503372164</c:v>
                </c:pt>
                <c:pt idx="11">
                  <c:v>55.689124965054511</c:v>
                </c:pt>
                <c:pt idx="12">
                  <c:v>53.876678876678874</c:v>
                </c:pt>
                <c:pt idx="13">
                  <c:v>51.776070116964476</c:v>
                </c:pt>
                <c:pt idx="14">
                  <c:v>49.508625416508501</c:v>
                </c:pt>
                <c:pt idx="15">
                  <c:v>47.115631581650995</c:v>
                </c:pt>
                <c:pt idx="16">
                  <c:v>44.518108403568789</c:v>
                </c:pt>
                <c:pt idx="17">
                  <c:v>41.621936234883272</c:v>
                </c:pt>
                <c:pt idx="18">
                  <c:v>38.069636456733228</c:v>
                </c:pt>
                <c:pt idx="19">
                  <c:v>33.328106215043647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E7-49A1-974B-33D282CE1D24}"/>
            </c:ext>
          </c:extLst>
        </c:ser>
        <c:ser>
          <c:idx val="1"/>
          <c:order val="1"/>
          <c:tx>
            <c:strRef>
              <c:f>'Airfoil 7-01'!$E$44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7-01'!$G$47:$G$66</c:f>
              <c:numCache>
                <c:formatCode>0.0000</c:formatCode>
                <c:ptCount val="20"/>
                <c:pt idx="0">
                  <c:v>0.18590000000000001</c:v>
                </c:pt>
                <c:pt idx="1">
                  <c:v>0.35460000000000003</c:v>
                </c:pt>
                <c:pt idx="2">
                  <c:v>0.51780000000000004</c:v>
                </c:pt>
                <c:pt idx="3">
                  <c:v>0.66549999999999998</c:v>
                </c:pt>
                <c:pt idx="4">
                  <c:v>0.7954</c:v>
                </c:pt>
                <c:pt idx="5">
                  <c:v>0.90680000000000005</c:v>
                </c:pt>
                <c:pt idx="6">
                  <c:v>1.0101</c:v>
                </c:pt>
                <c:pt idx="7">
                  <c:v>1.1093</c:v>
                </c:pt>
                <c:pt idx="8">
                  <c:v>1.2059</c:v>
                </c:pt>
                <c:pt idx="9">
                  <c:v>1.2991999999999999</c:v>
                </c:pt>
                <c:pt idx="10">
                  <c:v>1.3971</c:v>
                </c:pt>
                <c:pt idx="11">
                  <c:v>1.4968999999999999</c:v>
                </c:pt>
                <c:pt idx="12">
                  <c:v>1.5899000000000001</c:v>
                </c:pt>
                <c:pt idx="13">
                  <c:v>1.6763999999999999</c:v>
                </c:pt>
                <c:pt idx="14">
                  <c:v>1.7531000000000001</c:v>
                </c:pt>
                <c:pt idx="15">
                  <c:v>1.8096000000000001</c:v>
                </c:pt>
                <c:pt idx="16">
                  <c:v>1.8541000000000001</c:v>
                </c:pt>
                <c:pt idx="17">
                  <c:v>1.8794999999999999</c:v>
                </c:pt>
                <c:pt idx="18">
                  <c:v>1.8902000000000001</c:v>
                </c:pt>
                <c:pt idx="19">
                  <c:v>1.8887</c:v>
                </c:pt>
              </c:numCache>
            </c:numRef>
          </c:xVal>
          <c:yVal>
            <c:numRef>
              <c:f>'Airfoil 7-01'!$M$47:$M$66</c:f>
              <c:numCache>
                <c:formatCode>0.00</c:formatCode>
                <c:ptCount val="20"/>
                <c:pt idx="0">
                  <c:v>9.365239294710328</c:v>
                </c:pt>
                <c:pt idx="1">
                  <c:v>21.413043478260875</c:v>
                </c:pt>
                <c:pt idx="2">
                  <c:v>37.225017972681528</c:v>
                </c:pt>
                <c:pt idx="3">
                  <c:v>54.017857142857146</c:v>
                </c:pt>
                <c:pt idx="4">
                  <c:v>66.560669456066947</c:v>
                </c:pt>
                <c:pt idx="5">
                  <c:v>72.952534191472253</c:v>
                </c:pt>
                <c:pt idx="6">
                  <c:v>76.291540785498484</c:v>
                </c:pt>
                <c:pt idx="7">
                  <c:v>78.39575971731449</c:v>
                </c:pt>
                <c:pt idx="8">
                  <c:v>79.91385023194168</c:v>
                </c:pt>
                <c:pt idx="9">
                  <c:v>81.403508771929822</c:v>
                </c:pt>
                <c:pt idx="10">
                  <c:v>82.134038800705468</c:v>
                </c:pt>
                <c:pt idx="11">
                  <c:v>80.348899624261932</c:v>
                </c:pt>
                <c:pt idx="12">
                  <c:v>78.012757605495594</c:v>
                </c:pt>
                <c:pt idx="13">
                  <c:v>75.174887892376674</c:v>
                </c:pt>
                <c:pt idx="14">
                  <c:v>71.907301066447914</c:v>
                </c:pt>
                <c:pt idx="15">
                  <c:v>67.724550898203589</c:v>
                </c:pt>
                <c:pt idx="16">
                  <c:v>62.511800404585308</c:v>
                </c:pt>
                <c:pt idx="17">
                  <c:v>55.904223676383111</c:v>
                </c:pt>
                <c:pt idx="18">
                  <c:v>47.950279046169463</c:v>
                </c:pt>
                <c:pt idx="19">
                  <c:v>39.59538784067086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1E7-49A1-974B-33D282CE1D24}"/>
            </c:ext>
          </c:extLst>
        </c:ser>
        <c:ser>
          <c:idx val="2"/>
          <c:order val="2"/>
          <c:tx>
            <c:strRef>
              <c:f>'Airfoil 7-01'!$E$69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7-01'!$G$72:$G$91</c:f>
              <c:numCache>
                <c:formatCode>0.0000</c:formatCode>
                <c:ptCount val="20"/>
                <c:pt idx="0">
                  <c:v>0.2656</c:v>
                </c:pt>
                <c:pt idx="1">
                  <c:v>0.42049999999999998</c:v>
                </c:pt>
                <c:pt idx="2">
                  <c:v>0.56279999999999997</c:v>
                </c:pt>
                <c:pt idx="3">
                  <c:v>0.69469999999999998</c:v>
                </c:pt>
                <c:pt idx="4">
                  <c:v>0.80900000000000005</c:v>
                </c:pt>
                <c:pt idx="5">
                  <c:v>0.91490000000000005</c:v>
                </c:pt>
                <c:pt idx="6">
                  <c:v>1.018</c:v>
                </c:pt>
                <c:pt idx="7">
                  <c:v>1.1186</c:v>
                </c:pt>
                <c:pt idx="8">
                  <c:v>1.2173</c:v>
                </c:pt>
                <c:pt idx="9">
                  <c:v>1.3132999999999999</c:v>
                </c:pt>
                <c:pt idx="10">
                  <c:v>1.4039999999999999</c:v>
                </c:pt>
                <c:pt idx="11">
                  <c:v>1.4990000000000001</c:v>
                </c:pt>
                <c:pt idx="12">
                  <c:v>1.5893999999999999</c:v>
                </c:pt>
                <c:pt idx="13">
                  <c:v>1.6698</c:v>
                </c:pt>
                <c:pt idx="14">
                  <c:v>1.7396</c:v>
                </c:pt>
                <c:pt idx="15">
                  <c:v>1.7997000000000001</c:v>
                </c:pt>
                <c:pt idx="16">
                  <c:v>1.8492999999999999</c:v>
                </c:pt>
                <c:pt idx="17">
                  <c:v>1.9087000000000001</c:v>
                </c:pt>
                <c:pt idx="18">
                  <c:v>1.9159999999999999</c:v>
                </c:pt>
                <c:pt idx="19">
                  <c:v>1.9071</c:v>
                </c:pt>
              </c:numCache>
            </c:numRef>
          </c:xVal>
          <c:yVal>
            <c:numRef>
              <c:f>'Airfoil 7-01'!$M$72:$M$91</c:f>
              <c:numCache>
                <c:formatCode>0.00</c:formatCode>
                <c:ptCount val="20"/>
                <c:pt idx="0">
                  <c:v>18.342541436464089</c:v>
                </c:pt>
                <c:pt idx="1">
                  <c:v>34.983361064891845</c:v>
                </c:pt>
                <c:pt idx="2">
                  <c:v>54.219653179190743</c:v>
                </c:pt>
                <c:pt idx="3">
                  <c:v>71.105424769703177</c:v>
                </c:pt>
                <c:pt idx="4">
                  <c:v>80.497512437810954</c:v>
                </c:pt>
                <c:pt idx="5">
                  <c:v>85.504672897196272</c:v>
                </c:pt>
                <c:pt idx="6">
                  <c:v>88.908296943231448</c:v>
                </c:pt>
                <c:pt idx="7">
                  <c:v>91.017087062652564</c:v>
                </c:pt>
                <c:pt idx="8">
                  <c:v>92.219696969696969</c:v>
                </c:pt>
                <c:pt idx="9">
                  <c:v>92.74717514124292</c:v>
                </c:pt>
                <c:pt idx="10">
                  <c:v>93.91304347826086</c:v>
                </c:pt>
                <c:pt idx="11">
                  <c:v>92.530864197530875</c:v>
                </c:pt>
                <c:pt idx="12">
                  <c:v>89.493243243243228</c:v>
                </c:pt>
                <c:pt idx="13">
                  <c:v>86.205472379969024</c:v>
                </c:pt>
                <c:pt idx="14">
                  <c:v>81.671361502347423</c:v>
                </c:pt>
                <c:pt idx="15">
                  <c:v>76.193903471634215</c:v>
                </c:pt>
                <c:pt idx="16">
                  <c:v>69.601053820097846</c:v>
                </c:pt>
                <c:pt idx="17">
                  <c:v>52.422411425432578</c:v>
                </c:pt>
                <c:pt idx="18">
                  <c:v>43.007856341189672</c:v>
                </c:pt>
                <c:pt idx="19">
                  <c:v>34.104077253218883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1E7-49A1-974B-33D282CE1D24}"/>
            </c:ext>
          </c:extLst>
        </c:ser>
        <c:ser>
          <c:idx val="3"/>
          <c:order val="3"/>
          <c:tx>
            <c:strRef>
              <c:f>'Airfoil 7-01'!$E$94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7-01'!$G$97:$G$116</c:f>
              <c:numCache>
                <c:formatCode>0.0000</c:formatCode>
                <c:ptCount val="20"/>
                <c:pt idx="0">
                  <c:v>0.30759999999999998</c:v>
                </c:pt>
                <c:pt idx="1">
                  <c:v>0.44769999999999999</c:v>
                </c:pt>
                <c:pt idx="2">
                  <c:v>0.58409999999999995</c:v>
                </c:pt>
                <c:pt idx="3">
                  <c:v>0.81240000000000001</c:v>
                </c:pt>
                <c:pt idx="4">
                  <c:v>0.91800000000000004</c:v>
                </c:pt>
                <c:pt idx="5">
                  <c:v>1.0219</c:v>
                </c:pt>
                <c:pt idx="6">
                  <c:v>1.1244000000000001</c:v>
                </c:pt>
                <c:pt idx="7">
                  <c:v>1.2249000000000001</c:v>
                </c:pt>
                <c:pt idx="8">
                  <c:v>1.3227</c:v>
                </c:pt>
                <c:pt idx="9">
                  <c:v>1.4172</c:v>
                </c:pt>
                <c:pt idx="10">
                  <c:v>1.5061</c:v>
                </c:pt>
                <c:pt idx="11">
                  <c:v>1.5969</c:v>
                </c:pt>
                <c:pt idx="12">
                  <c:v>1.6760999999999999</c:v>
                </c:pt>
                <c:pt idx="13">
                  <c:v>1.7479</c:v>
                </c:pt>
                <c:pt idx="14">
                  <c:v>1.8127</c:v>
                </c:pt>
                <c:pt idx="15">
                  <c:v>1.8658999999999999</c:v>
                </c:pt>
                <c:pt idx="16">
                  <c:v>1.9074</c:v>
                </c:pt>
                <c:pt idx="17">
                  <c:v>1.9356</c:v>
                </c:pt>
                <c:pt idx="18">
                  <c:v>1.9469000000000001</c:v>
                </c:pt>
                <c:pt idx="19">
                  <c:v>1.9371</c:v>
                </c:pt>
              </c:numCache>
            </c:numRef>
          </c:xVal>
          <c:yVal>
            <c:numRef>
              <c:f>'Airfoil 7-01'!$M$97:$M$116</c:f>
              <c:numCache>
                <c:formatCode>0.00</c:formatCode>
                <c:ptCount val="20"/>
                <c:pt idx="0">
                  <c:v>26.178723404255319</c:v>
                </c:pt>
                <c:pt idx="1">
                  <c:v>44.859719438877761</c:v>
                </c:pt>
                <c:pt idx="2">
                  <c:v>65.555555555555557</c:v>
                </c:pt>
                <c:pt idx="3">
                  <c:v>88.11279826464208</c:v>
                </c:pt>
                <c:pt idx="4">
                  <c:v>93.577981651376163</c:v>
                </c:pt>
                <c:pt idx="5">
                  <c:v>97.231208372978116</c:v>
                </c:pt>
                <c:pt idx="6">
                  <c:v>99.769299023957416</c:v>
                </c:pt>
                <c:pt idx="7">
                  <c:v>100.9810387469085</c:v>
                </c:pt>
                <c:pt idx="8">
                  <c:v>101.35632183908045</c:v>
                </c:pt>
                <c:pt idx="9">
                  <c:v>101.44595561918396</c:v>
                </c:pt>
                <c:pt idx="10">
                  <c:v>101.42087542087542</c:v>
                </c:pt>
                <c:pt idx="11">
                  <c:v>98.574074074074076</c:v>
                </c:pt>
                <c:pt idx="12">
                  <c:v>94.534686971235189</c:v>
                </c:pt>
                <c:pt idx="13">
                  <c:v>89.498207885304666</c:v>
                </c:pt>
                <c:pt idx="14">
                  <c:v>83.534562211981566</c:v>
                </c:pt>
                <c:pt idx="15">
                  <c:v>75.942205942205931</c:v>
                </c:pt>
                <c:pt idx="16">
                  <c:v>66.949806949806941</c:v>
                </c:pt>
                <c:pt idx="17">
                  <c:v>57.11419297727943</c:v>
                </c:pt>
                <c:pt idx="18">
                  <c:v>46.868078960038517</c:v>
                </c:pt>
                <c:pt idx="19">
                  <c:v>36.72227488151659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1E7-49A1-974B-33D282CE1D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376064"/>
        <c:axId val="204955648"/>
      </c:scatterChart>
      <c:valAx>
        <c:axId val="185376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4955648"/>
        <c:crosses val="autoZero"/>
        <c:crossBetween val="midCat"/>
      </c:valAx>
      <c:valAx>
        <c:axId val="204955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3760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7-02'!$E$19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7-02'!$G$22:$G$41</c:f>
              <c:numCache>
                <c:formatCode>0.0000</c:formatCode>
                <c:ptCount val="20"/>
                <c:pt idx="0">
                  <c:v>-0.1338</c:v>
                </c:pt>
                <c:pt idx="1">
                  <c:v>0.18579999999999999</c:v>
                </c:pt>
                <c:pt idx="2">
                  <c:v>0.36899999999999999</c:v>
                </c:pt>
                <c:pt idx="3">
                  <c:v>0.5393</c:v>
                </c:pt>
                <c:pt idx="4">
                  <c:v>0.6976</c:v>
                </c:pt>
                <c:pt idx="5">
                  <c:v>0.83530000000000004</c:v>
                </c:pt>
                <c:pt idx="6">
                  <c:v>0.95409999999999995</c:v>
                </c:pt>
                <c:pt idx="7">
                  <c:v>1.0570999999999999</c:v>
                </c:pt>
                <c:pt idx="8">
                  <c:v>1.1495</c:v>
                </c:pt>
                <c:pt idx="9">
                  <c:v>1.2793000000000001</c:v>
                </c:pt>
                <c:pt idx="10">
                  <c:v>1.3895999999999999</c:v>
                </c:pt>
                <c:pt idx="11">
                  <c:v>1.494</c:v>
                </c:pt>
                <c:pt idx="12">
                  <c:v>1.5885</c:v>
                </c:pt>
                <c:pt idx="13">
                  <c:v>1.6777</c:v>
                </c:pt>
                <c:pt idx="14">
                  <c:v>1.7606999999999999</c:v>
                </c:pt>
                <c:pt idx="15">
                  <c:v>1.8344</c:v>
                </c:pt>
                <c:pt idx="16">
                  <c:v>1.8935999999999999</c:v>
                </c:pt>
                <c:pt idx="17">
                  <c:v>1.9308000000000001</c:v>
                </c:pt>
                <c:pt idx="18">
                  <c:v>1.9331</c:v>
                </c:pt>
                <c:pt idx="19">
                  <c:v>1.9128000000000001</c:v>
                </c:pt>
              </c:numCache>
            </c:numRef>
          </c:xVal>
          <c:yVal>
            <c:numRef>
              <c:f>'Airfoil 7-02'!$J$22:$J$41</c:f>
              <c:numCache>
                <c:formatCode>0.0000</c:formatCode>
                <c:ptCount val="20"/>
                <c:pt idx="0">
                  <c:v>5.8075500000000002E-2</c:v>
                </c:pt>
                <c:pt idx="1">
                  <c:v>3.0859500000000002E-2</c:v>
                </c:pt>
                <c:pt idx="2">
                  <c:v>2.7352500000000002E-2</c:v>
                </c:pt>
                <c:pt idx="3">
                  <c:v>2.4664500000000002E-2</c:v>
                </c:pt>
                <c:pt idx="4">
                  <c:v>2.2144500000000001E-2</c:v>
                </c:pt>
                <c:pt idx="5">
                  <c:v>2.0454E-2</c:v>
                </c:pt>
                <c:pt idx="6">
                  <c:v>1.9939500000000002E-2</c:v>
                </c:pt>
                <c:pt idx="7">
                  <c:v>2.0097E-2</c:v>
                </c:pt>
                <c:pt idx="8">
                  <c:v>2.0212500000000001E-2</c:v>
                </c:pt>
                <c:pt idx="9">
                  <c:v>2.2260000000000002E-2</c:v>
                </c:pt>
                <c:pt idx="10">
                  <c:v>2.4465000000000001E-2</c:v>
                </c:pt>
                <c:pt idx="11">
                  <c:v>2.6827500000000001E-2</c:v>
                </c:pt>
                <c:pt idx="12">
                  <c:v>2.9484000000000003E-2</c:v>
                </c:pt>
                <c:pt idx="13">
                  <c:v>3.2403000000000001E-2</c:v>
                </c:pt>
                <c:pt idx="14">
                  <c:v>3.5563499999999998E-2</c:v>
                </c:pt>
                <c:pt idx="15">
                  <c:v>3.8934000000000003E-2</c:v>
                </c:pt>
                <c:pt idx="16">
                  <c:v>4.2535499999999997E-2</c:v>
                </c:pt>
                <c:pt idx="17">
                  <c:v>4.6389E-2</c:v>
                </c:pt>
                <c:pt idx="18">
                  <c:v>5.0778000000000004E-2</c:v>
                </c:pt>
                <c:pt idx="19">
                  <c:v>5.7393E-2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C7-4504-B4F6-F67CEFD299A4}"/>
            </c:ext>
          </c:extLst>
        </c:ser>
        <c:ser>
          <c:idx val="1"/>
          <c:order val="1"/>
          <c:tx>
            <c:strRef>
              <c:f>'Airfoil 7-02'!$E$44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7-02'!$G$47:$G$66</c:f>
              <c:numCache>
                <c:formatCode>0.0000</c:formatCode>
                <c:ptCount val="20"/>
                <c:pt idx="0">
                  <c:v>0.18590000000000001</c:v>
                </c:pt>
                <c:pt idx="1">
                  <c:v>0.35460000000000003</c:v>
                </c:pt>
                <c:pt idx="2">
                  <c:v>0.51780000000000004</c:v>
                </c:pt>
                <c:pt idx="3">
                  <c:v>0.66549999999999998</c:v>
                </c:pt>
                <c:pt idx="4">
                  <c:v>0.7954</c:v>
                </c:pt>
                <c:pt idx="5">
                  <c:v>0.90680000000000005</c:v>
                </c:pt>
                <c:pt idx="6">
                  <c:v>1.0101</c:v>
                </c:pt>
                <c:pt idx="7">
                  <c:v>1.1093</c:v>
                </c:pt>
                <c:pt idx="8">
                  <c:v>1.2059</c:v>
                </c:pt>
                <c:pt idx="9">
                  <c:v>1.2991999999999999</c:v>
                </c:pt>
                <c:pt idx="10">
                  <c:v>1.3971</c:v>
                </c:pt>
                <c:pt idx="11">
                  <c:v>1.4968999999999999</c:v>
                </c:pt>
                <c:pt idx="12">
                  <c:v>1.5899000000000001</c:v>
                </c:pt>
                <c:pt idx="13">
                  <c:v>1.6763999999999999</c:v>
                </c:pt>
                <c:pt idx="14">
                  <c:v>1.7531000000000001</c:v>
                </c:pt>
                <c:pt idx="15">
                  <c:v>1.8096000000000001</c:v>
                </c:pt>
                <c:pt idx="16">
                  <c:v>1.8541000000000001</c:v>
                </c:pt>
                <c:pt idx="17">
                  <c:v>1.8794999999999999</c:v>
                </c:pt>
                <c:pt idx="18">
                  <c:v>1.8902000000000001</c:v>
                </c:pt>
                <c:pt idx="19">
                  <c:v>1.8887</c:v>
                </c:pt>
              </c:numCache>
            </c:numRef>
          </c:xVal>
          <c:yVal>
            <c:numRef>
              <c:f>'Airfoil 7-02'!$J$47:$J$66</c:f>
              <c:numCache>
                <c:formatCode>0.0000</c:formatCode>
                <c:ptCount val="20"/>
                <c:pt idx="0">
                  <c:v>1.985E-2</c:v>
                </c:pt>
                <c:pt idx="1">
                  <c:v>1.6559999999999998E-2</c:v>
                </c:pt>
                <c:pt idx="2">
                  <c:v>1.391E-2</c:v>
                </c:pt>
                <c:pt idx="3">
                  <c:v>1.2319999999999999E-2</c:v>
                </c:pt>
                <c:pt idx="4">
                  <c:v>1.1950000000000001E-2</c:v>
                </c:pt>
                <c:pt idx="5">
                  <c:v>1.243E-2</c:v>
                </c:pt>
                <c:pt idx="6">
                  <c:v>1.324E-2</c:v>
                </c:pt>
                <c:pt idx="7">
                  <c:v>1.4149999999999999E-2</c:v>
                </c:pt>
                <c:pt idx="8">
                  <c:v>1.5089999999999999E-2</c:v>
                </c:pt>
                <c:pt idx="9">
                  <c:v>1.5959999999999998E-2</c:v>
                </c:pt>
                <c:pt idx="10">
                  <c:v>1.7010000000000001E-2</c:v>
                </c:pt>
                <c:pt idx="11">
                  <c:v>1.8630000000000001E-2</c:v>
                </c:pt>
                <c:pt idx="12">
                  <c:v>2.0379999999999999E-2</c:v>
                </c:pt>
                <c:pt idx="13">
                  <c:v>2.23E-2</c:v>
                </c:pt>
                <c:pt idx="14">
                  <c:v>2.4379999999999999E-2</c:v>
                </c:pt>
                <c:pt idx="15">
                  <c:v>2.6720000000000001E-2</c:v>
                </c:pt>
                <c:pt idx="16">
                  <c:v>2.9659999999999999E-2</c:v>
                </c:pt>
                <c:pt idx="17">
                  <c:v>3.3619999999999997E-2</c:v>
                </c:pt>
                <c:pt idx="18">
                  <c:v>3.9419999999999997E-2</c:v>
                </c:pt>
                <c:pt idx="19">
                  <c:v>4.7699999999999999E-2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C7-4504-B4F6-F67CEFD299A4}"/>
            </c:ext>
          </c:extLst>
        </c:ser>
        <c:ser>
          <c:idx val="2"/>
          <c:order val="2"/>
          <c:tx>
            <c:strRef>
              <c:f>'Airfoil 7-02'!$E$69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7-02'!$G$72:$G$91</c:f>
              <c:numCache>
                <c:formatCode>0.0000</c:formatCode>
                <c:ptCount val="20"/>
                <c:pt idx="0">
                  <c:v>0.29170000000000001</c:v>
                </c:pt>
                <c:pt idx="1">
                  <c:v>0.43519999999999998</c:v>
                </c:pt>
                <c:pt idx="2">
                  <c:v>0.57479999999999998</c:v>
                </c:pt>
                <c:pt idx="3">
                  <c:v>0.70069999999999999</c:v>
                </c:pt>
                <c:pt idx="4">
                  <c:v>0.81120000000000003</c:v>
                </c:pt>
                <c:pt idx="5">
                  <c:v>0.91659999999999997</c:v>
                </c:pt>
                <c:pt idx="6">
                  <c:v>1.0201</c:v>
                </c:pt>
                <c:pt idx="7">
                  <c:v>1.1215999999999999</c:v>
                </c:pt>
                <c:pt idx="8">
                  <c:v>1.2213000000000001</c:v>
                </c:pt>
                <c:pt idx="9">
                  <c:v>1.3184</c:v>
                </c:pt>
                <c:pt idx="10">
                  <c:v>1.4117999999999999</c:v>
                </c:pt>
                <c:pt idx="11">
                  <c:v>1.5024</c:v>
                </c:pt>
                <c:pt idx="12">
                  <c:v>1.5922000000000001</c:v>
                </c:pt>
                <c:pt idx="13">
                  <c:v>1.6718</c:v>
                </c:pt>
                <c:pt idx="14">
                  <c:v>1.7421</c:v>
                </c:pt>
                <c:pt idx="15">
                  <c:v>1.8049999999999999</c:v>
                </c:pt>
                <c:pt idx="16">
                  <c:v>1.8567</c:v>
                </c:pt>
                <c:pt idx="17">
                  <c:v>1.8956999999999999</c:v>
                </c:pt>
                <c:pt idx="18">
                  <c:v>1.9226000000000001</c:v>
                </c:pt>
                <c:pt idx="19">
                  <c:v>1.9327000000000001</c:v>
                </c:pt>
              </c:numCache>
            </c:numRef>
          </c:xVal>
          <c:yVal>
            <c:numRef>
              <c:f>'Airfoil 7-02'!$J$72:$J$91</c:f>
              <c:numCache>
                <c:formatCode>0.0000</c:formatCode>
                <c:ptCount val="20"/>
                <c:pt idx="0">
                  <c:v>1.289E-2</c:v>
                </c:pt>
                <c:pt idx="1">
                  <c:v>1.0840000000000001E-2</c:v>
                </c:pt>
                <c:pt idx="2">
                  <c:v>9.5200000000000007E-3</c:v>
                </c:pt>
                <c:pt idx="3">
                  <c:v>9.1900000000000003E-3</c:v>
                </c:pt>
                <c:pt idx="4">
                  <c:v>9.58E-3</c:v>
                </c:pt>
                <c:pt idx="5">
                  <c:v>1.0189999999999999E-2</c:v>
                </c:pt>
                <c:pt idx="6">
                  <c:v>1.0919999999999999E-2</c:v>
                </c:pt>
                <c:pt idx="7">
                  <c:v>1.172E-2</c:v>
                </c:pt>
                <c:pt idx="8">
                  <c:v>1.261E-2</c:v>
                </c:pt>
                <c:pt idx="9">
                  <c:v>1.355E-2</c:v>
                </c:pt>
                <c:pt idx="10">
                  <c:v>1.4449999999999999E-2</c:v>
                </c:pt>
                <c:pt idx="11">
                  <c:v>1.5440000000000001E-2</c:v>
                </c:pt>
                <c:pt idx="12">
                  <c:v>1.6920000000000001E-2</c:v>
                </c:pt>
                <c:pt idx="13">
                  <c:v>1.8450000000000001E-2</c:v>
                </c:pt>
                <c:pt idx="14">
                  <c:v>2.036E-2</c:v>
                </c:pt>
                <c:pt idx="15">
                  <c:v>2.2579999999999999E-2</c:v>
                </c:pt>
                <c:pt idx="16">
                  <c:v>2.5499999999999998E-2</c:v>
                </c:pt>
                <c:pt idx="17">
                  <c:v>2.9530000000000001E-2</c:v>
                </c:pt>
                <c:pt idx="18">
                  <c:v>3.5069999999999997E-2</c:v>
                </c:pt>
                <c:pt idx="19">
                  <c:v>4.292E-2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C7-4504-B4F6-F67CEFD299A4}"/>
            </c:ext>
          </c:extLst>
        </c:ser>
        <c:ser>
          <c:idx val="3"/>
          <c:order val="3"/>
          <c:tx>
            <c:strRef>
              <c:f>'Airfoil 7-02'!$E$94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7-02'!$G$97:$G$116</c:f>
              <c:numCache>
                <c:formatCode>0.0000</c:formatCode>
                <c:ptCount val="20"/>
                <c:pt idx="0">
                  <c:v>0.3397</c:v>
                </c:pt>
                <c:pt idx="1">
                  <c:v>0.47289999999999999</c:v>
                </c:pt>
                <c:pt idx="2">
                  <c:v>0.59619999999999995</c:v>
                </c:pt>
                <c:pt idx="3">
                  <c:v>0.70720000000000005</c:v>
                </c:pt>
                <c:pt idx="4">
                  <c:v>0.81459999999999999</c:v>
                </c:pt>
                <c:pt idx="5">
                  <c:v>0.9214</c:v>
                </c:pt>
                <c:pt idx="6">
                  <c:v>1.0268999999999999</c:v>
                </c:pt>
                <c:pt idx="7">
                  <c:v>1.1312</c:v>
                </c:pt>
                <c:pt idx="8">
                  <c:v>1.2336</c:v>
                </c:pt>
                <c:pt idx="9">
                  <c:v>1.3342000000000001</c:v>
                </c:pt>
                <c:pt idx="10">
                  <c:v>1.4314</c:v>
                </c:pt>
                <c:pt idx="11">
                  <c:v>1.6121000000000001</c:v>
                </c:pt>
                <c:pt idx="12">
                  <c:v>1.6929000000000001</c:v>
                </c:pt>
                <c:pt idx="13">
                  <c:v>1.7690999999999999</c:v>
                </c:pt>
                <c:pt idx="14">
                  <c:v>1.8367</c:v>
                </c:pt>
                <c:pt idx="15">
                  <c:v>1.8928</c:v>
                </c:pt>
                <c:pt idx="16">
                  <c:v>1.9376</c:v>
                </c:pt>
                <c:pt idx="17">
                  <c:v>1.9681999999999999</c:v>
                </c:pt>
                <c:pt idx="18">
                  <c:v>1.9784999999999999</c:v>
                </c:pt>
                <c:pt idx="19">
                  <c:v>1.9679</c:v>
                </c:pt>
              </c:numCache>
            </c:numRef>
          </c:xVal>
          <c:yVal>
            <c:numRef>
              <c:f>'Airfoil 7-02'!$H$97:$H$116</c:f>
              <c:numCache>
                <c:formatCode>0.0000</c:formatCode>
                <c:ptCount val="20"/>
                <c:pt idx="0">
                  <c:v>9.6299999999999997E-3</c:v>
                </c:pt>
                <c:pt idx="1">
                  <c:v>8.4499999999999992E-3</c:v>
                </c:pt>
                <c:pt idx="2">
                  <c:v>7.9699999999999997E-3</c:v>
                </c:pt>
                <c:pt idx="3">
                  <c:v>8.1200000000000005E-3</c:v>
                </c:pt>
                <c:pt idx="4">
                  <c:v>8.5400000000000007E-3</c:v>
                </c:pt>
                <c:pt idx="5">
                  <c:v>9.0500000000000008E-3</c:v>
                </c:pt>
                <c:pt idx="6">
                  <c:v>9.6699999999999998E-3</c:v>
                </c:pt>
                <c:pt idx="7">
                  <c:v>1.0370000000000001E-2</c:v>
                </c:pt>
                <c:pt idx="8">
                  <c:v>1.115E-2</c:v>
                </c:pt>
                <c:pt idx="9">
                  <c:v>1.1979999999999999E-2</c:v>
                </c:pt>
                <c:pt idx="10">
                  <c:v>1.286E-2</c:v>
                </c:pt>
                <c:pt idx="11">
                  <c:v>1.4749999999999999E-2</c:v>
                </c:pt>
                <c:pt idx="12">
                  <c:v>1.617E-2</c:v>
                </c:pt>
                <c:pt idx="13">
                  <c:v>1.7749999999999998E-2</c:v>
                </c:pt>
                <c:pt idx="14">
                  <c:v>1.976E-2</c:v>
                </c:pt>
                <c:pt idx="15">
                  <c:v>2.249E-2</c:v>
                </c:pt>
                <c:pt idx="16">
                  <c:v>2.613E-2</c:v>
                </c:pt>
                <c:pt idx="17">
                  <c:v>3.1140000000000001E-2</c:v>
                </c:pt>
                <c:pt idx="18">
                  <c:v>3.8530000000000002E-2</c:v>
                </c:pt>
                <c:pt idx="19">
                  <c:v>4.9369999999999997E-2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0C7-4504-B4F6-F67CEFD29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956800"/>
        <c:axId val="204957376"/>
      </c:scatterChart>
      <c:valAx>
        <c:axId val="204956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4957376"/>
        <c:crosses val="autoZero"/>
        <c:crossBetween val="midCat"/>
      </c:valAx>
      <c:valAx>
        <c:axId val="204957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4956800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7-02'!$E$19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7-02'!$F$22:$F$41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7-02'!$G$22:$G$41</c:f>
              <c:numCache>
                <c:formatCode>0.0000</c:formatCode>
                <c:ptCount val="20"/>
                <c:pt idx="0">
                  <c:v>-0.1338</c:v>
                </c:pt>
                <c:pt idx="1">
                  <c:v>0.18579999999999999</c:v>
                </c:pt>
                <c:pt idx="2">
                  <c:v>0.36899999999999999</c:v>
                </c:pt>
                <c:pt idx="3">
                  <c:v>0.5393</c:v>
                </c:pt>
                <c:pt idx="4">
                  <c:v>0.6976</c:v>
                </c:pt>
                <c:pt idx="5">
                  <c:v>0.83530000000000004</c:v>
                </c:pt>
                <c:pt idx="6">
                  <c:v>0.95409999999999995</c:v>
                </c:pt>
                <c:pt idx="7">
                  <c:v>1.0570999999999999</c:v>
                </c:pt>
                <c:pt idx="8">
                  <c:v>1.1495</c:v>
                </c:pt>
                <c:pt idx="9">
                  <c:v>1.2793000000000001</c:v>
                </c:pt>
                <c:pt idx="10">
                  <c:v>1.3895999999999999</c:v>
                </c:pt>
                <c:pt idx="11">
                  <c:v>1.494</c:v>
                </c:pt>
                <c:pt idx="12">
                  <c:v>1.5885</c:v>
                </c:pt>
                <c:pt idx="13">
                  <c:v>1.6777</c:v>
                </c:pt>
                <c:pt idx="14">
                  <c:v>1.7606999999999999</c:v>
                </c:pt>
                <c:pt idx="15">
                  <c:v>1.8344</c:v>
                </c:pt>
                <c:pt idx="16">
                  <c:v>1.8935999999999999</c:v>
                </c:pt>
                <c:pt idx="17">
                  <c:v>1.9308000000000001</c:v>
                </c:pt>
                <c:pt idx="18">
                  <c:v>1.9331</c:v>
                </c:pt>
                <c:pt idx="19">
                  <c:v>1.9128000000000001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5C-4DFD-BC3A-C4CBE34E5317}"/>
            </c:ext>
          </c:extLst>
        </c:ser>
        <c:ser>
          <c:idx val="1"/>
          <c:order val="1"/>
          <c:tx>
            <c:strRef>
              <c:f>'Airfoil 7-02'!$E$44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7-02'!$F$47:$F$66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7-02'!$G$47:$G$66</c:f>
              <c:numCache>
                <c:formatCode>0.0000</c:formatCode>
                <c:ptCount val="20"/>
                <c:pt idx="0">
                  <c:v>0.18590000000000001</c:v>
                </c:pt>
                <c:pt idx="1">
                  <c:v>0.35460000000000003</c:v>
                </c:pt>
                <c:pt idx="2">
                  <c:v>0.51780000000000004</c:v>
                </c:pt>
                <c:pt idx="3">
                  <c:v>0.66549999999999998</c:v>
                </c:pt>
                <c:pt idx="4">
                  <c:v>0.7954</c:v>
                </c:pt>
                <c:pt idx="5">
                  <c:v>0.90680000000000005</c:v>
                </c:pt>
                <c:pt idx="6">
                  <c:v>1.0101</c:v>
                </c:pt>
                <c:pt idx="7">
                  <c:v>1.1093</c:v>
                </c:pt>
                <c:pt idx="8">
                  <c:v>1.2059</c:v>
                </c:pt>
                <c:pt idx="9">
                  <c:v>1.2991999999999999</c:v>
                </c:pt>
                <c:pt idx="10">
                  <c:v>1.3971</c:v>
                </c:pt>
                <c:pt idx="11">
                  <c:v>1.4968999999999999</c:v>
                </c:pt>
                <c:pt idx="12">
                  <c:v>1.5899000000000001</c:v>
                </c:pt>
                <c:pt idx="13">
                  <c:v>1.6763999999999999</c:v>
                </c:pt>
                <c:pt idx="14">
                  <c:v>1.7531000000000001</c:v>
                </c:pt>
                <c:pt idx="15">
                  <c:v>1.8096000000000001</c:v>
                </c:pt>
                <c:pt idx="16">
                  <c:v>1.8541000000000001</c:v>
                </c:pt>
                <c:pt idx="17">
                  <c:v>1.8794999999999999</c:v>
                </c:pt>
                <c:pt idx="18">
                  <c:v>1.8902000000000001</c:v>
                </c:pt>
                <c:pt idx="19">
                  <c:v>1.8887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B5C-4DFD-BC3A-C4CBE34E5317}"/>
            </c:ext>
          </c:extLst>
        </c:ser>
        <c:ser>
          <c:idx val="2"/>
          <c:order val="2"/>
          <c:tx>
            <c:strRef>
              <c:f>'Airfoil 7-02'!$E$69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7-02'!$F$72:$F$91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7-02'!$G$72:$G$91</c:f>
              <c:numCache>
                <c:formatCode>0.0000</c:formatCode>
                <c:ptCount val="20"/>
                <c:pt idx="0">
                  <c:v>0.29170000000000001</c:v>
                </c:pt>
                <c:pt idx="1">
                  <c:v>0.43519999999999998</c:v>
                </c:pt>
                <c:pt idx="2">
                  <c:v>0.57479999999999998</c:v>
                </c:pt>
                <c:pt idx="3">
                  <c:v>0.70069999999999999</c:v>
                </c:pt>
                <c:pt idx="4">
                  <c:v>0.81120000000000003</c:v>
                </c:pt>
                <c:pt idx="5">
                  <c:v>0.91659999999999997</c:v>
                </c:pt>
                <c:pt idx="6">
                  <c:v>1.0201</c:v>
                </c:pt>
                <c:pt idx="7">
                  <c:v>1.1215999999999999</c:v>
                </c:pt>
                <c:pt idx="8">
                  <c:v>1.2213000000000001</c:v>
                </c:pt>
                <c:pt idx="9">
                  <c:v>1.3184</c:v>
                </c:pt>
                <c:pt idx="10">
                  <c:v>1.4117999999999999</c:v>
                </c:pt>
                <c:pt idx="11">
                  <c:v>1.5024</c:v>
                </c:pt>
                <c:pt idx="12">
                  <c:v>1.5922000000000001</c:v>
                </c:pt>
                <c:pt idx="13">
                  <c:v>1.6718</c:v>
                </c:pt>
                <c:pt idx="14">
                  <c:v>1.7421</c:v>
                </c:pt>
                <c:pt idx="15">
                  <c:v>1.8049999999999999</c:v>
                </c:pt>
                <c:pt idx="16">
                  <c:v>1.8567</c:v>
                </c:pt>
                <c:pt idx="17">
                  <c:v>1.8956999999999999</c:v>
                </c:pt>
                <c:pt idx="18">
                  <c:v>1.9226000000000001</c:v>
                </c:pt>
                <c:pt idx="19">
                  <c:v>1.9327000000000001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5C-4DFD-BC3A-C4CBE34E5317}"/>
            </c:ext>
          </c:extLst>
        </c:ser>
        <c:ser>
          <c:idx val="3"/>
          <c:order val="3"/>
          <c:tx>
            <c:strRef>
              <c:f>'Airfoil 7-02'!$E$94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7-02'!$F$97:$F$116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7-02'!$G$97:$G$116</c:f>
              <c:numCache>
                <c:formatCode>0.0000</c:formatCode>
                <c:ptCount val="20"/>
                <c:pt idx="0">
                  <c:v>0.3397</c:v>
                </c:pt>
                <c:pt idx="1">
                  <c:v>0.47289999999999999</c:v>
                </c:pt>
                <c:pt idx="2">
                  <c:v>0.59619999999999995</c:v>
                </c:pt>
                <c:pt idx="3">
                  <c:v>0.70720000000000005</c:v>
                </c:pt>
                <c:pt idx="4">
                  <c:v>0.81459999999999999</c:v>
                </c:pt>
                <c:pt idx="5">
                  <c:v>0.9214</c:v>
                </c:pt>
                <c:pt idx="6">
                  <c:v>1.0268999999999999</c:v>
                </c:pt>
                <c:pt idx="7">
                  <c:v>1.1312</c:v>
                </c:pt>
                <c:pt idx="8">
                  <c:v>1.2336</c:v>
                </c:pt>
                <c:pt idx="9">
                  <c:v>1.3342000000000001</c:v>
                </c:pt>
                <c:pt idx="10">
                  <c:v>1.4314</c:v>
                </c:pt>
                <c:pt idx="11">
                  <c:v>1.6121000000000001</c:v>
                </c:pt>
                <c:pt idx="12">
                  <c:v>1.6929000000000001</c:v>
                </c:pt>
                <c:pt idx="13">
                  <c:v>1.7690999999999999</c:v>
                </c:pt>
                <c:pt idx="14">
                  <c:v>1.8367</c:v>
                </c:pt>
                <c:pt idx="15">
                  <c:v>1.8928</c:v>
                </c:pt>
                <c:pt idx="16">
                  <c:v>1.9376</c:v>
                </c:pt>
                <c:pt idx="17">
                  <c:v>1.9681999999999999</c:v>
                </c:pt>
                <c:pt idx="18">
                  <c:v>1.9784999999999999</c:v>
                </c:pt>
                <c:pt idx="19">
                  <c:v>1.9679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5C-4DFD-BC3A-C4CBE34E5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959680"/>
        <c:axId val="204960256"/>
      </c:scatterChart>
      <c:valAx>
        <c:axId val="204959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4960256"/>
        <c:crosses val="autoZero"/>
        <c:crossBetween val="midCat"/>
      </c:valAx>
      <c:valAx>
        <c:axId val="204960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495968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7-02'!$E$19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7-02'!$G$22:$G$41</c:f>
              <c:numCache>
                <c:formatCode>0.0000</c:formatCode>
                <c:ptCount val="20"/>
                <c:pt idx="0">
                  <c:v>-0.1338</c:v>
                </c:pt>
                <c:pt idx="1">
                  <c:v>0.18579999999999999</c:v>
                </c:pt>
                <c:pt idx="2">
                  <c:v>0.36899999999999999</c:v>
                </c:pt>
                <c:pt idx="3">
                  <c:v>0.5393</c:v>
                </c:pt>
                <c:pt idx="4">
                  <c:v>0.6976</c:v>
                </c:pt>
                <c:pt idx="5">
                  <c:v>0.83530000000000004</c:v>
                </c:pt>
                <c:pt idx="6">
                  <c:v>0.95409999999999995</c:v>
                </c:pt>
                <c:pt idx="7">
                  <c:v>1.0570999999999999</c:v>
                </c:pt>
                <c:pt idx="8">
                  <c:v>1.1495</c:v>
                </c:pt>
                <c:pt idx="9">
                  <c:v>1.2793000000000001</c:v>
                </c:pt>
                <c:pt idx="10">
                  <c:v>1.3895999999999999</c:v>
                </c:pt>
                <c:pt idx="11">
                  <c:v>1.494</c:v>
                </c:pt>
                <c:pt idx="12">
                  <c:v>1.5885</c:v>
                </c:pt>
                <c:pt idx="13">
                  <c:v>1.6777</c:v>
                </c:pt>
                <c:pt idx="14">
                  <c:v>1.7606999999999999</c:v>
                </c:pt>
                <c:pt idx="15">
                  <c:v>1.8344</c:v>
                </c:pt>
                <c:pt idx="16">
                  <c:v>1.8935999999999999</c:v>
                </c:pt>
                <c:pt idx="17">
                  <c:v>1.9308000000000001</c:v>
                </c:pt>
                <c:pt idx="18">
                  <c:v>1.9331</c:v>
                </c:pt>
                <c:pt idx="19">
                  <c:v>1.9128000000000001</c:v>
                </c:pt>
              </c:numCache>
            </c:numRef>
          </c:xVal>
          <c:yVal>
            <c:numRef>
              <c:f>'Airfoil 7-02'!$I$22:$I$41</c:f>
              <c:numCache>
                <c:formatCode>0.0000</c:formatCode>
                <c:ptCount val="20"/>
                <c:pt idx="0">
                  <c:v>-0.105</c:v>
                </c:pt>
                <c:pt idx="1">
                  <c:v>-0.16869999999999999</c:v>
                </c:pt>
                <c:pt idx="2">
                  <c:v>-0.18260000000000001</c:v>
                </c:pt>
                <c:pt idx="3">
                  <c:v>-0.1915</c:v>
                </c:pt>
                <c:pt idx="4">
                  <c:v>-0.1961</c:v>
                </c:pt>
                <c:pt idx="5">
                  <c:v>-0.1968</c:v>
                </c:pt>
                <c:pt idx="6">
                  <c:v>-0.19489999999999999</c:v>
                </c:pt>
                <c:pt idx="7">
                  <c:v>-0.19120000000000001</c:v>
                </c:pt>
                <c:pt idx="8">
                  <c:v>-0.1867</c:v>
                </c:pt>
                <c:pt idx="9">
                  <c:v>-0.1918</c:v>
                </c:pt>
                <c:pt idx="10">
                  <c:v>-0.19220000000000001</c:v>
                </c:pt>
                <c:pt idx="11">
                  <c:v>-0.1913</c:v>
                </c:pt>
                <c:pt idx="12">
                  <c:v>-0.18859999999999999</c:v>
                </c:pt>
                <c:pt idx="13">
                  <c:v>-0.18509999999999999</c:v>
                </c:pt>
                <c:pt idx="14">
                  <c:v>-0.18079999999999999</c:v>
                </c:pt>
                <c:pt idx="15">
                  <c:v>-0.17499999999999999</c:v>
                </c:pt>
                <c:pt idx="16">
                  <c:v>-0.1671</c:v>
                </c:pt>
                <c:pt idx="17">
                  <c:v>-0.15629999999999999</c:v>
                </c:pt>
                <c:pt idx="18">
                  <c:v>-0.1414</c:v>
                </c:pt>
                <c:pt idx="19">
                  <c:v>-0.1273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00-4681-A451-3B71FDF68C84}"/>
            </c:ext>
          </c:extLst>
        </c:ser>
        <c:ser>
          <c:idx val="1"/>
          <c:order val="1"/>
          <c:tx>
            <c:strRef>
              <c:f>'Airfoil 7-02'!$E$44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7-02'!$G$47:$G$66</c:f>
              <c:numCache>
                <c:formatCode>0.0000</c:formatCode>
                <c:ptCount val="20"/>
                <c:pt idx="0">
                  <c:v>0.18590000000000001</c:v>
                </c:pt>
                <c:pt idx="1">
                  <c:v>0.35460000000000003</c:v>
                </c:pt>
                <c:pt idx="2">
                  <c:v>0.51780000000000004</c:v>
                </c:pt>
                <c:pt idx="3">
                  <c:v>0.66549999999999998</c:v>
                </c:pt>
                <c:pt idx="4">
                  <c:v>0.7954</c:v>
                </c:pt>
                <c:pt idx="5">
                  <c:v>0.90680000000000005</c:v>
                </c:pt>
                <c:pt idx="6">
                  <c:v>1.0101</c:v>
                </c:pt>
                <c:pt idx="7">
                  <c:v>1.1093</c:v>
                </c:pt>
                <c:pt idx="8">
                  <c:v>1.2059</c:v>
                </c:pt>
                <c:pt idx="9">
                  <c:v>1.2991999999999999</c:v>
                </c:pt>
                <c:pt idx="10">
                  <c:v>1.3971</c:v>
                </c:pt>
                <c:pt idx="11">
                  <c:v>1.4968999999999999</c:v>
                </c:pt>
                <c:pt idx="12">
                  <c:v>1.5899000000000001</c:v>
                </c:pt>
                <c:pt idx="13">
                  <c:v>1.6763999999999999</c:v>
                </c:pt>
                <c:pt idx="14">
                  <c:v>1.7531000000000001</c:v>
                </c:pt>
                <c:pt idx="15">
                  <c:v>1.8096000000000001</c:v>
                </c:pt>
                <c:pt idx="16">
                  <c:v>1.8541000000000001</c:v>
                </c:pt>
                <c:pt idx="17">
                  <c:v>1.8794999999999999</c:v>
                </c:pt>
                <c:pt idx="18">
                  <c:v>1.8902000000000001</c:v>
                </c:pt>
                <c:pt idx="19">
                  <c:v>1.8887</c:v>
                </c:pt>
              </c:numCache>
            </c:numRef>
          </c:xVal>
          <c:yVal>
            <c:numRef>
              <c:f>'Airfoil 7-02'!$I$47:$I$66</c:f>
              <c:numCache>
                <c:formatCode>0.0000</c:formatCode>
                <c:ptCount val="20"/>
                <c:pt idx="0">
                  <c:v>-0.18060000000000001</c:v>
                </c:pt>
                <c:pt idx="1">
                  <c:v>-0.19189999999999999</c:v>
                </c:pt>
                <c:pt idx="2">
                  <c:v>-0.20130000000000001</c:v>
                </c:pt>
                <c:pt idx="3">
                  <c:v>-0.20699999999999999</c:v>
                </c:pt>
                <c:pt idx="4">
                  <c:v>-0.20910000000000001</c:v>
                </c:pt>
                <c:pt idx="5">
                  <c:v>-0.2077</c:v>
                </c:pt>
                <c:pt idx="6">
                  <c:v>-0.20499999999999999</c:v>
                </c:pt>
                <c:pt idx="7">
                  <c:v>-0.20180000000000001</c:v>
                </c:pt>
                <c:pt idx="8">
                  <c:v>-0.19819999999999999</c:v>
                </c:pt>
                <c:pt idx="9">
                  <c:v>-0.19439999999999999</c:v>
                </c:pt>
                <c:pt idx="10">
                  <c:v>-0.19220000000000001</c:v>
                </c:pt>
                <c:pt idx="11">
                  <c:v>-0.19059999999999999</c:v>
                </c:pt>
                <c:pt idx="12">
                  <c:v>-0.18759999999999999</c:v>
                </c:pt>
                <c:pt idx="13">
                  <c:v>-0.18360000000000001</c:v>
                </c:pt>
                <c:pt idx="14">
                  <c:v>-0.1779</c:v>
                </c:pt>
                <c:pt idx="15">
                  <c:v>-0.16889999999999999</c:v>
                </c:pt>
                <c:pt idx="16">
                  <c:v>-0.1588</c:v>
                </c:pt>
                <c:pt idx="17">
                  <c:v>-0.1474</c:v>
                </c:pt>
                <c:pt idx="18">
                  <c:v>-0.13669999999999999</c:v>
                </c:pt>
                <c:pt idx="19">
                  <c:v>-0.1283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00-4681-A451-3B71FDF68C84}"/>
            </c:ext>
          </c:extLst>
        </c:ser>
        <c:ser>
          <c:idx val="2"/>
          <c:order val="2"/>
          <c:tx>
            <c:strRef>
              <c:f>'Airfoil 7-02'!$E$69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7-02'!$G$72:$G$91</c:f>
              <c:numCache>
                <c:formatCode>0.0000</c:formatCode>
                <c:ptCount val="20"/>
                <c:pt idx="0">
                  <c:v>0.29170000000000001</c:v>
                </c:pt>
                <c:pt idx="1">
                  <c:v>0.43519999999999998</c:v>
                </c:pt>
                <c:pt idx="2">
                  <c:v>0.57479999999999998</c:v>
                </c:pt>
                <c:pt idx="3">
                  <c:v>0.70069999999999999</c:v>
                </c:pt>
                <c:pt idx="4">
                  <c:v>0.81120000000000003</c:v>
                </c:pt>
                <c:pt idx="5">
                  <c:v>0.91659999999999997</c:v>
                </c:pt>
                <c:pt idx="6">
                  <c:v>1.0201</c:v>
                </c:pt>
                <c:pt idx="7">
                  <c:v>1.1215999999999999</c:v>
                </c:pt>
                <c:pt idx="8">
                  <c:v>1.2213000000000001</c:v>
                </c:pt>
                <c:pt idx="9">
                  <c:v>1.3184</c:v>
                </c:pt>
                <c:pt idx="10">
                  <c:v>1.4117999999999999</c:v>
                </c:pt>
                <c:pt idx="11">
                  <c:v>1.5024</c:v>
                </c:pt>
                <c:pt idx="12">
                  <c:v>1.5922000000000001</c:v>
                </c:pt>
                <c:pt idx="13">
                  <c:v>1.6718</c:v>
                </c:pt>
                <c:pt idx="14">
                  <c:v>1.7421</c:v>
                </c:pt>
                <c:pt idx="15">
                  <c:v>1.8049999999999999</c:v>
                </c:pt>
                <c:pt idx="16">
                  <c:v>1.8567</c:v>
                </c:pt>
                <c:pt idx="17">
                  <c:v>1.8956999999999999</c:v>
                </c:pt>
                <c:pt idx="18">
                  <c:v>1.9226000000000001</c:v>
                </c:pt>
                <c:pt idx="19">
                  <c:v>1.9327000000000001</c:v>
                </c:pt>
              </c:numCache>
            </c:numRef>
          </c:xVal>
          <c:yVal>
            <c:numRef>
              <c:f>'Airfoil 7-02'!$I$72:$I$91</c:f>
              <c:numCache>
                <c:formatCode>0.0000</c:formatCode>
                <c:ptCount val="20"/>
                <c:pt idx="0">
                  <c:v>-0.19839999999999999</c:v>
                </c:pt>
                <c:pt idx="1">
                  <c:v>-0.2046</c:v>
                </c:pt>
                <c:pt idx="2">
                  <c:v>-0.20979999999999999</c:v>
                </c:pt>
                <c:pt idx="3">
                  <c:v>-0.21199999999999999</c:v>
                </c:pt>
                <c:pt idx="4">
                  <c:v>-0.21099999999999999</c:v>
                </c:pt>
                <c:pt idx="5">
                  <c:v>-0.2092</c:v>
                </c:pt>
                <c:pt idx="6">
                  <c:v>-0.20699999999999999</c:v>
                </c:pt>
                <c:pt idx="7">
                  <c:v>-0.2046</c:v>
                </c:pt>
                <c:pt idx="8">
                  <c:v>-0.20200000000000001</c:v>
                </c:pt>
                <c:pt idx="9">
                  <c:v>-0.19900000000000001</c:v>
                </c:pt>
                <c:pt idx="10">
                  <c:v>-0.19539999999999999</c:v>
                </c:pt>
                <c:pt idx="11">
                  <c:v>-0.19170000000000001</c:v>
                </c:pt>
                <c:pt idx="12">
                  <c:v>-0.18809999999999999</c:v>
                </c:pt>
                <c:pt idx="13">
                  <c:v>-0.18260000000000001</c:v>
                </c:pt>
                <c:pt idx="14">
                  <c:v>-0.1757</c:v>
                </c:pt>
                <c:pt idx="15">
                  <c:v>-0.16819999999999999</c:v>
                </c:pt>
                <c:pt idx="16">
                  <c:v>-0.15970000000000001</c:v>
                </c:pt>
                <c:pt idx="17">
                  <c:v>-0.1507</c:v>
                </c:pt>
                <c:pt idx="18">
                  <c:v>-0.14199999999999999</c:v>
                </c:pt>
                <c:pt idx="19">
                  <c:v>-0.13420000000000001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00-4681-A451-3B71FDF68C84}"/>
            </c:ext>
          </c:extLst>
        </c:ser>
        <c:ser>
          <c:idx val="3"/>
          <c:order val="3"/>
          <c:tx>
            <c:strRef>
              <c:f>'Airfoil 7-02'!$E$94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7-02'!$G$97:$G$116</c:f>
              <c:numCache>
                <c:formatCode>0.0000</c:formatCode>
                <c:ptCount val="20"/>
                <c:pt idx="0">
                  <c:v>0.3397</c:v>
                </c:pt>
                <c:pt idx="1">
                  <c:v>0.47289999999999999</c:v>
                </c:pt>
                <c:pt idx="2">
                  <c:v>0.59619999999999995</c:v>
                </c:pt>
                <c:pt idx="3">
                  <c:v>0.70720000000000005</c:v>
                </c:pt>
                <c:pt idx="4">
                  <c:v>0.81459999999999999</c:v>
                </c:pt>
                <c:pt idx="5">
                  <c:v>0.9214</c:v>
                </c:pt>
                <c:pt idx="6">
                  <c:v>1.0268999999999999</c:v>
                </c:pt>
                <c:pt idx="7">
                  <c:v>1.1312</c:v>
                </c:pt>
                <c:pt idx="8">
                  <c:v>1.2336</c:v>
                </c:pt>
                <c:pt idx="9">
                  <c:v>1.3342000000000001</c:v>
                </c:pt>
                <c:pt idx="10">
                  <c:v>1.4314</c:v>
                </c:pt>
                <c:pt idx="11">
                  <c:v>1.6121000000000001</c:v>
                </c:pt>
                <c:pt idx="12">
                  <c:v>1.6929000000000001</c:v>
                </c:pt>
                <c:pt idx="13">
                  <c:v>1.7690999999999999</c:v>
                </c:pt>
                <c:pt idx="14">
                  <c:v>1.8367</c:v>
                </c:pt>
                <c:pt idx="15">
                  <c:v>1.8928</c:v>
                </c:pt>
                <c:pt idx="16">
                  <c:v>1.9376</c:v>
                </c:pt>
                <c:pt idx="17">
                  <c:v>1.9681999999999999</c:v>
                </c:pt>
                <c:pt idx="18">
                  <c:v>1.9784999999999999</c:v>
                </c:pt>
                <c:pt idx="19">
                  <c:v>1.9679</c:v>
                </c:pt>
              </c:numCache>
            </c:numRef>
          </c:xVal>
          <c:yVal>
            <c:numRef>
              <c:f>'Airfoil 7-02'!$I$97:$I$116</c:f>
              <c:numCache>
                <c:formatCode>0.0000</c:formatCode>
                <c:ptCount val="20"/>
                <c:pt idx="0">
                  <c:v>-0.20710000000000001</c:v>
                </c:pt>
                <c:pt idx="1">
                  <c:v>-0.2112</c:v>
                </c:pt>
                <c:pt idx="2">
                  <c:v>-0.2132</c:v>
                </c:pt>
                <c:pt idx="3">
                  <c:v>-0.2127</c:v>
                </c:pt>
                <c:pt idx="4">
                  <c:v>-0.2114</c:v>
                </c:pt>
                <c:pt idx="5">
                  <c:v>-0.21</c:v>
                </c:pt>
                <c:pt idx="6">
                  <c:v>-0.20849999999999999</c:v>
                </c:pt>
                <c:pt idx="7">
                  <c:v>-0.20680000000000001</c:v>
                </c:pt>
                <c:pt idx="8">
                  <c:v>-0.20480000000000001</c:v>
                </c:pt>
                <c:pt idx="9">
                  <c:v>-0.2026</c:v>
                </c:pt>
                <c:pt idx="10">
                  <c:v>-0.19980000000000001</c:v>
                </c:pt>
                <c:pt idx="11">
                  <c:v>-0.192</c:v>
                </c:pt>
                <c:pt idx="12">
                  <c:v>-0.18659999999999999</c:v>
                </c:pt>
                <c:pt idx="13">
                  <c:v>-0.1807</c:v>
                </c:pt>
                <c:pt idx="14">
                  <c:v>-0.17369999999999999</c:v>
                </c:pt>
                <c:pt idx="15">
                  <c:v>-0.16569999999999999</c:v>
                </c:pt>
                <c:pt idx="16">
                  <c:v>-0.15690000000000001</c:v>
                </c:pt>
                <c:pt idx="17">
                  <c:v>-0.1477</c:v>
                </c:pt>
                <c:pt idx="18">
                  <c:v>-0.13869999999999999</c:v>
                </c:pt>
                <c:pt idx="19">
                  <c:v>-0.13170000000000001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00-4681-A451-3B71FDF68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962560"/>
        <c:axId val="204963136"/>
      </c:scatterChart>
      <c:valAx>
        <c:axId val="204962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4963136"/>
        <c:crosses val="autoZero"/>
        <c:crossBetween val="midCat"/>
      </c:valAx>
      <c:valAx>
        <c:axId val="204963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496256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7-02'!$E$19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7-02'!$G$22:$G$41</c:f>
              <c:numCache>
                <c:formatCode>0.0000</c:formatCode>
                <c:ptCount val="20"/>
                <c:pt idx="0">
                  <c:v>-0.1338</c:v>
                </c:pt>
                <c:pt idx="1">
                  <c:v>0.18579999999999999</c:v>
                </c:pt>
                <c:pt idx="2">
                  <c:v>0.36899999999999999</c:v>
                </c:pt>
                <c:pt idx="3">
                  <c:v>0.5393</c:v>
                </c:pt>
                <c:pt idx="4">
                  <c:v>0.6976</c:v>
                </c:pt>
                <c:pt idx="5">
                  <c:v>0.83530000000000004</c:v>
                </c:pt>
                <c:pt idx="6">
                  <c:v>0.95409999999999995</c:v>
                </c:pt>
                <c:pt idx="7">
                  <c:v>1.0570999999999999</c:v>
                </c:pt>
                <c:pt idx="8">
                  <c:v>1.1495</c:v>
                </c:pt>
                <c:pt idx="9">
                  <c:v>1.2793000000000001</c:v>
                </c:pt>
                <c:pt idx="10">
                  <c:v>1.3895999999999999</c:v>
                </c:pt>
                <c:pt idx="11">
                  <c:v>1.494</c:v>
                </c:pt>
                <c:pt idx="12">
                  <c:v>1.5885</c:v>
                </c:pt>
                <c:pt idx="13">
                  <c:v>1.6777</c:v>
                </c:pt>
                <c:pt idx="14">
                  <c:v>1.7606999999999999</c:v>
                </c:pt>
                <c:pt idx="15">
                  <c:v>1.8344</c:v>
                </c:pt>
                <c:pt idx="16">
                  <c:v>1.8935999999999999</c:v>
                </c:pt>
                <c:pt idx="17">
                  <c:v>1.9308000000000001</c:v>
                </c:pt>
                <c:pt idx="18">
                  <c:v>1.9331</c:v>
                </c:pt>
                <c:pt idx="19">
                  <c:v>1.9128000000000001</c:v>
                </c:pt>
              </c:numCache>
            </c:numRef>
          </c:xVal>
          <c:yVal>
            <c:numRef>
              <c:f>'Airfoil 7-02'!$M$22:$M$41</c:f>
              <c:numCache>
                <c:formatCode>0.00</c:formatCode>
                <c:ptCount val="20"/>
                <c:pt idx="0">
                  <c:v>0</c:v>
                </c:pt>
                <c:pt idx="1">
                  <c:v>6.0208363712957107</c:v>
                </c:pt>
                <c:pt idx="2">
                  <c:v>13.49054017000274</c:v>
                </c:pt>
                <c:pt idx="3">
                  <c:v>21.865434125970523</c:v>
                </c:pt>
                <c:pt idx="4">
                  <c:v>31.502178870599923</c:v>
                </c:pt>
                <c:pt idx="5">
                  <c:v>40.837977901632932</c:v>
                </c:pt>
                <c:pt idx="6">
                  <c:v>47.849745480077225</c:v>
                </c:pt>
                <c:pt idx="7">
                  <c:v>52.599890530925009</c:v>
                </c:pt>
                <c:pt idx="8">
                  <c:v>56.870748299319722</c:v>
                </c:pt>
                <c:pt idx="9">
                  <c:v>57.470799640610963</c:v>
                </c:pt>
                <c:pt idx="10">
                  <c:v>56.799509503372164</c:v>
                </c:pt>
                <c:pt idx="11">
                  <c:v>55.689124965054511</c:v>
                </c:pt>
                <c:pt idx="12">
                  <c:v>53.876678876678874</c:v>
                </c:pt>
                <c:pt idx="13">
                  <c:v>51.776070116964476</c:v>
                </c:pt>
                <c:pt idx="14">
                  <c:v>49.508625416508501</c:v>
                </c:pt>
                <c:pt idx="15">
                  <c:v>47.115631581650995</c:v>
                </c:pt>
                <c:pt idx="16">
                  <c:v>44.518108403568789</c:v>
                </c:pt>
                <c:pt idx="17">
                  <c:v>41.621936234883272</c:v>
                </c:pt>
                <c:pt idx="18">
                  <c:v>38.069636456733228</c:v>
                </c:pt>
                <c:pt idx="19">
                  <c:v>33.328106215043647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25-4488-AB7C-9259F98E10F1}"/>
            </c:ext>
          </c:extLst>
        </c:ser>
        <c:ser>
          <c:idx val="1"/>
          <c:order val="1"/>
          <c:tx>
            <c:strRef>
              <c:f>'Airfoil 7-02'!$E$44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7-02'!$G$47:$G$66</c:f>
              <c:numCache>
                <c:formatCode>0.0000</c:formatCode>
                <c:ptCount val="20"/>
                <c:pt idx="0">
                  <c:v>0.18590000000000001</c:v>
                </c:pt>
                <c:pt idx="1">
                  <c:v>0.35460000000000003</c:v>
                </c:pt>
                <c:pt idx="2">
                  <c:v>0.51780000000000004</c:v>
                </c:pt>
                <c:pt idx="3">
                  <c:v>0.66549999999999998</c:v>
                </c:pt>
                <c:pt idx="4">
                  <c:v>0.7954</c:v>
                </c:pt>
                <c:pt idx="5">
                  <c:v>0.90680000000000005</c:v>
                </c:pt>
                <c:pt idx="6">
                  <c:v>1.0101</c:v>
                </c:pt>
                <c:pt idx="7">
                  <c:v>1.1093</c:v>
                </c:pt>
                <c:pt idx="8">
                  <c:v>1.2059</c:v>
                </c:pt>
                <c:pt idx="9">
                  <c:v>1.2991999999999999</c:v>
                </c:pt>
                <c:pt idx="10">
                  <c:v>1.3971</c:v>
                </c:pt>
                <c:pt idx="11">
                  <c:v>1.4968999999999999</c:v>
                </c:pt>
                <c:pt idx="12">
                  <c:v>1.5899000000000001</c:v>
                </c:pt>
                <c:pt idx="13">
                  <c:v>1.6763999999999999</c:v>
                </c:pt>
                <c:pt idx="14">
                  <c:v>1.7531000000000001</c:v>
                </c:pt>
                <c:pt idx="15">
                  <c:v>1.8096000000000001</c:v>
                </c:pt>
                <c:pt idx="16">
                  <c:v>1.8541000000000001</c:v>
                </c:pt>
                <c:pt idx="17">
                  <c:v>1.8794999999999999</c:v>
                </c:pt>
                <c:pt idx="18">
                  <c:v>1.8902000000000001</c:v>
                </c:pt>
                <c:pt idx="19">
                  <c:v>1.8887</c:v>
                </c:pt>
              </c:numCache>
            </c:numRef>
          </c:xVal>
          <c:yVal>
            <c:numRef>
              <c:f>'Airfoil 7-02'!$M$47:$M$66</c:f>
              <c:numCache>
                <c:formatCode>0.00</c:formatCode>
                <c:ptCount val="20"/>
                <c:pt idx="0">
                  <c:v>9.365239294710328</c:v>
                </c:pt>
                <c:pt idx="1">
                  <c:v>21.413043478260875</c:v>
                </c:pt>
                <c:pt idx="2">
                  <c:v>37.225017972681528</c:v>
                </c:pt>
                <c:pt idx="3">
                  <c:v>54.017857142857146</c:v>
                </c:pt>
                <c:pt idx="4">
                  <c:v>66.560669456066947</c:v>
                </c:pt>
                <c:pt idx="5">
                  <c:v>72.952534191472253</c:v>
                </c:pt>
                <c:pt idx="6">
                  <c:v>76.291540785498484</c:v>
                </c:pt>
                <c:pt idx="7">
                  <c:v>78.39575971731449</c:v>
                </c:pt>
                <c:pt idx="8">
                  <c:v>79.91385023194168</c:v>
                </c:pt>
                <c:pt idx="9">
                  <c:v>81.403508771929822</c:v>
                </c:pt>
                <c:pt idx="10">
                  <c:v>82.134038800705468</c:v>
                </c:pt>
                <c:pt idx="11">
                  <c:v>80.348899624261932</c:v>
                </c:pt>
                <c:pt idx="12">
                  <c:v>78.012757605495594</c:v>
                </c:pt>
                <c:pt idx="13">
                  <c:v>75.174887892376674</c:v>
                </c:pt>
                <c:pt idx="14">
                  <c:v>71.907301066447914</c:v>
                </c:pt>
                <c:pt idx="15">
                  <c:v>67.724550898203589</c:v>
                </c:pt>
                <c:pt idx="16">
                  <c:v>62.511800404585308</c:v>
                </c:pt>
                <c:pt idx="17">
                  <c:v>55.904223676383111</c:v>
                </c:pt>
                <c:pt idx="18">
                  <c:v>47.950279046169463</c:v>
                </c:pt>
                <c:pt idx="19">
                  <c:v>39.59538784067086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25-4488-AB7C-9259F98E10F1}"/>
            </c:ext>
          </c:extLst>
        </c:ser>
        <c:ser>
          <c:idx val="2"/>
          <c:order val="2"/>
          <c:tx>
            <c:strRef>
              <c:f>'Airfoil 7-02'!$E$69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7-02'!$G$72:$G$91</c:f>
              <c:numCache>
                <c:formatCode>0.0000</c:formatCode>
                <c:ptCount val="20"/>
                <c:pt idx="0">
                  <c:v>0.29170000000000001</c:v>
                </c:pt>
                <c:pt idx="1">
                  <c:v>0.43519999999999998</c:v>
                </c:pt>
                <c:pt idx="2">
                  <c:v>0.57479999999999998</c:v>
                </c:pt>
                <c:pt idx="3">
                  <c:v>0.70069999999999999</c:v>
                </c:pt>
                <c:pt idx="4">
                  <c:v>0.81120000000000003</c:v>
                </c:pt>
                <c:pt idx="5">
                  <c:v>0.91659999999999997</c:v>
                </c:pt>
                <c:pt idx="6">
                  <c:v>1.0201</c:v>
                </c:pt>
                <c:pt idx="7">
                  <c:v>1.1215999999999999</c:v>
                </c:pt>
                <c:pt idx="8">
                  <c:v>1.2213000000000001</c:v>
                </c:pt>
                <c:pt idx="9">
                  <c:v>1.3184</c:v>
                </c:pt>
                <c:pt idx="10">
                  <c:v>1.4117999999999999</c:v>
                </c:pt>
                <c:pt idx="11">
                  <c:v>1.5024</c:v>
                </c:pt>
                <c:pt idx="12">
                  <c:v>1.5922000000000001</c:v>
                </c:pt>
                <c:pt idx="13">
                  <c:v>1.6718</c:v>
                </c:pt>
                <c:pt idx="14">
                  <c:v>1.7421</c:v>
                </c:pt>
                <c:pt idx="15">
                  <c:v>1.8049999999999999</c:v>
                </c:pt>
                <c:pt idx="16">
                  <c:v>1.8567</c:v>
                </c:pt>
                <c:pt idx="17">
                  <c:v>1.8956999999999999</c:v>
                </c:pt>
                <c:pt idx="18">
                  <c:v>1.9226000000000001</c:v>
                </c:pt>
                <c:pt idx="19">
                  <c:v>1.9327000000000001</c:v>
                </c:pt>
              </c:numCache>
            </c:numRef>
          </c:xVal>
          <c:yVal>
            <c:numRef>
              <c:f>'Airfoil 7-02'!$M$72:$M$91</c:f>
              <c:numCache>
                <c:formatCode>0.00</c:formatCode>
                <c:ptCount val="20"/>
                <c:pt idx="0">
                  <c:v>22.629945694336694</c:v>
                </c:pt>
                <c:pt idx="1">
                  <c:v>40.147601476014756</c:v>
                </c:pt>
                <c:pt idx="2">
                  <c:v>60.378151260504197</c:v>
                </c:pt>
                <c:pt idx="3">
                  <c:v>76.245919477693135</c:v>
                </c:pt>
                <c:pt idx="4">
                  <c:v>84.676409185803763</c:v>
                </c:pt>
                <c:pt idx="5">
                  <c:v>89.950932286555442</c:v>
                </c:pt>
                <c:pt idx="6">
                  <c:v>93.41575091575092</c:v>
                </c:pt>
                <c:pt idx="7">
                  <c:v>95.699658703071677</c:v>
                </c:pt>
                <c:pt idx="8">
                  <c:v>96.851704996034897</c:v>
                </c:pt>
                <c:pt idx="9">
                  <c:v>97.298892988929893</c:v>
                </c:pt>
                <c:pt idx="10">
                  <c:v>97.702422145328725</c:v>
                </c:pt>
                <c:pt idx="11">
                  <c:v>97.305699481865275</c:v>
                </c:pt>
                <c:pt idx="12">
                  <c:v>94.101654846335691</c:v>
                </c:pt>
                <c:pt idx="13">
                  <c:v>90.612466124661239</c:v>
                </c:pt>
                <c:pt idx="14">
                  <c:v>85.564833005893917</c:v>
                </c:pt>
                <c:pt idx="15">
                  <c:v>79.937998228520811</c:v>
                </c:pt>
                <c:pt idx="16">
                  <c:v>72.811764705882354</c:v>
                </c:pt>
                <c:pt idx="17">
                  <c:v>64.195733152726035</c:v>
                </c:pt>
                <c:pt idx="18">
                  <c:v>54.821785001425724</c:v>
                </c:pt>
                <c:pt idx="19">
                  <c:v>45.030288909599257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25-4488-AB7C-9259F98E10F1}"/>
            </c:ext>
          </c:extLst>
        </c:ser>
        <c:ser>
          <c:idx val="3"/>
          <c:order val="3"/>
          <c:tx>
            <c:strRef>
              <c:f>'Airfoil 7-02'!$E$94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7-02'!$G$97:$G$116</c:f>
              <c:numCache>
                <c:formatCode>0.0000</c:formatCode>
                <c:ptCount val="20"/>
                <c:pt idx="0">
                  <c:v>0.3397</c:v>
                </c:pt>
                <c:pt idx="1">
                  <c:v>0.47289999999999999</c:v>
                </c:pt>
                <c:pt idx="2">
                  <c:v>0.59619999999999995</c:v>
                </c:pt>
                <c:pt idx="3">
                  <c:v>0.70720000000000005</c:v>
                </c:pt>
                <c:pt idx="4">
                  <c:v>0.81459999999999999</c:v>
                </c:pt>
                <c:pt idx="5">
                  <c:v>0.9214</c:v>
                </c:pt>
                <c:pt idx="6">
                  <c:v>1.0268999999999999</c:v>
                </c:pt>
                <c:pt idx="7">
                  <c:v>1.1312</c:v>
                </c:pt>
                <c:pt idx="8">
                  <c:v>1.2336</c:v>
                </c:pt>
                <c:pt idx="9">
                  <c:v>1.3342000000000001</c:v>
                </c:pt>
                <c:pt idx="10">
                  <c:v>1.4314</c:v>
                </c:pt>
                <c:pt idx="11">
                  <c:v>1.6121000000000001</c:v>
                </c:pt>
                <c:pt idx="12">
                  <c:v>1.6929000000000001</c:v>
                </c:pt>
                <c:pt idx="13">
                  <c:v>1.7690999999999999</c:v>
                </c:pt>
                <c:pt idx="14">
                  <c:v>1.8367</c:v>
                </c:pt>
                <c:pt idx="15">
                  <c:v>1.8928</c:v>
                </c:pt>
                <c:pt idx="16">
                  <c:v>1.9376</c:v>
                </c:pt>
                <c:pt idx="17">
                  <c:v>1.9681999999999999</c:v>
                </c:pt>
                <c:pt idx="18">
                  <c:v>1.9784999999999999</c:v>
                </c:pt>
                <c:pt idx="19">
                  <c:v>1.9679</c:v>
                </c:pt>
              </c:numCache>
            </c:numRef>
          </c:xVal>
          <c:yVal>
            <c:numRef>
              <c:f>'Airfoil 7-02'!$M$97:$M$116</c:f>
              <c:numCache>
                <c:formatCode>0.00</c:formatCode>
                <c:ptCount val="20"/>
                <c:pt idx="0">
                  <c:v>35.275181723779859</c:v>
                </c:pt>
                <c:pt idx="1">
                  <c:v>55.964497041420124</c:v>
                </c:pt>
                <c:pt idx="2">
                  <c:v>74.80552070263488</c:v>
                </c:pt>
                <c:pt idx="3">
                  <c:v>87.093596059113295</c:v>
                </c:pt>
                <c:pt idx="4">
                  <c:v>95.386416861826689</c:v>
                </c:pt>
                <c:pt idx="5">
                  <c:v>101.81215469613259</c:v>
                </c:pt>
                <c:pt idx="6">
                  <c:v>106.19441571871768</c:v>
                </c:pt>
                <c:pt idx="7">
                  <c:v>109.08389585342333</c:v>
                </c:pt>
                <c:pt idx="8">
                  <c:v>110.63677130044843</c:v>
                </c:pt>
                <c:pt idx="9">
                  <c:v>111.36894824707848</c:v>
                </c:pt>
                <c:pt idx="10">
                  <c:v>111.30637636080871</c:v>
                </c:pt>
                <c:pt idx="11">
                  <c:v>109.2949152542373</c:v>
                </c:pt>
                <c:pt idx="12">
                  <c:v>104.69387755102041</c:v>
                </c:pt>
                <c:pt idx="13">
                  <c:v>99.667605633802822</c:v>
                </c:pt>
                <c:pt idx="14">
                  <c:v>92.950404858299592</c:v>
                </c:pt>
                <c:pt idx="15">
                  <c:v>84.161849710982665</c:v>
                </c:pt>
                <c:pt idx="16">
                  <c:v>74.152315346345191</c:v>
                </c:pt>
                <c:pt idx="17">
                  <c:v>63.204881181759788</c:v>
                </c:pt>
                <c:pt idx="18">
                  <c:v>51.349597716065396</c:v>
                </c:pt>
                <c:pt idx="19">
                  <c:v>39.860239011545474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C25-4488-AB7C-9259F98E1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90080"/>
        <c:axId val="185190656"/>
      </c:scatterChart>
      <c:valAx>
        <c:axId val="185190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190656"/>
        <c:crosses val="autoZero"/>
        <c:crossBetween val="midCat"/>
      </c:valAx>
      <c:valAx>
        <c:axId val="185190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19008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8-01'!$E$19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8-01'!$G$22:$G$41</c:f>
              <c:numCache>
                <c:formatCode>0.0000</c:formatCode>
                <c:ptCount val="20"/>
                <c:pt idx="0">
                  <c:v>-0.27139999999999997</c:v>
                </c:pt>
                <c:pt idx="1">
                  <c:v>-0.1149</c:v>
                </c:pt>
                <c:pt idx="2">
                  <c:v>7.8799999999999995E-2</c:v>
                </c:pt>
                <c:pt idx="3">
                  <c:v>0.25459999999999999</c:v>
                </c:pt>
                <c:pt idx="4">
                  <c:v>0.39500000000000002</c:v>
                </c:pt>
                <c:pt idx="5">
                  <c:v>0.51270000000000004</c:v>
                </c:pt>
                <c:pt idx="6">
                  <c:v>0.65720000000000001</c:v>
                </c:pt>
                <c:pt idx="7">
                  <c:v>0.81559999999999999</c:v>
                </c:pt>
                <c:pt idx="8">
                  <c:v>0.94769999999999999</c:v>
                </c:pt>
                <c:pt idx="9">
                  <c:v>1.0607</c:v>
                </c:pt>
                <c:pt idx="10">
                  <c:v>1.1639999999999999</c:v>
                </c:pt>
                <c:pt idx="11">
                  <c:v>1.2595000000000001</c:v>
                </c:pt>
                <c:pt idx="12">
                  <c:v>1.3492999999999999</c:v>
                </c:pt>
                <c:pt idx="13">
                  <c:v>1.4309000000000001</c:v>
                </c:pt>
                <c:pt idx="14">
                  <c:v>1.5027999999999999</c:v>
                </c:pt>
                <c:pt idx="15">
                  <c:v>1.5579000000000001</c:v>
                </c:pt>
                <c:pt idx="16">
                  <c:v>1.5883</c:v>
                </c:pt>
                <c:pt idx="17">
                  <c:v>1.5980000000000001</c:v>
                </c:pt>
                <c:pt idx="18">
                  <c:v>1.5879000000000001</c:v>
                </c:pt>
                <c:pt idx="19">
                  <c:v>1.577</c:v>
                </c:pt>
              </c:numCache>
            </c:numRef>
          </c:xVal>
          <c:yVal>
            <c:numRef>
              <c:f>'Airfoil 8-01'!$J$22:$J$41</c:f>
              <c:numCache>
                <c:formatCode>0.0000</c:formatCode>
                <c:ptCount val="20"/>
                <c:pt idx="0">
                  <c:v>3.6382500000000005E-2</c:v>
                </c:pt>
                <c:pt idx="1">
                  <c:v>2.7951000000000004E-2</c:v>
                </c:pt>
                <c:pt idx="2">
                  <c:v>2.4045E-2</c:v>
                </c:pt>
                <c:pt idx="3">
                  <c:v>2.3310000000000001E-2</c:v>
                </c:pt>
                <c:pt idx="4">
                  <c:v>2.3278500000000001E-2</c:v>
                </c:pt>
                <c:pt idx="5">
                  <c:v>2.1839999999999998E-2</c:v>
                </c:pt>
                <c:pt idx="6">
                  <c:v>1.9078499999999998E-2</c:v>
                </c:pt>
                <c:pt idx="7">
                  <c:v>1.7797500000000001E-2</c:v>
                </c:pt>
                <c:pt idx="8">
                  <c:v>1.7524500000000002E-2</c:v>
                </c:pt>
                <c:pt idx="9">
                  <c:v>1.8333000000000002E-2</c:v>
                </c:pt>
                <c:pt idx="10">
                  <c:v>1.9834500000000001E-2</c:v>
                </c:pt>
                <c:pt idx="11">
                  <c:v>2.1839999999999998E-2</c:v>
                </c:pt>
                <c:pt idx="12">
                  <c:v>2.4297000000000003E-2</c:v>
                </c:pt>
                <c:pt idx="13">
                  <c:v>2.7205500000000001E-2</c:v>
                </c:pt>
                <c:pt idx="14">
                  <c:v>3.0607499999999999E-2</c:v>
                </c:pt>
                <c:pt idx="15">
                  <c:v>3.4629000000000007E-2</c:v>
                </c:pt>
                <c:pt idx="16">
                  <c:v>3.9396E-2</c:v>
                </c:pt>
                <c:pt idx="17">
                  <c:v>4.5643500000000004E-2</c:v>
                </c:pt>
                <c:pt idx="18">
                  <c:v>5.4568500000000006E-2</c:v>
                </c:pt>
                <c:pt idx="19">
                  <c:v>6.5761500000000014E-2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856-4F39-AC9D-F05A8BAF772A}"/>
            </c:ext>
          </c:extLst>
        </c:ser>
        <c:ser>
          <c:idx val="1"/>
          <c:order val="1"/>
          <c:tx>
            <c:strRef>
              <c:f>'Airfoil 8-01'!$E$44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8-01'!$G$47:$G$66</c:f>
              <c:numCache>
                <c:formatCode>0.0000</c:formatCode>
                <c:ptCount val="20"/>
                <c:pt idx="0">
                  <c:v>9.7500000000000003E-2</c:v>
                </c:pt>
                <c:pt idx="1">
                  <c:v>0.2616</c:v>
                </c:pt>
                <c:pt idx="2">
                  <c:v>0.41270000000000001</c:v>
                </c:pt>
                <c:pt idx="3">
                  <c:v>0.5413</c:v>
                </c:pt>
                <c:pt idx="4">
                  <c:v>0.65820000000000001</c:v>
                </c:pt>
                <c:pt idx="5">
                  <c:v>0.76359999999999995</c:v>
                </c:pt>
                <c:pt idx="6">
                  <c:v>0.85429999999999995</c:v>
                </c:pt>
                <c:pt idx="7">
                  <c:v>0.96840000000000004</c:v>
                </c:pt>
                <c:pt idx="8">
                  <c:v>1.0746</c:v>
                </c:pt>
                <c:pt idx="9">
                  <c:v>1.1731</c:v>
                </c:pt>
                <c:pt idx="10">
                  <c:v>1.2663</c:v>
                </c:pt>
                <c:pt idx="11">
                  <c:v>1.3532999999999999</c:v>
                </c:pt>
                <c:pt idx="12">
                  <c:v>1.4318</c:v>
                </c:pt>
                <c:pt idx="13">
                  <c:v>1.4981</c:v>
                </c:pt>
                <c:pt idx="14">
                  <c:v>1.5471999999999999</c:v>
                </c:pt>
                <c:pt idx="15">
                  <c:v>1.5835999999999999</c:v>
                </c:pt>
                <c:pt idx="16">
                  <c:v>1.6048</c:v>
                </c:pt>
                <c:pt idx="17">
                  <c:v>1.6072</c:v>
                </c:pt>
                <c:pt idx="18">
                  <c:v>1.5889</c:v>
                </c:pt>
                <c:pt idx="19">
                  <c:v>1.5602</c:v>
                </c:pt>
              </c:numCache>
            </c:numRef>
          </c:xVal>
          <c:yVal>
            <c:numRef>
              <c:f>'Airfoil 8-01'!$J$47:$J$66</c:f>
              <c:numCache>
                <c:formatCode>0.0000</c:formatCode>
                <c:ptCount val="20"/>
                <c:pt idx="0">
                  <c:v>1.6899999999999998E-2</c:v>
                </c:pt>
                <c:pt idx="1">
                  <c:v>1.421E-2</c:v>
                </c:pt>
                <c:pt idx="2">
                  <c:v>1.2699999999999999E-2</c:v>
                </c:pt>
                <c:pt idx="3">
                  <c:v>1.17E-2</c:v>
                </c:pt>
                <c:pt idx="4">
                  <c:v>1.1140000000000001E-2</c:v>
                </c:pt>
                <c:pt idx="5">
                  <c:v>1.093E-2</c:v>
                </c:pt>
                <c:pt idx="6">
                  <c:v>1.0800000000000001E-2</c:v>
                </c:pt>
                <c:pt idx="7">
                  <c:v>1.142E-2</c:v>
                </c:pt>
                <c:pt idx="8">
                  <c:v>1.261E-2</c:v>
                </c:pt>
                <c:pt idx="9">
                  <c:v>1.4019999999999999E-2</c:v>
                </c:pt>
                <c:pt idx="10">
                  <c:v>1.567E-2</c:v>
                </c:pt>
                <c:pt idx="11">
                  <c:v>1.7579999999999998E-2</c:v>
                </c:pt>
                <c:pt idx="12">
                  <c:v>1.983E-2</c:v>
                </c:pt>
                <c:pt idx="13">
                  <c:v>2.24E-2</c:v>
                </c:pt>
                <c:pt idx="14">
                  <c:v>2.562E-2</c:v>
                </c:pt>
                <c:pt idx="15">
                  <c:v>2.9899999999999999E-2</c:v>
                </c:pt>
                <c:pt idx="16">
                  <c:v>3.5950000000000003E-2</c:v>
                </c:pt>
                <c:pt idx="17">
                  <c:v>4.4790000000000003E-2</c:v>
                </c:pt>
                <c:pt idx="18">
                  <c:v>5.7430000000000002E-2</c:v>
                </c:pt>
                <c:pt idx="19">
                  <c:v>7.3389999999999997E-2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856-4F39-AC9D-F05A8BAF772A}"/>
            </c:ext>
          </c:extLst>
        </c:ser>
        <c:ser>
          <c:idx val="2"/>
          <c:order val="2"/>
          <c:tx>
            <c:strRef>
              <c:f>'Airfoil 8-01'!$E$69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8-01'!$G$72:$G$91</c:f>
              <c:numCache>
                <c:formatCode>0.0000</c:formatCode>
                <c:ptCount val="20"/>
                <c:pt idx="0">
                  <c:v>1.6799999999999999E-2</c:v>
                </c:pt>
                <c:pt idx="1">
                  <c:v>0.1744</c:v>
                </c:pt>
                <c:pt idx="2">
                  <c:v>0.32229999999999998</c:v>
                </c:pt>
                <c:pt idx="3">
                  <c:v>0.44950000000000001</c:v>
                </c:pt>
                <c:pt idx="4">
                  <c:v>0.56850000000000001</c:v>
                </c:pt>
                <c:pt idx="5">
                  <c:v>0.67989999999999995</c:v>
                </c:pt>
                <c:pt idx="6">
                  <c:v>0.78459999999999996</c:v>
                </c:pt>
                <c:pt idx="7">
                  <c:v>0.88360000000000005</c:v>
                </c:pt>
                <c:pt idx="8">
                  <c:v>0.97260000000000002</c:v>
                </c:pt>
                <c:pt idx="9">
                  <c:v>1.0795999999999999</c:v>
                </c:pt>
                <c:pt idx="10">
                  <c:v>1.1796</c:v>
                </c:pt>
                <c:pt idx="11">
                  <c:v>1.2745</c:v>
                </c:pt>
                <c:pt idx="12">
                  <c:v>1.3642000000000001</c:v>
                </c:pt>
                <c:pt idx="13">
                  <c:v>1.4463999999999999</c:v>
                </c:pt>
                <c:pt idx="14">
                  <c:v>1.5162</c:v>
                </c:pt>
                <c:pt idx="15">
                  <c:v>1.5726</c:v>
                </c:pt>
                <c:pt idx="16">
                  <c:v>1.6177999999999999</c:v>
                </c:pt>
                <c:pt idx="17">
                  <c:v>1.6479999999999999</c:v>
                </c:pt>
                <c:pt idx="18">
                  <c:v>1.6575</c:v>
                </c:pt>
                <c:pt idx="19">
                  <c:v>1.643</c:v>
                </c:pt>
              </c:numCache>
            </c:numRef>
          </c:xVal>
          <c:yVal>
            <c:numRef>
              <c:f>'Airfoil 8-01'!$J$72:$J$91</c:f>
              <c:numCache>
                <c:formatCode>0.0000</c:formatCode>
                <c:ptCount val="20"/>
                <c:pt idx="0">
                  <c:v>1.546E-2</c:v>
                </c:pt>
                <c:pt idx="1">
                  <c:v>1.256E-2</c:v>
                </c:pt>
                <c:pt idx="2">
                  <c:v>1.042E-2</c:v>
                </c:pt>
                <c:pt idx="3">
                  <c:v>9.2700000000000005E-3</c:v>
                </c:pt>
                <c:pt idx="4">
                  <c:v>8.7899999999999992E-3</c:v>
                </c:pt>
                <c:pt idx="5">
                  <c:v>8.8299999999999993E-3</c:v>
                </c:pt>
                <c:pt idx="6">
                  <c:v>9.1500000000000001E-3</c:v>
                </c:pt>
                <c:pt idx="7">
                  <c:v>9.6200000000000001E-3</c:v>
                </c:pt>
                <c:pt idx="8">
                  <c:v>9.9699999999999997E-3</c:v>
                </c:pt>
                <c:pt idx="9">
                  <c:v>1.103E-2</c:v>
                </c:pt>
                <c:pt idx="10">
                  <c:v>1.235E-2</c:v>
                </c:pt>
                <c:pt idx="11">
                  <c:v>1.384E-2</c:v>
                </c:pt>
                <c:pt idx="12">
                  <c:v>1.553E-2</c:v>
                </c:pt>
                <c:pt idx="13">
                  <c:v>1.7520000000000001E-2</c:v>
                </c:pt>
                <c:pt idx="14">
                  <c:v>1.983E-2</c:v>
                </c:pt>
                <c:pt idx="15">
                  <c:v>2.2749999999999999E-2</c:v>
                </c:pt>
                <c:pt idx="16">
                  <c:v>2.6519999999999998E-2</c:v>
                </c:pt>
                <c:pt idx="17">
                  <c:v>3.177E-2</c:v>
                </c:pt>
                <c:pt idx="18">
                  <c:v>3.9559999999999998E-2</c:v>
                </c:pt>
                <c:pt idx="19">
                  <c:v>5.1249999999999997E-2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856-4F39-AC9D-F05A8BAF772A}"/>
            </c:ext>
          </c:extLst>
        </c:ser>
        <c:ser>
          <c:idx val="3"/>
          <c:order val="3"/>
          <c:tx>
            <c:strRef>
              <c:f>'Airfoil 8-01'!$E$94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8-01'!$G$97:$G$116</c:f>
              <c:numCache>
                <c:formatCode>0.0000</c:formatCode>
                <c:ptCount val="20"/>
                <c:pt idx="0">
                  <c:v>6.6699999999999995E-2</c:v>
                </c:pt>
                <c:pt idx="1">
                  <c:v>0.21279999999999999</c:v>
                </c:pt>
                <c:pt idx="2">
                  <c:v>0.3407</c:v>
                </c:pt>
                <c:pt idx="3">
                  <c:v>0.46189999999999998</c:v>
                </c:pt>
                <c:pt idx="4">
                  <c:v>0.57669999999999999</c:v>
                </c:pt>
                <c:pt idx="5">
                  <c:v>0.68589999999999995</c:v>
                </c:pt>
                <c:pt idx="6">
                  <c:v>0.79100000000000004</c:v>
                </c:pt>
                <c:pt idx="7">
                  <c:v>0.89239999999999997</c:v>
                </c:pt>
                <c:pt idx="8">
                  <c:v>0.99</c:v>
                </c:pt>
                <c:pt idx="9">
                  <c:v>1.0845</c:v>
                </c:pt>
                <c:pt idx="10">
                  <c:v>1.1865000000000001</c:v>
                </c:pt>
                <c:pt idx="11">
                  <c:v>1.2835000000000001</c:v>
                </c:pt>
                <c:pt idx="12">
                  <c:v>1.375</c:v>
                </c:pt>
                <c:pt idx="13">
                  <c:v>1.4607000000000001</c:v>
                </c:pt>
                <c:pt idx="14">
                  <c:v>1.5341</c:v>
                </c:pt>
                <c:pt idx="15">
                  <c:v>1.5954999999999999</c:v>
                </c:pt>
                <c:pt idx="16">
                  <c:v>1.6436999999999999</c:v>
                </c:pt>
                <c:pt idx="17">
                  <c:v>1.6774</c:v>
                </c:pt>
                <c:pt idx="18">
                  <c:v>1.6926000000000001</c:v>
                </c:pt>
                <c:pt idx="19">
                  <c:v>1.6859</c:v>
                </c:pt>
              </c:numCache>
            </c:numRef>
          </c:xVal>
          <c:yVal>
            <c:numRef>
              <c:f>'Airfoil 8-01'!$H$97:$H$116</c:f>
              <c:numCache>
                <c:formatCode>0.0000</c:formatCode>
                <c:ptCount val="20"/>
                <c:pt idx="0">
                  <c:v>1.272E-2</c:v>
                </c:pt>
                <c:pt idx="1">
                  <c:v>1.025E-2</c:v>
                </c:pt>
                <c:pt idx="2">
                  <c:v>8.7100000000000007E-3</c:v>
                </c:pt>
                <c:pt idx="3">
                  <c:v>7.8499999999999993E-3</c:v>
                </c:pt>
                <c:pt idx="4">
                  <c:v>7.6299999999999996E-3</c:v>
                </c:pt>
                <c:pt idx="5">
                  <c:v>7.8300000000000002E-3</c:v>
                </c:pt>
                <c:pt idx="6">
                  <c:v>8.2900000000000005E-3</c:v>
                </c:pt>
                <c:pt idx="7">
                  <c:v>8.8900000000000003E-3</c:v>
                </c:pt>
                <c:pt idx="8">
                  <c:v>9.5399999999999999E-3</c:v>
                </c:pt>
                <c:pt idx="9">
                  <c:v>1.017E-2</c:v>
                </c:pt>
                <c:pt idx="10">
                  <c:v>1.14E-2</c:v>
                </c:pt>
                <c:pt idx="11">
                  <c:v>1.278E-2</c:v>
                </c:pt>
                <c:pt idx="12">
                  <c:v>1.439E-2</c:v>
                </c:pt>
                <c:pt idx="13">
                  <c:v>1.6199999999999999E-2</c:v>
                </c:pt>
                <c:pt idx="14">
                  <c:v>1.8409999999999999E-2</c:v>
                </c:pt>
                <c:pt idx="15">
                  <c:v>2.103E-2</c:v>
                </c:pt>
                <c:pt idx="16">
                  <c:v>2.4510000000000001E-2</c:v>
                </c:pt>
                <c:pt idx="17">
                  <c:v>2.9270000000000001E-2</c:v>
                </c:pt>
                <c:pt idx="18">
                  <c:v>3.6179999999999997E-2</c:v>
                </c:pt>
                <c:pt idx="19">
                  <c:v>4.6449999999999998E-2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856-4F39-AC9D-F05A8BAF7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92960"/>
        <c:axId val="185193536"/>
      </c:scatterChart>
      <c:valAx>
        <c:axId val="185192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193536"/>
        <c:crosses val="autoZero"/>
        <c:crossBetween val="midCat"/>
      </c:valAx>
      <c:valAx>
        <c:axId val="1851935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192960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8-01'!$E$19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8-01'!$F$22:$F$41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8-01'!$G$22:$G$41</c:f>
              <c:numCache>
                <c:formatCode>0.0000</c:formatCode>
                <c:ptCount val="20"/>
                <c:pt idx="0">
                  <c:v>-0.27139999999999997</c:v>
                </c:pt>
                <c:pt idx="1">
                  <c:v>-0.1149</c:v>
                </c:pt>
                <c:pt idx="2">
                  <c:v>7.8799999999999995E-2</c:v>
                </c:pt>
                <c:pt idx="3">
                  <c:v>0.25459999999999999</c:v>
                </c:pt>
                <c:pt idx="4">
                  <c:v>0.39500000000000002</c:v>
                </c:pt>
                <c:pt idx="5">
                  <c:v>0.51270000000000004</c:v>
                </c:pt>
                <c:pt idx="6">
                  <c:v>0.65720000000000001</c:v>
                </c:pt>
                <c:pt idx="7">
                  <c:v>0.81559999999999999</c:v>
                </c:pt>
                <c:pt idx="8">
                  <c:v>0.94769999999999999</c:v>
                </c:pt>
                <c:pt idx="9">
                  <c:v>1.0607</c:v>
                </c:pt>
                <c:pt idx="10">
                  <c:v>1.1639999999999999</c:v>
                </c:pt>
                <c:pt idx="11">
                  <c:v>1.2595000000000001</c:v>
                </c:pt>
                <c:pt idx="12">
                  <c:v>1.3492999999999999</c:v>
                </c:pt>
                <c:pt idx="13">
                  <c:v>1.4309000000000001</c:v>
                </c:pt>
                <c:pt idx="14">
                  <c:v>1.5027999999999999</c:v>
                </c:pt>
                <c:pt idx="15">
                  <c:v>1.5579000000000001</c:v>
                </c:pt>
                <c:pt idx="16">
                  <c:v>1.5883</c:v>
                </c:pt>
                <c:pt idx="17">
                  <c:v>1.5980000000000001</c:v>
                </c:pt>
                <c:pt idx="18">
                  <c:v>1.5879000000000001</c:v>
                </c:pt>
                <c:pt idx="19">
                  <c:v>1.577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6F7-4B8F-98A6-A637BCE4A978}"/>
            </c:ext>
          </c:extLst>
        </c:ser>
        <c:ser>
          <c:idx val="1"/>
          <c:order val="1"/>
          <c:tx>
            <c:strRef>
              <c:f>'Airfoil 8-01'!$E$44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8-01'!$F$47:$F$66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8-01'!$G$47:$G$66</c:f>
              <c:numCache>
                <c:formatCode>0.0000</c:formatCode>
                <c:ptCount val="20"/>
                <c:pt idx="0">
                  <c:v>9.7500000000000003E-2</c:v>
                </c:pt>
                <c:pt idx="1">
                  <c:v>0.2616</c:v>
                </c:pt>
                <c:pt idx="2">
                  <c:v>0.41270000000000001</c:v>
                </c:pt>
                <c:pt idx="3">
                  <c:v>0.5413</c:v>
                </c:pt>
                <c:pt idx="4">
                  <c:v>0.65820000000000001</c:v>
                </c:pt>
                <c:pt idx="5">
                  <c:v>0.76359999999999995</c:v>
                </c:pt>
                <c:pt idx="6">
                  <c:v>0.85429999999999995</c:v>
                </c:pt>
                <c:pt idx="7">
                  <c:v>0.96840000000000004</c:v>
                </c:pt>
                <c:pt idx="8">
                  <c:v>1.0746</c:v>
                </c:pt>
                <c:pt idx="9">
                  <c:v>1.1731</c:v>
                </c:pt>
                <c:pt idx="10">
                  <c:v>1.2663</c:v>
                </c:pt>
                <c:pt idx="11">
                  <c:v>1.3532999999999999</c:v>
                </c:pt>
                <c:pt idx="12">
                  <c:v>1.4318</c:v>
                </c:pt>
                <c:pt idx="13">
                  <c:v>1.4981</c:v>
                </c:pt>
                <c:pt idx="14">
                  <c:v>1.5471999999999999</c:v>
                </c:pt>
                <c:pt idx="15">
                  <c:v>1.5835999999999999</c:v>
                </c:pt>
                <c:pt idx="16">
                  <c:v>1.6048</c:v>
                </c:pt>
                <c:pt idx="17">
                  <c:v>1.6072</c:v>
                </c:pt>
                <c:pt idx="18">
                  <c:v>1.5889</c:v>
                </c:pt>
                <c:pt idx="19">
                  <c:v>1.5602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6F7-4B8F-98A6-A637BCE4A978}"/>
            </c:ext>
          </c:extLst>
        </c:ser>
        <c:ser>
          <c:idx val="2"/>
          <c:order val="2"/>
          <c:tx>
            <c:strRef>
              <c:f>'Airfoil 8-01'!$E$69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8-01'!$F$72:$F$91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8-01'!$G$72:$G$91</c:f>
              <c:numCache>
                <c:formatCode>0.0000</c:formatCode>
                <c:ptCount val="20"/>
                <c:pt idx="0">
                  <c:v>1.6799999999999999E-2</c:v>
                </c:pt>
                <c:pt idx="1">
                  <c:v>0.1744</c:v>
                </c:pt>
                <c:pt idx="2">
                  <c:v>0.32229999999999998</c:v>
                </c:pt>
                <c:pt idx="3">
                  <c:v>0.44950000000000001</c:v>
                </c:pt>
                <c:pt idx="4">
                  <c:v>0.56850000000000001</c:v>
                </c:pt>
                <c:pt idx="5">
                  <c:v>0.67989999999999995</c:v>
                </c:pt>
                <c:pt idx="6">
                  <c:v>0.78459999999999996</c:v>
                </c:pt>
                <c:pt idx="7">
                  <c:v>0.88360000000000005</c:v>
                </c:pt>
                <c:pt idx="8">
                  <c:v>0.97260000000000002</c:v>
                </c:pt>
                <c:pt idx="9">
                  <c:v>1.0795999999999999</c:v>
                </c:pt>
                <c:pt idx="10">
                  <c:v>1.1796</c:v>
                </c:pt>
                <c:pt idx="11">
                  <c:v>1.2745</c:v>
                </c:pt>
                <c:pt idx="12">
                  <c:v>1.3642000000000001</c:v>
                </c:pt>
                <c:pt idx="13">
                  <c:v>1.4463999999999999</c:v>
                </c:pt>
                <c:pt idx="14">
                  <c:v>1.5162</c:v>
                </c:pt>
                <c:pt idx="15">
                  <c:v>1.5726</c:v>
                </c:pt>
                <c:pt idx="16">
                  <c:v>1.6177999999999999</c:v>
                </c:pt>
                <c:pt idx="17">
                  <c:v>1.6479999999999999</c:v>
                </c:pt>
                <c:pt idx="18">
                  <c:v>1.6575</c:v>
                </c:pt>
                <c:pt idx="19">
                  <c:v>1.643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6F7-4B8F-98A6-A637BCE4A978}"/>
            </c:ext>
          </c:extLst>
        </c:ser>
        <c:ser>
          <c:idx val="3"/>
          <c:order val="3"/>
          <c:tx>
            <c:strRef>
              <c:f>'Airfoil 8-01'!$E$94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8-01'!$F$97:$F$116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8-01'!$G$97:$G$116</c:f>
              <c:numCache>
                <c:formatCode>0.0000</c:formatCode>
                <c:ptCount val="20"/>
                <c:pt idx="0">
                  <c:v>6.6699999999999995E-2</c:v>
                </c:pt>
                <c:pt idx="1">
                  <c:v>0.21279999999999999</c:v>
                </c:pt>
                <c:pt idx="2">
                  <c:v>0.3407</c:v>
                </c:pt>
                <c:pt idx="3">
                  <c:v>0.46189999999999998</c:v>
                </c:pt>
                <c:pt idx="4">
                  <c:v>0.57669999999999999</c:v>
                </c:pt>
                <c:pt idx="5">
                  <c:v>0.68589999999999995</c:v>
                </c:pt>
                <c:pt idx="6">
                  <c:v>0.79100000000000004</c:v>
                </c:pt>
                <c:pt idx="7">
                  <c:v>0.89239999999999997</c:v>
                </c:pt>
                <c:pt idx="8">
                  <c:v>0.99</c:v>
                </c:pt>
                <c:pt idx="9">
                  <c:v>1.0845</c:v>
                </c:pt>
                <c:pt idx="10">
                  <c:v>1.1865000000000001</c:v>
                </c:pt>
                <c:pt idx="11">
                  <c:v>1.2835000000000001</c:v>
                </c:pt>
                <c:pt idx="12">
                  <c:v>1.375</c:v>
                </c:pt>
                <c:pt idx="13">
                  <c:v>1.4607000000000001</c:v>
                </c:pt>
                <c:pt idx="14">
                  <c:v>1.5341</c:v>
                </c:pt>
                <c:pt idx="15">
                  <c:v>1.5954999999999999</c:v>
                </c:pt>
                <c:pt idx="16">
                  <c:v>1.6436999999999999</c:v>
                </c:pt>
                <c:pt idx="17">
                  <c:v>1.6774</c:v>
                </c:pt>
                <c:pt idx="18">
                  <c:v>1.6926000000000001</c:v>
                </c:pt>
                <c:pt idx="19">
                  <c:v>1.6859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6F7-4B8F-98A6-A637BCE4A9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95840"/>
        <c:axId val="205791232"/>
      </c:scatterChart>
      <c:valAx>
        <c:axId val="185195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791232"/>
        <c:crosses val="autoZero"/>
        <c:crossBetween val="midCat"/>
      </c:valAx>
      <c:valAx>
        <c:axId val="205791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19584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8-01'!$E$19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8-01'!$G$22:$G$41</c:f>
              <c:numCache>
                <c:formatCode>0.0000</c:formatCode>
                <c:ptCount val="20"/>
                <c:pt idx="0">
                  <c:v>-0.27139999999999997</c:v>
                </c:pt>
                <c:pt idx="1">
                  <c:v>-0.1149</c:v>
                </c:pt>
                <c:pt idx="2">
                  <c:v>7.8799999999999995E-2</c:v>
                </c:pt>
                <c:pt idx="3">
                  <c:v>0.25459999999999999</c:v>
                </c:pt>
                <c:pt idx="4">
                  <c:v>0.39500000000000002</c:v>
                </c:pt>
                <c:pt idx="5">
                  <c:v>0.51270000000000004</c:v>
                </c:pt>
                <c:pt idx="6">
                  <c:v>0.65720000000000001</c:v>
                </c:pt>
                <c:pt idx="7">
                  <c:v>0.81559999999999999</c:v>
                </c:pt>
                <c:pt idx="8">
                  <c:v>0.94769999999999999</c:v>
                </c:pt>
                <c:pt idx="9">
                  <c:v>1.0607</c:v>
                </c:pt>
                <c:pt idx="10">
                  <c:v>1.1639999999999999</c:v>
                </c:pt>
                <c:pt idx="11">
                  <c:v>1.2595000000000001</c:v>
                </c:pt>
                <c:pt idx="12">
                  <c:v>1.3492999999999999</c:v>
                </c:pt>
                <c:pt idx="13">
                  <c:v>1.4309000000000001</c:v>
                </c:pt>
                <c:pt idx="14">
                  <c:v>1.5027999999999999</c:v>
                </c:pt>
                <c:pt idx="15">
                  <c:v>1.5579000000000001</c:v>
                </c:pt>
                <c:pt idx="16">
                  <c:v>1.5883</c:v>
                </c:pt>
                <c:pt idx="17">
                  <c:v>1.5980000000000001</c:v>
                </c:pt>
                <c:pt idx="18">
                  <c:v>1.5879000000000001</c:v>
                </c:pt>
                <c:pt idx="19">
                  <c:v>1.577</c:v>
                </c:pt>
              </c:numCache>
            </c:numRef>
          </c:xVal>
          <c:yVal>
            <c:numRef>
              <c:f>'Airfoil 8-01'!$I$22:$I$41</c:f>
              <c:numCache>
                <c:formatCode>0.0000</c:formatCode>
                <c:ptCount val="20"/>
                <c:pt idx="0">
                  <c:v>-8.6999999999999994E-2</c:v>
                </c:pt>
                <c:pt idx="1">
                  <c:v>-9.9699999999999997E-2</c:v>
                </c:pt>
                <c:pt idx="2">
                  <c:v>-0.1172</c:v>
                </c:pt>
                <c:pt idx="3">
                  <c:v>-0.13039999999999999</c:v>
                </c:pt>
                <c:pt idx="4">
                  <c:v>-0.1333</c:v>
                </c:pt>
                <c:pt idx="5">
                  <c:v>-0.1305</c:v>
                </c:pt>
                <c:pt idx="6">
                  <c:v>-0.13389999999999999</c:v>
                </c:pt>
                <c:pt idx="7">
                  <c:v>-0.1414</c:v>
                </c:pt>
                <c:pt idx="8">
                  <c:v>-0.1434</c:v>
                </c:pt>
                <c:pt idx="9">
                  <c:v>-0.14230000000000001</c:v>
                </c:pt>
                <c:pt idx="10">
                  <c:v>-0.1399</c:v>
                </c:pt>
                <c:pt idx="11">
                  <c:v>-0.13650000000000001</c:v>
                </c:pt>
                <c:pt idx="12">
                  <c:v>-0.1326</c:v>
                </c:pt>
                <c:pt idx="13">
                  <c:v>-0.12759999999999999</c:v>
                </c:pt>
                <c:pt idx="14">
                  <c:v>-0.12139999999999999</c:v>
                </c:pt>
                <c:pt idx="15">
                  <c:v>-0.11310000000000001</c:v>
                </c:pt>
                <c:pt idx="16">
                  <c:v>-0.1018</c:v>
                </c:pt>
                <c:pt idx="17">
                  <c:v>-8.9899999999999994E-2</c:v>
                </c:pt>
                <c:pt idx="18">
                  <c:v>-7.9699999999999993E-2</c:v>
                </c:pt>
                <c:pt idx="19">
                  <c:v>-7.3099999999999998E-2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03-4E23-9D8C-F633B5C1D52D}"/>
            </c:ext>
          </c:extLst>
        </c:ser>
        <c:ser>
          <c:idx val="1"/>
          <c:order val="1"/>
          <c:tx>
            <c:strRef>
              <c:f>'Airfoil 8-01'!$E$44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8-01'!$G$47:$G$66</c:f>
              <c:numCache>
                <c:formatCode>0.0000</c:formatCode>
                <c:ptCount val="20"/>
                <c:pt idx="0">
                  <c:v>9.7500000000000003E-2</c:v>
                </c:pt>
                <c:pt idx="1">
                  <c:v>0.2616</c:v>
                </c:pt>
                <c:pt idx="2">
                  <c:v>0.41270000000000001</c:v>
                </c:pt>
                <c:pt idx="3">
                  <c:v>0.5413</c:v>
                </c:pt>
                <c:pt idx="4">
                  <c:v>0.65820000000000001</c:v>
                </c:pt>
                <c:pt idx="5">
                  <c:v>0.76359999999999995</c:v>
                </c:pt>
                <c:pt idx="6">
                  <c:v>0.85429999999999995</c:v>
                </c:pt>
                <c:pt idx="7">
                  <c:v>0.96840000000000004</c:v>
                </c:pt>
                <c:pt idx="8">
                  <c:v>1.0746</c:v>
                </c:pt>
                <c:pt idx="9">
                  <c:v>1.1731</c:v>
                </c:pt>
                <c:pt idx="10">
                  <c:v>1.2663</c:v>
                </c:pt>
                <c:pt idx="11">
                  <c:v>1.3532999999999999</c:v>
                </c:pt>
                <c:pt idx="12">
                  <c:v>1.4318</c:v>
                </c:pt>
                <c:pt idx="13">
                  <c:v>1.4981</c:v>
                </c:pt>
                <c:pt idx="14">
                  <c:v>1.5471999999999999</c:v>
                </c:pt>
                <c:pt idx="15">
                  <c:v>1.5835999999999999</c:v>
                </c:pt>
                <c:pt idx="16">
                  <c:v>1.6048</c:v>
                </c:pt>
                <c:pt idx="17">
                  <c:v>1.6072</c:v>
                </c:pt>
                <c:pt idx="18">
                  <c:v>1.5889</c:v>
                </c:pt>
                <c:pt idx="19">
                  <c:v>1.5602</c:v>
                </c:pt>
              </c:numCache>
            </c:numRef>
          </c:xVal>
          <c:yVal>
            <c:numRef>
              <c:f>'Airfoil 8-01'!$I$47:$I$66</c:f>
              <c:numCache>
                <c:formatCode>0.0000</c:formatCode>
                <c:ptCount val="20"/>
                <c:pt idx="0">
                  <c:v>-0.1343</c:v>
                </c:pt>
                <c:pt idx="1">
                  <c:v>-0.1459</c:v>
                </c:pt>
                <c:pt idx="2">
                  <c:v>-0.15279999999999999</c:v>
                </c:pt>
                <c:pt idx="3">
                  <c:v>-0.15390000000000001</c:v>
                </c:pt>
                <c:pt idx="4">
                  <c:v>-0.1525</c:v>
                </c:pt>
                <c:pt idx="5">
                  <c:v>-0.14910000000000001</c:v>
                </c:pt>
                <c:pt idx="6">
                  <c:v>-0.1431</c:v>
                </c:pt>
                <c:pt idx="7">
                  <c:v>-0.14380000000000001</c:v>
                </c:pt>
                <c:pt idx="8">
                  <c:v>-0.14299999999999999</c:v>
                </c:pt>
                <c:pt idx="9">
                  <c:v>-0.14069999999999999</c:v>
                </c:pt>
                <c:pt idx="10">
                  <c:v>-0.1376</c:v>
                </c:pt>
                <c:pt idx="11">
                  <c:v>-0.1336</c:v>
                </c:pt>
                <c:pt idx="12">
                  <c:v>-0.1283</c:v>
                </c:pt>
                <c:pt idx="13">
                  <c:v>-0.12130000000000001</c:v>
                </c:pt>
                <c:pt idx="14">
                  <c:v>-0.11210000000000001</c:v>
                </c:pt>
                <c:pt idx="15">
                  <c:v>-0.1027</c:v>
                </c:pt>
                <c:pt idx="16">
                  <c:v>-9.3899999999999997E-2</c:v>
                </c:pt>
                <c:pt idx="17">
                  <c:v>-8.6599999999999996E-2</c:v>
                </c:pt>
                <c:pt idx="18">
                  <c:v>-8.2299999999999998E-2</c:v>
                </c:pt>
                <c:pt idx="19">
                  <c:v>-8.1900000000000001E-2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03-4E23-9D8C-F633B5C1D52D}"/>
            </c:ext>
          </c:extLst>
        </c:ser>
        <c:ser>
          <c:idx val="2"/>
          <c:order val="2"/>
          <c:tx>
            <c:strRef>
              <c:f>'Airfoil 8-01'!$E$69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8-01'!$G$72:$G$91</c:f>
              <c:numCache>
                <c:formatCode>0.0000</c:formatCode>
                <c:ptCount val="20"/>
                <c:pt idx="0">
                  <c:v>1.6799999999999999E-2</c:v>
                </c:pt>
                <c:pt idx="1">
                  <c:v>0.1744</c:v>
                </c:pt>
                <c:pt idx="2">
                  <c:v>0.32229999999999998</c:v>
                </c:pt>
                <c:pt idx="3">
                  <c:v>0.44950000000000001</c:v>
                </c:pt>
                <c:pt idx="4">
                  <c:v>0.56850000000000001</c:v>
                </c:pt>
                <c:pt idx="5">
                  <c:v>0.67989999999999995</c:v>
                </c:pt>
                <c:pt idx="6">
                  <c:v>0.78459999999999996</c:v>
                </c:pt>
                <c:pt idx="7">
                  <c:v>0.88360000000000005</c:v>
                </c:pt>
                <c:pt idx="8">
                  <c:v>0.97260000000000002</c:v>
                </c:pt>
                <c:pt idx="9">
                  <c:v>1.0795999999999999</c:v>
                </c:pt>
                <c:pt idx="10">
                  <c:v>1.1796</c:v>
                </c:pt>
                <c:pt idx="11">
                  <c:v>1.2745</c:v>
                </c:pt>
                <c:pt idx="12">
                  <c:v>1.3642000000000001</c:v>
                </c:pt>
                <c:pt idx="13">
                  <c:v>1.4463999999999999</c:v>
                </c:pt>
                <c:pt idx="14">
                  <c:v>1.5162</c:v>
                </c:pt>
                <c:pt idx="15">
                  <c:v>1.5726</c:v>
                </c:pt>
                <c:pt idx="16">
                  <c:v>1.6177999999999999</c:v>
                </c:pt>
                <c:pt idx="17">
                  <c:v>1.6479999999999999</c:v>
                </c:pt>
                <c:pt idx="18">
                  <c:v>1.6575</c:v>
                </c:pt>
                <c:pt idx="19">
                  <c:v>1.643</c:v>
                </c:pt>
              </c:numCache>
            </c:numRef>
          </c:xVal>
          <c:yVal>
            <c:numRef>
              <c:f>'Airfoil 8-01'!$I$72:$I$91</c:f>
              <c:numCache>
                <c:formatCode>0.0000</c:formatCode>
                <c:ptCount val="20"/>
                <c:pt idx="0">
                  <c:v>-0.13700000000000001</c:v>
                </c:pt>
                <c:pt idx="1">
                  <c:v>-0.14710000000000001</c:v>
                </c:pt>
                <c:pt idx="2">
                  <c:v>-0.15479999999999999</c:v>
                </c:pt>
                <c:pt idx="3">
                  <c:v>-0.15720000000000001</c:v>
                </c:pt>
                <c:pt idx="4">
                  <c:v>-0.1573</c:v>
                </c:pt>
                <c:pt idx="5">
                  <c:v>-0.15590000000000001</c:v>
                </c:pt>
                <c:pt idx="6">
                  <c:v>-0.15329999999999999</c:v>
                </c:pt>
                <c:pt idx="7">
                  <c:v>-0.14979999999999999</c:v>
                </c:pt>
                <c:pt idx="8">
                  <c:v>-0.1444</c:v>
                </c:pt>
                <c:pt idx="9">
                  <c:v>-0.14399999999999999</c:v>
                </c:pt>
                <c:pt idx="10">
                  <c:v>-0.14219999999999999</c:v>
                </c:pt>
                <c:pt idx="11">
                  <c:v>-0.13950000000000001</c:v>
                </c:pt>
                <c:pt idx="12">
                  <c:v>-0.13600000000000001</c:v>
                </c:pt>
                <c:pt idx="13">
                  <c:v>-0.13139999999999999</c:v>
                </c:pt>
                <c:pt idx="14">
                  <c:v>-0.1249</c:v>
                </c:pt>
                <c:pt idx="15">
                  <c:v>-0.1167</c:v>
                </c:pt>
                <c:pt idx="16">
                  <c:v>-0.1081</c:v>
                </c:pt>
                <c:pt idx="17">
                  <c:v>-9.9400000000000002E-2</c:v>
                </c:pt>
                <c:pt idx="18">
                  <c:v>-9.1300000000000006E-2</c:v>
                </c:pt>
                <c:pt idx="19">
                  <c:v>-8.5800000000000001E-2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C03-4E23-9D8C-F633B5C1D52D}"/>
            </c:ext>
          </c:extLst>
        </c:ser>
        <c:ser>
          <c:idx val="3"/>
          <c:order val="3"/>
          <c:tx>
            <c:strRef>
              <c:f>'Airfoil 8-01'!$E$94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8-01'!$G$97:$G$116</c:f>
              <c:numCache>
                <c:formatCode>0.0000</c:formatCode>
                <c:ptCount val="20"/>
                <c:pt idx="0">
                  <c:v>6.6699999999999995E-2</c:v>
                </c:pt>
                <c:pt idx="1">
                  <c:v>0.21279999999999999</c:v>
                </c:pt>
                <c:pt idx="2">
                  <c:v>0.3407</c:v>
                </c:pt>
                <c:pt idx="3">
                  <c:v>0.46189999999999998</c:v>
                </c:pt>
                <c:pt idx="4">
                  <c:v>0.57669999999999999</c:v>
                </c:pt>
                <c:pt idx="5">
                  <c:v>0.68589999999999995</c:v>
                </c:pt>
                <c:pt idx="6">
                  <c:v>0.79100000000000004</c:v>
                </c:pt>
                <c:pt idx="7">
                  <c:v>0.89239999999999997</c:v>
                </c:pt>
                <c:pt idx="8">
                  <c:v>0.99</c:v>
                </c:pt>
                <c:pt idx="9">
                  <c:v>1.0845</c:v>
                </c:pt>
                <c:pt idx="10">
                  <c:v>1.1865000000000001</c:v>
                </c:pt>
                <c:pt idx="11">
                  <c:v>1.2835000000000001</c:v>
                </c:pt>
                <c:pt idx="12">
                  <c:v>1.375</c:v>
                </c:pt>
                <c:pt idx="13">
                  <c:v>1.4607000000000001</c:v>
                </c:pt>
                <c:pt idx="14">
                  <c:v>1.5341</c:v>
                </c:pt>
                <c:pt idx="15">
                  <c:v>1.5954999999999999</c:v>
                </c:pt>
                <c:pt idx="16">
                  <c:v>1.6436999999999999</c:v>
                </c:pt>
                <c:pt idx="17">
                  <c:v>1.6774</c:v>
                </c:pt>
                <c:pt idx="18">
                  <c:v>1.6926000000000001</c:v>
                </c:pt>
                <c:pt idx="19">
                  <c:v>1.6859</c:v>
                </c:pt>
              </c:numCache>
            </c:numRef>
          </c:xVal>
          <c:yVal>
            <c:numRef>
              <c:f>'Airfoil 8-01'!$I$97:$I$116</c:f>
              <c:numCache>
                <c:formatCode>0.0000</c:formatCode>
                <c:ptCount val="20"/>
                <c:pt idx="0">
                  <c:v>-0.14599999999999999</c:v>
                </c:pt>
                <c:pt idx="1">
                  <c:v>-0.1535</c:v>
                </c:pt>
                <c:pt idx="2">
                  <c:v>-0.157</c:v>
                </c:pt>
                <c:pt idx="3">
                  <c:v>-0.15840000000000001</c:v>
                </c:pt>
                <c:pt idx="4">
                  <c:v>-0.15820000000000001</c:v>
                </c:pt>
                <c:pt idx="5">
                  <c:v>-0.15670000000000001</c:v>
                </c:pt>
                <c:pt idx="6">
                  <c:v>-0.15459999999999999</c:v>
                </c:pt>
                <c:pt idx="7">
                  <c:v>-0.15190000000000001</c:v>
                </c:pt>
                <c:pt idx="8">
                  <c:v>-0.1487</c:v>
                </c:pt>
                <c:pt idx="9">
                  <c:v>-0.14510000000000001</c:v>
                </c:pt>
                <c:pt idx="10">
                  <c:v>-0.14380000000000001</c:v>
                </c:pt>
                <c:pt idx="11">
                  <c:v>-0.14149999999999999</c:v>
                </c:pt>
                <c:pt idx="12">
                  <c:v>-0.1384</c:v>
                </c:pt>
                <c:pt idx="13">
                  <c:v>-0.13439999999999999</c:v>
                </c:pt>
                <c:pt idx="14">
                  <c:v>-0.12839999999999999</c:v>
                </c:pt>
                <c:pt idx="15">
                  <c:v>-0.1208</c:v>
                </c:pt>
                <c:pt idx="16">
                  <c:v>-0.11210000000000001</c:v>
                </c:pt>
                <c:pt idx="17">
                  <c:v>-0.1031</c:v>
                </c:pt>
                <c:pt idx="18">
                  <c:v>-9.4500000000000001E-2</c:v>
                </c:pt>
                <c:pt idx="19">
                  <c:v>-8.7900000000000006E-2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C03-4E23-9D8C-F633B5C1D5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793536"/>
        <c:axId val="205794112"/>
      </c:scatterChart>
      <c:valAx>
        <c:axId val="205793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794112"/>
        <c:crosses val="autoZero"/>
        <c:crossBetween val="midCat"/>
      </c:valAx>
      <c:valAx>
        <c:axId val="205794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79353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8-01'!$E$19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8-01'!$G$22:$G$41</c:f>
              <c:numCache>
                <c:formatCode>0.0000</c:formatCode>
                <c:ptCount val="20"/>
                <c:pt idx="0">
                  <c:v>-0.27139999999999997</c:v>
                </c:pt>
                <c:pt idx="1">
                  <c:v>-0.1149</c:v>
                </c:pt>
                <c:pt idx="2">
                  <c:v>7.8799999999999995E-2</c:v>
                </c:pt>
                <c:pt idx="3">
                  <c:v>0.25459999999999999</c:v>
                </c:pt>
                <c:pt idx="4">
                  <c:v>0.39500000000000002</c:v>
                </c:pt>
                <c:pt idx="5">
                  <c:v>0.51270000000000004</c:v>
                </c:pt>
                <c:pt idx="6">
                  <c:v>0.65720000000000001</c:v>
                </c:pt>
                <c:pt idx="7">
                  <c:v>0.81559999999999999</c:v>
                </c:pt>
                <c:pt idx="8">
                  <c:v>0.94769999999999999</c:v>
                </c:pt>
                <c:pt idx="9">
                  <c:v>1.0607</c:v>
                </c:pt>
                <c:pt idx="10">
                  <c:v>1.1639999999999999</c:v>
                </c:pt>
                <c:pt idx="11">
                  <c:v>1.2595000000000001</c:v>
                </c:pt>
                <c:pt idx="12">
                  <c:v>1.3492999999999999</c:v>
                </c:pt>
                <c:pt idx="13">
                  <c:v>1.4309000000000001</c:v>
                </c:pt>
                <c:pt idx="14">
                  <c:v>1.5027999999999999</c:v>
                </c:pt>
                <c:pt idx="15">
                  <c:v>1.5579000000000001</c:v>
                </c:pt>
                <c:pt idx="16">
                  <c:v>1.5883</c:v>
                </c:pt>
                <c:pt idx="17">
                  <c:v>1.5980000000000001</c:v>
                </c:pt>
                <c:pt idx="18">
                  <c:v>1.5879000000000001</c:v>
                </c:pt>
                <c:pt idx="19">
                  <c:v>1.577</c:v>
                </c:pt>
              </c:numCache>
            </c:numRef>
          </c:xVal>
          <c:yVal>
            <c:numRef>
              <c:f>'Airfoil 8-01'!$M$22:$M$41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3.2771886046995213</c:v>
                </c:pt>
                <c:pt idx="3">
                  <c:v>10.922350922350923</c:v>
                </c:pt>
                <c:pt idx="4">
                  <c:v>16.968447279678674</c:v>
                </c:pt>
                <c:pt idx="5">
                  <c:v>23.47527472527473</c:v>
                </c:pt>
                <c:pt idx="6">
                  <c:v>34.44715255392196</c:v>
                </c:pt>
                <c:pt idx="7">
                  <c:v>45.826661047899982</c:v>
                </c:pt>
                <c:pt idx="8">
                  <c:v>54.078575708294096</c:v>
                </c:pt>
                <c:pt idx="9">
                  <c:v>57.857415589374341</c:v>
                </c:pt>
                <c:pt idx="10">
                  <c:v>58.68562353475005</c:v>
                </c:pt>
                <c:pt idx="11">
                  <c:v>57.669413919413927</c:v>
                </c:pt>
                <c:pt idx="12">
                  <c:v>55.533604971807208</c:v>
                </c:pt>
                <c:pt idx="13">
                  <c:v>52.595982430023341</c:v>
                </c:pt>
                <c:pt idx="14">
                  <c:v>49.099077023605325</c:v>
                </c:pt>
                <c:pt idx="15">
                  <c:v>44.988304600190581</c:v>
                </c:pt>
                <c:pt idx="16">
                  <c:v>40.316275764036959</c:v>
                </c:pt>
                <c:pt idx="17">
                  <c:v>35.010461511496707</c:v>
                </c:pt>
                <c:pt idx="18">
                  <c:v>29.099205585640064</c:v>
                </c:pt>
                <c:pt idx="19">
                  <c:v>23.980596549652905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50-4EC5-BFF3-A7A05569BF8B}"/>
            </c:ext>
          </c:extLst>
        </c:ser>
        <c:ser>
          <c:idx val="1"/>
          <c:order val="1"/>
          <c:tx>
            <c:strRef>
              <c:f>'Airfoil 8-01'!$E$44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8-01'!$G$47:$G$66</c:f>
              <c:numCache>
                <c:formatCode>0.0000</c:formatCode>
                <c:ptCount val="20"/>
                <c:pt idx="0">
                  <c:v>9.7500000000000003E-2</c:v>
                </c:pt>
                <c:pt idx="1">
                  <c:v>0.2616</c:v>
                </c:pt>
                <c:pt idx="2">
                  <c:v>0.41270000000000001</c:v>
                </c:pt>
                <c:pt idx="3">
                  <c:v>0.5413</c:v>
                </c:pt>
                <c:pt idx="4">
                  <c:v>0.65820000000000001</c:v>
                </c:pt>
                <c:pt idx="5">
                  <c:v>0.76359999999999995</c:v>
                </c:pt>
                <c:pt idx="6">
                  <c:v>0.85429999999999995</c:v>
                </c:pt>
                <c:pt idx="7">
                  <c:v>0.96840000000000004</c:v>
                </c:pt>
                <c:pt idx="8">
                  <c:v>1.0746</c:v>
                </c:pt>
                <c:pt idx="9">
                  <c:v>1.1731</c:v>
                </c:pt>
                <c:pt idx="10">
                  <c:v>1.2663</c:v>
                </c:pt>
                <c:pt idx="11">
                  <c:v>1.3532999999999999</c:v>
                </c:pt>
                <c:pt idx="12">
                  <c:v>1.4318</c:v>
                </c:pt>
                <c:pt idx="13">
                  <c:v>1.4981</c:v>
                </c:pt>
                <c:pt idx="14">
                  <c:v>1.5471999999999999</c:v>
                </c:pt>
                <c:pt idx="15">
                  <c:v>1.5835999999999999</c:v>
                </c:pt>
                <c:pt idx="16">
                  <c:v>1.6048</c:v>
                </c:pt>
                <c:pt idx="17">
                  <c:v>1.6072</c:v>
                </c:pt>
                <c:pt idx="18">
                  <c:v>1.5889</c:v>
                </c:pt>
                <c:pt idx="19">
                  <c:v>1.5602</c:v>
                </c:pt>
              </c:numCache>
            </c:numRef>
          </c:xVal>
          <c:yVal>
            <c:numRef>
              <c:f>'Airfoil 8-01'!$M$47:$M$66</c:f>
              <c:numCache>
                <c:formatCode>0.00</c:formatCode>
                <c:ptCount val="20"/>
                <c:pt idx="0">
                  <c:v>5.7692307692307701</c:v>
                </c:pt>
                <c:pt idx="1">
                  <c:v>18.409570724841661</c:v>
                </c:pt>
                <c:pt idx="2">
                  <c:v>32.496062992125985</c:v>
                </c:pt>
                <c:pt idx="3">
                  <c:v>46.26495726495726</c:v>
                </c:pt>
                <c:pt idx="4">
                  <c:v>59.084380610412921</c:v>
                </c:pt>
                <c:pt idx="5">
                  <c:v>69.862763037511428</c:v>
                </c:pt>
                <c:pt idx="6">
                  <c:v>79.101851851851848</c:v>
                </c:pt>
                <c:pt idx="7">
                  <c:v>84.798598949211922</c:v>
                </c:pt>
                <c:pt idx="8">
                  <c:v>85.218080888183977</c:v>
                </c:pt>
                <c:pt idx="9">
                  <c:v>83.673323823109854</c:v>
                </c:pt>
                <c:pt idx="10">
                  <c:v>80.810465858328016</c:v>
                </c:pt>
                <c:pt idx="11">
                  <c:v>76.97952218430035</c:v>
                </c:pt>
                <c:pt idx="12">
                  <c:v>72.203731719616741</c:v>
                </c:pt>
                <c:pt idx="13">
                  <c:v>66.879464285714292</c:v>
                </c:pt>
                <c:pt idx="14">
                  <c:v>60.390320062451202</c:v>
                </c:pt>
                <c:pt idx="15">
                  <c:v>52.963210702341136</c:v>
                </c:pt>
                <c:pt idx="16">
                  <c:v>44.639777468706534</c:v>
                </c:pt>
                <c:pt idx="17">
                  <c:v>35.883009600357219</c:v>
                </c:pt>
                <c:pt idx="18">
                  <c:v>27.666724708340588</c:v>
                </c:pt>
                <c:pt idx="19">
                  <c:v>21.25902711541082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50-4EC5-BFF3-A7A05569BF8B}"/>
            </c:ext>
          </c:extLst>
        </c:ser>
        <c:ser>
          <c:idx val="2"/>
          <c:order val="2"/>
          <c:tx>
            <c:strRef>
              <c:f>'Airfoil 8-01'!$E$69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8-01'!$G$72:$G$91</c:f>
              <c:numCache>
                <c:formatCode>0.0000</c:formatCode>
                <c:ptCount val="20"/>
                <c:pt idx="0">
                  <c:v>1.6799999999999999E-2</c:v>
                </c:pt>
                <c:pt idx="1">
                  <c:v>0.1744</c:v>
                </c:pt>
                <c:pt idx="2">
                  <c:v>0.32229999999999998</c:v>
                </c:pt>
                <c:pt idx="3">
                  <c:v>0.44950000000000001</c:v>
                </c:pt>
                <c:pt idx="4">
                  <c:v>0.56850000000000001</c:v>
                </c:pt>
                <c:pt idx="5">
                  <c:v>0.67989999999999995</c:v>
                </c:pt>
                <c:pt idx="6">
                  <c:v>0.78459999999999996</c:v>
                </c:pt>
                <c:pt idx="7">
                  <c:v>0.88360000000000005</c:v>
                </c:pt>
                <c:pt idx="8">
                  <c:v>0.97260000000000002</c:v>
                </c:pt>
                <c:pt idx="9">
                  <c:v>1.0795999999999999</c:v>
                </c:pt>
                <c:pt idx="10">
                  <c:v>1.1796</c:v>
                </c:pt>
                <c:pt idx="11">
                  <c:v>1.2745</c:v>
                </c:pt>
                <c:pt idx="12">
                  <c:v>1.3642000000000001</c:v>
                </c:pt>
                <c:pt idx="13">
                  <c:v>1.4463999999999999</c:v>
                </c:pt>
                <c:pt idx="14">
                  <c:v>1.5162</c:v>
                </c:pt>
                <c:pt idx="15">
                  <c:v>1.5726</c:v>
                </c:pt>
                <c:pt idx="16">
                  <c:v>1.6177999999999999</c:v>
                </c:pt>
                <c:pt idx="17">
                  <c:v>1.6479999999999999</c:v>
                </c:pt>
                <c:pt idx="18">
                  <c:v>1.6575</c:v>
                </c:pt>
                <c:pt idx="19">
                  <c:v>1.643</c:v>
                </c:pt>
              </c:numCache>
            </c:numRef>
          </c:xVal>
          <c:yVal>
            <c:numRef>
              <c:f>'Airfoil 8-01'!$M$72:$M$91</c:f>
              <c:numCache>
                <c:formatCode>0.00</c:formatCode>
                <c:ptCount val="20"/>
                <c:pt idx="0">
                  <c:v>1.0866752910737387</c:v>
                </c:pt>
                <c:pt idx="1">
                  <c:v>13.885350318471337</c:v>
                </c:pt>
                <c:pt idx="2">
                  <c:v>30.930902111324372</c:v>
                </c:pt>
                <c:pt idx="3">
                  <c:v>48.489751887810137</c:v>
                </c:pt>
                <c:pt idx="4">
                  <c:v>64.675767918088738</c:v>
                </c:pt>
                <c:pt idx="5">
                  <c:v>76.998867497168746</c:v>
                </c:pt>
                <c:pt idx="6">
                  <c:v>85.748633879781408</c:v>
                </c:pt>
                <c:pt idx="7">
                  <c:v>91.850311850311854</c:v>
                </c:pt>
                <c:pt idx="8">
                  <c:v>97.552657973921768</c:v>
                </c:pt>
                <c:pt idx="9">
                  <c:v>97.878513145965542</c:v>
                </c:pt>
                <c:pt idx="10">
                  <c:v>95.514170040485823</c:v>
                </c:pt>
                <c:pt idx="11">
                  <c:v>92.088150289017335</c:v>
                </c:pt>
                <c:pt idx="12">
                  <c:v>87.842884739214426</c:v>
                </c:pt>
                <c:pt idx="13">
                  <c:v>82.55707762557077</c:v>
                </c:pt>
                <c:pt idx="14">
                  <c:v>76.459909228441759</c:v>
                </c:pt>
                <c:pt idx="15">
                  <c:v>69.125274725274721</c:v>
                </c:pt>
                <c:pt idx="16">
                  <c:v>61.003016591251885</c:v>
                </c:pt>
                <c:pt idx="17">
                  <c:v>51.872836008813344</c:v>
                </c:pt>
                <c:pt idx="18">
                  <c:v>41.898382204246715</c:v>
                </c:pt>
                <c:pt idx="19">
                  <c:v>32.058536585365857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850-4EC5-BFF3-A7A05569BF8B}"/>
            </c:ext>
          </c:extLst>
        </c:ser>
        <c:ser>
          <c:idx val="3"/>
          <c:order val="3"/>
          <c:tx>
            <c:strRef>
              <c:f>'Airfoil 8-01'!$E$94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8-01'!$G$97:$G$116</c:f>
              <c:numCache>
                <c:formatCode>0.0000</c:formatCode>
                <c:ptCount val="20"/>
                <c:pt idx="0">
                  <c:v>6.6699999999999995E-2</c:v>
                </c:pt>
                <c:pt idx="1">
                  <c:v>0.21279999999999999</c:v>
                </c:pt>
                <c:pt idx="2">
                  <c:v>0.3407</c:v>
                </c:pt>
                <c:pt idx="3">
                  <c:v>0.46189999999999998</c:v>
                </c:pt>
                <c:pt idx="4">
                  <c:v>0.57669999999999999</c:v>
                </c:pt>
                <c:pt idx="5">
                  <c:v>0.68589999999999995</c:v>
                </c:pt>
                <c:pt idx="6">
                  <c:v>0.79100000000000004</c:v>
                </c:pt>
                <c:pt idx="7">
                  <c:v>0.89239999999999997</c:v>
                </c:pt>
                <c:pt idx="8">
                  <c:v>0.99</c:v>
                </c:pt>
                <c:pt idx="9">
                  <c:v>1.0845</c:v>
                </c:pt>
                <c:pt idx="10">
                  <c:v>1.1865000000000001</c:v>
                </c:pt>
                <c:pt idx="11">
                  <c:v>1.2835000000000001</c:v>
                </c:pt>
                <c:pt idx="12">
                  <c:v>1.375</c:v>
                </c:pt>
                <c:pt idx="13">
                  <c:v>1.4607000000000001</c:v>
                </c:pt>
                <c:pt idx="14">
                  <c:v>1.5341</c:v>
                </c:pt>
                <c:pt idx="15">
                  <c:v>1.5954999999999999</c:v>
                </c:pt>
                <c:pt idx="16">
                  <c:v>1.6436999999999999</c:v>
                </c:pt>
                <c:pt idx="17">
                  <c:v>1.6774</c:v>
                </c:pt>
                <c:pt idx="18">
                  <c:v>1.6926000000000001</c:v>
                </c:pt>
                <c:pt idx="19">
                  <c:v>1.6859</c:v>
                </c:pt>
              </c:numCache>
            </c:numRef>
          </c:xVal>
          <c:yVal>
            <c:numRef>
              <c:f>'Airfoil 8-01'!$M$97:$M$116</c:f>
              <c:numCache>
                <c:formatCode>0.00</c:formatCode>
                <c:ptCount val="20"/>
                <c:pt idx="0">
                  <c:v>5.2437106918238987</c:v>
                </c:pt>
                <c:pt idx="1">
                  <c:v>20.760975609756095</c:v>
                </c:pt>
                <c:pt idx="2">
                  <c:v>39.115958668197472</c:v>
                </c:pt>
                <c:pt idx="3">
                  <c:v>58.840764331210195</c:v>
                </c:pt>
                <c:pt idx="4">
                  <c:v>75.583224115334204</c:v>
                </c:pt>
                <c:pt idx="5">
                  <c:v>87.598978288633447</c:v>
                </c:pt>
                <c:pt idx="6">
                  <c:v>95.416164053075988</c:v>
                </c:pt>
                <c:pt idx="7">
                  <c:v>100.38245219347581</c:v>
                </c:pt>
                <c:pt idx="8">
                  <c:v>103.77358490566037</c:v>
                </c:pt>
                <c:pt idx="9">
                  <c:v>106.63716814159292</c:v>
                </c:pt>
                <c:pt idx="10">
                  <c:v>104.07894736842105</c:v>
                </c:pt>
                <c:pt idx="11">
                  <c:v>100.4303599374022</c:v>
                </c:pt>
                <c:pt idx="12">
                  <c:v>95.552466990965954</c:v>
                </c:pt>
                <c:pt idx="13">
                  <c:v>90.166666666666671</c:v>
                </c:pt>
                <c:pt idx="14">
                  <c:v>83.329712112982079</c:v>
                </c:pt>
                <c:pt idx="15">
                  <c:v>75.867807893485491</c:v>
                </c:pt>
                <c:pt idx="16">
                  <c:v>67.062423500611985</c:v>
                </c:pt>
                <c:pt idx="17">
                  <c:v>57.307823710283564</c:v>
                </c:pt>
                <c:pt idx="18">
                  <c:v>46.782752902155892</c:v>
                </c:pt>
                <c:pt idx="19">
                  <c:v>36.294940796555437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50-4EC5-BFF3-A7A05569B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796416"/>
        <c:axId val="205796992"/>
      </c:scatterChart>
      <c:valAx>
        <c:axId val="205796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796992"/>
        <c:crosses val="autoZero"/>
        <c:crossBetween val="midCat"/>
      </c:valAx>
      <c:valAx>
        <c:axId val="205796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79641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8-02'!$E$19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8-02'!$G$22:$G$41</c:f>
              <c:numCache>
                <c:formatCode>0.0000</c:formatCode>
                <c:ptCount val="20"/>
                <c:pt idx="0">
                  <c:v>-0.27139999999999997</c:v>
                </c:pt>
                <c:pt idx="1">
                  <c:v>-0.1149</c:v>
                </c:pt>
                <c:pt idx="2">
                  <c:v>7.8799999999999995E-2</c:v>
                </c:pt>
                <c:pt idx="3">
                  <c:v>0.25459999999999999</c:v>
                </c:pt>
                <c:pt idx="4">
                  <c:v>0.39500000000000002</c:v>
                </c:pt>
                <c:pt idx="5">
                  <c:v>0.51270000000000004</c:v>
                </c:pt>
                <c:pt idx="6">
                  <c:v>0.65720000000000001</c:v>
                </c:pt>
                <c:pt idx="7">
                  <c:v>0.81559999999999999</c:v>
                </c:pt>
                <c:pt idx="8">
                  <c:v>0.94769999999999999</c:v>
                </c:pt>
                <c:pt idx="9">
                  <c:v>1.0607</c:v>
                </c:pt>
                <c:pt idx="10">
                  <c:v>1.1639999999999999</c:v>
                </c:pt>
                <c:pt idx="11">
                  <c:v>1.2595000000000001</c:v>
                </c:pt>
                <c:pt idx="12">
                  <c:v>1.3492999999999999</c:v>
                </c:pt>
                <c:pt idx="13">
                  <c:v>1.4309000000000001</c:v>
                </c:pt>
                <c:pt idx="14">
                  <c:v>1.5027999999999999</c:v>
                </c:pt>
                <c:pt idx="15">
                  <c:v>1.5579000000000001</c:v>
                </c:pt>
                <c:pt idx="16">
                  <c:v>1.5883</c:v>
                </c:pt>
                <c:pt idx="17">
                  <c:v>1.5980000000000001</c:v>
                </c:pt>
                <c:pt idx="18">
                  <c:v>1.5879000000000001</c:v>
                </c:pt>
                <c:pt idx="19">
                  <c:v>1.577</c:v>
                </c:pt>
              </c:numCache>
            </c:numRef>
          </c:xVal>
          <c:yVal>
            <c:numRef>
              <c:f>'Airfoil 8-02'!$J$22:$J$41</c:f>
              <c:numCache>
                <c:formatCode>0.0000</c:formatCode>
                <c:ptCount val="20"/>
                <c:pt idx="0">
                  <c:v>3.6382500000000005E-2</c:v>
                </c:pt>
                <c:pt idx="1">
                  <c:v>2.7951000000000004E-2</c:v>
                </c:pt>
                <c:pt idx="2">
                  <c:v>2.4045E-2</c:v>
                </c:pt>
                <c:pt idx="3">
                  <c:v>2.3310000000000001E-2</c:v>
                </c:pt>
                <c:pt idx="4">
                  <c:v>2.3278500000000001E-2</c:v>
                </c:pt>
                <c:pt idx="5">
                  <c:v>2.1839999999999998E-2</c:v>
                </c:pt>
                <c:pt idx="6">
                  <c:v>1.9078499999999998E-2</c:v>
                </c:pt>
                <c:pt idx="7">
                  <c:v>1.7797500000000001E-2</c:v>
                </c:pt>
                <c:pt idx="8">
                  <c:v>1.7524500000000002E-2</c:v>
                </c:pt>
                <c:pt idx="9">
                  <c:v>1.8333000000000002E-2</c:v>
                </c:pt>
                <c:pt idx="10">
                  <c:v>1.9834500000000001E-2</c:v>
                </c:pt>
                <c:pt idx="11">
                  <c:v>2.1839999999999998E-2</c:v>
                </c:pt>
                <c:pt idx="12">
                  <c:v>2.4297000000000003E-2</c:v>
                </c:pt>
                <c:pt idx="13">
                  <c:v>2.7205500000000001E-2</c:v>
                </c:pt>
                <c:pt idx="14">
                  <c:v>3.0607499999999999E-2</c:v>
                </c:pt>
                <c:pt idx="15">
                  <c:v>3.4629000000000007E-2</c:v>
                </c:pt>
                <c:pt idx="16">
                  <c:v>3.9396E-2</c:v>
                </c:pt>
                <c:pt idx="17">
                  <c:v>4.5643500000000004E-2</c:v>
                </c:pt>
                <c:pt idx="18">
                  <c:v>5.4568500000000006E-2</c:v>
                </c:pt>
                <c:pt idx="19">
                  <c:v>6.5761500000000014E-2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CD-483F-BE3E-42AA2BE36883}"/>
            </c:ext>
          </c:extLst>
        </c:ser>
        <c:ser>
          <c:idx val="1"/>
          <c:order val="1"/>
          <c:tx>
            <c:strRef>
              <c:f>'Airfoil 8-02'!$E$44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8-02'!$G$47:$G$66</c:f>
              <c:numCache>
                <c:formatCode>0.0000</c:formatCode>
                <c:ptCount val="20"/>
                <c:pt idx="0">
                  <c:v>9.7500000000000003E-2</c:v>
                </c:pt>
                <c:pt idx="1">
                  <c:v>0.2616</c:v>
                </c:pt>
                <c:pt idx="2">
                  <c:v>0.41270000000000001</c:v>
                </c:pt>
                <c:pt idx="3">
                  <c:v>0.5413</c:v>
                </c:pt>
                <c:pt idx="4">
                  <c:v>0.65820000000000001</c:v>
                </c:pt>
                <c:pt idx="5">
                  <c:v>0.76359999999999995</c:v>
                </c:pt>
                <c:pt idx="6">
                  <c:v>0.85429999999999995</c:v>
                </c:pt>
                <c:pt idx="7">
                  <c:v>0.96840000000000004</c:v>
                </c:pt>
                <c:pt idx="8">
                  <c:v>1.0746</c:v>
                </c:pt>
                <c:pt idx="9">
                  <c:v>1.1731</c:v>
                </c:pt>
                <c:pt idx="10">
                  <c:v>1.2663</c:v>
                </c:pt>
                <c:pt idx="11">
                  <c:v>1.3532999999999999</c:v>
                </c:pt>
                <c:pt idx="12">
                  <c:v>1.4318</c:v>
                </c:pt>
                <c:pt idx="13">
                  <c:v>1.4981</c:v>
                </c:pt>
                <c:pt idx="14">
                  <c:v>1.5471999999999999</c:v>
                </c:pt>
                <c:pt idx="15">
                  <c:v>1.5835999999999999</c:v>
                </c:pt>
                <c:pt idx="16">
                  <c:v>1.6048</c:v>
                </c:pt>
                <c:pt idx="17">
                  <c:v>1.6072</c:v>
                </c:pt>
                <c:pt idx="18">
                  <c:v>1.5889</c:v>
                </c:pt>
                <c:pt idx="19">
                  <c:v>1.5602</c:v>
                </c:pt>
              </c:numCache>
            </c:numRef>
          </c:xVal>
          <c:yVal>
            <c:numRef>
              <c:f>'Airfoil 8-02'!$J$47:$J$66</c:f>
              <c:numCache>
                <c:formatCode>0.0000</c:formatCode>
                <c:ptCount val="20"/>
                <c:pt idx="0">
                  <c:v>1.6899999999999998E-2</c:v>
                </c:pt>
                <c:pt idx="1">
                  <c:v>1.421E-2</c:v>
                </c:pt>
                <c:pt idx="2">
                  <c:v>1.2699999999999999E-2</c:v>
                </c:pt>
                <c:pt idx="3">
                  <c:v>1.17E-2</c:v>
                </c:pt>
                <c:pt idx="4">
                  <c:v>1.1140000000000001E-2</c:v>
                </c:pt>
                <c:pt idx="5">
                  <c:v>1.093E-2</c:v>
                </c:pt>
                <c:pt idx="6">
                  <c:v>1.0800000000000001E-2</c:v>
                </c:pt>
                <c:pt idx="7">
                  <c:v>1.142E-2</c:v>
                </c:pt>
                <c:pt idx="8">
                  <c:v>1.261E-2</c:v>
                </c:pt>
                <c:pt idx="9">
                  <c:v>1.4019999999999999E-2</c:v>
                </c:pt>
                <c:pt idx="10">
                  <c:v>1.567E-2</c:v>
                </c:pt>
                <c:pt idx="11">
                  <c:v>1.7579999999999998E-2</c:v>
                </c:pt>
                <c:pt idx="12">
                  <c:v>1.983E-2</c:v>
                </c:pt>
                <c:pt idx="13">
                  <c:v>2.24E-2</c:v>
                </c:pt>
                <c:pt idx="14">
                  <c:v>2.562E-2</c:v>
                </c:pt>
                <c:pt idx="15">
                  <c:v>2.9899999999999999E-2</c:v>
                </c:pt>
                <c:pt idx="16">
                  <c:v>3.5950000000000003E-2</c:v>
                </c:pt>
                <c:pt idx="17">
                  <c:v>4.4790000000000003E-2</c:v>
                </c:pt>
                <c:pt idx="18">
                  <c:v>5.7430000000000002E-2</c:v>
                </c:pt>
                <c:pt idx="19">
                  <c:v>7.3389999999999997E-2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5CD-483F-BE3E-42AA2BE36883}"/>
            </c:ext>
          </c:extLst>
        </c:ser>
        <c:ser>
          <c:idx val="2"/>
          <c:order val="2"/>
          <c:tx>
            <c:strRef>
              <c:f>'Airfoil 8-02'!$E$69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8-02'!$G$72:$G$91</c:f>
              <c:numCache>
                <c:formatCode>0.0000</c:formatCode>
                <c:ptCount val="20"/>
                <c:pt idx="0">
                  <c:v>4.3799999999999999E-2</c:v>
                </c:pt>
                <c:pt idx="1">
                  <c:v>0.19719999999999999</c:v>
                </c:pt>
                <c:pt idx="2">
                  <c:v>0.33379999999999999</c:v>
                </c:pt>
                <c:pt idx="3">
                  <c:v>0.45689999999999997</c:v>
                </c:pt>
                <c:pt idx="4">
                  <c:v>0.57340000000000002</c:v>
                </c:pt>
                <c:pt idx="5">
                  <c:v>0.68359999999999999</c:v>
                </c:pt>
                <c:pt idx="6">
                  <c:v>0.78849999999999998</c:v>
                </c:pt>
                <c:pt idx="7">
                  <c:v>0.88890000000000002</c:v>
                </c:pt>
                <c:pt idx="8">
                  <c:v>0.98360000000000003</c:v>
                </c:pt>
                <c:pt idx="9">
                  <c:v>1.0821000000000001</c:v>
                </c:pt>
                <c:pt idx="10">
                  <c:v>1.1832</c:v>
                </c:pt>
                <c:pt idx="11">
                  <c:v>1.2791999999999999</c:v>
                </c:pt>
                <c:pt idx="12">
                  <c:v>1.3696999999999999</c:v>
                </c:pt>
                <c:pt idx="13">
                  <c:v>1.4540999999999999</c:v>
                </c:pt>
                <c:pt idx="14">
                  <c:v>1.5255000000000001</c:v>
                </c:pt>
                <c:pt idx="15">
                  <c:v>1.5851999999999999</c:v>
                </c:pt>
                <c:pt idx="16">
                  <c:v>1.6322000000000001</c:v>
                </c:pt>
                <c:pt idx="17">
                  <c:v>1.6645000000000001</c:v>
                </c:pt>
                <c:pt idx="18">
                  <c:v>1.6768000000000001</c:v>
                </c:pt>
                <c:pt idx="19">
                  <c:v>1.667</c:v>
                </c:pt>
              </c:numCache>
            </c:numRef>
          </c:xVal>
          <c:yVal>
            <c:numRef>
              <c:f>'Airfoil 8-02'!$J$72:$J$91</c:f>
              <c:numCache>
                <c:formatCode>0.0000</c:formatCode>
                <c:ptCount val="20"/>
                <c:pt idx="0">
                  <c:v>1.387E-2</c:v>
                </c:pt>
                <c:pt idx="1">
                  <c:v>1.1220000000000001E-2</c:v>
                </c:pt>
                <c:pt idx="2">
                  <c:v>9.41E-3</c:v>
                </c:pt>
                <c:pt idx="3">
                  <c:v>8.43E-3</c:v>
                </c:pt>
                <c:pt idx="4">
                  <c:v>8.0999999999999996E-3</c:v>
                </c:pt>
                <c:pt idx="5">
                  <c:v>8.2500000000000004E-3</c:v>
                </c:pt>
                <c:pt idx="6">
                  <c:v>8.6499999999999997E-3</c:v>
                </c:pt>
                <c:pt idx="7">
                  <c:v>9.2099999999999994E-3</c:v>
                </c:pt>
                <c:pt idx="8">
                  <c:v>9.7900000000000001E-3</c:v>
                </c:pt>
                <c:pt idx="9">
                  <c:v>1.0540000000000001E-2</c:v>
                </c:pt>
                <c:pt idx="10">
                  <c:v>1.1809999999999999E-2</c:v>
                </c:pt>
                <c:pt idx="11">
                  <c:v>1.324E-2</c:v>
                </c:pt>
                <c:pt idx="12">
                  <c:v>1.49E-2</c:v>
                </c:pt>
                <c:pt idx="13">
                  <c:v>1.677E-2</c:v>
                </c:pt>
                <c:pt idx="14">
                  <c:v>1.9050000000000001E-2</c:v>
                </c:pt>
                <c:pt idx="15">
                  <c:v>2.1770000000000001E-2</c:v>
                </c:pt>
                <c:pt idx="16">
                  <c:v>2.538E-2</c:v>
                </c:pt>
                <c:pt idx="17">
                  <c:v>3.0349999999999999E-2</c:v>
                </c:pt>
                <c:pt idx="18">
                  <c:v>3.7690000000000001E-2</c:v>
                </c:pt>
                <c:pt idx="19">
                  <c:v>4.8550000000000003E-2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CD-483F-BE3E-42AA2BE36883}"/>
            </c:ext>
          </c:extLst>
        </c:ser>
        <c:ser>
          <c:idx val="3"/>
          <c:order val="3"/>
          <c:tx>
            <c:strRef>
              <c:f>'Airfoil 8-02'!$E$94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8-02'!$G$97:$G$116</c:f>
              <c:numCache>
                <c:formatCode>0.0000</c:formatCode>
                <c:ptCount val="20"/>
                <c:pt idx="0">
                  <c:v>0.1026</c:v>
                </c:pt>
                <c:pt idx="1">
                  <c:v>0.23019999999999999</c:v>
                </c:pt>
                <c:pt idx="2">
                  <c:v>0.35120000000000001</c:v>
                </c:pt>
                <c:pt idx="3">
                  <c:v>0.46839999999999998</c:v>
                </c:pt>
                <c:pt idx="4">
                  <c:v>0.58079999999999998</c:v>
                </c:pt>
                <c:pt idx="5">
                  <c:v>0.68930000000000002</c:v>
                </c:pt>
                <c:pt idx="6">
                  <c:v>0.79469999999999996</c:v>
                </c:pt>
                <c:pt idx="7">
                  <c:v>0.8982</c:v>
                </c:pt>
                <c:pt idx="8">
                  <c:v>0.99960000000000004</c:v>
                </c:pt>
                <c:pt idx="9">
                  <c:v>1.0964</c:v>
                </c:pt>
                <c:pt idx="10">
                  <c:v>1.1951000000000001</c:v>
                </c:pt>
                <c:pt idx="11">
                  <c:v>1.2939000000000001</c:v>
                </c:pt>
                <c:pt idx="12">
                  <c:v>1.3886000000000001</c:v>
                </c:pt>
                <c:pt idx="13">
                  <c:v>1.4762999999999999</c:v>
                </c:pt>
                <c:pt idx="14">
                  <c:v>1.5551999999999999</c:v>
                </c:pt>
                <c:pt idx="15">
                  <c:v>1.6183000000000001</c:v>
                </c:pt>
                <c:pt idx="16">
                  <c:v>1.6695</c:v>
                </c:pt>
                <c:pt idx="17">
                  <c:v>1.7069000000000001</c:v>
                </c:pt>
                <c:pt idx="18">
                  <c:v>1.7264999999999999</c:v>
                </c:pt>
                <c:pt idx="19">
                  <c:v>1.7287999999999999</c:v>
                </c:pt>
              </c:numCache>
            </c:numRef>
          </c:xVal>
          <c:yVal>
            <c:numRef>
              <c:f>'Airfoil 8-02'!$H$97:$H$116</c:f>
              <c:numCache>
                <c:formatCode>0.0000</c:formatCode>
                <c:ptCount val="20"/>
                <c:pt idx="0">
                  <c:v>1.04E-2</c:v>
                </c:pt>
                <c:pt idx="1">
                  <c:v>8.6499999999999997E-3</c:v>
                </c:pt>
                <c:pt idx="2">
                  <c:v>7.5100000000000002E-3</c:v>
                </c:pt>
                <c:pt idx="3">
                  <c:v>6.8999999999999999E-3</c:v>
                </c:pt>
                <c:pt idx="4">
                  <c:v>6.8100000000000001E-3</c:v>
                </c:pt>
                <c:pt idx="5">
                  <c:v>7.0800000000000004E-3</c:v>
                </c:pt>
                <c:pt idx="6">
                  <c:v>7.5700000000000003E-3</c:v>
                </c:pt>
                <c:pt idx="7">
                  <c:v>8.2199999999999999E-3</c:v>
                </c:pt>
                <c:pt idx="8">
                  <c:v>8.94E-3</c:v>
                </c:pt>
                <c:pt idx="9">
                  <c:v>9.6500000000000006E-3</c:v>
                </c:pt>
                <c:pt idx="10">
                  <c:v>1.0540000000000001E-2</c:v>
                </c:pt>
                <c:pt idx="11">
                  <c:v>1.1849999999999999E-2</c:v>
                </c:pt>
                <c:pt idx="12">
                  <c:v>1.328E-2</c:v>
                </c:pt>
                <c:pt idx="13">
                  <c:v>1.503E-2</c:v>
                </c:pt>
                <c:pt idx="14">
                  <c:v>1.7069999999999998E-2</c:v>
                </c:pt>
                <c:pt idx="15">
                  <c:v>1.9519999999999999E-2</c:v>
                </c:pt>
                <c:pt idx="16">
                  <c:v>2.2669999999999999E-2</c:v>
                </c:pt>
                <c:pt idx="17">
                  <c:v>2.6929999999999999E-2</c:v>
                </c:pt>
                <c:pt idx="18">
                  <c:v>3.3079999999999998E-2</c:v>
                </c:pt>
                <c:pt idx="19">
                  <c:v>4.1869999999999997E-2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5CD-483F-BE3E-42AA2BE368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454784"/>
        <c:axId val="206455360"/>
      </c:scatterChart>
      <c:valAx>
        <c:axId val="206454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455360"/>
        <c:crosses val="autoZero"/>
        <c:crossBetween val="midCat"/>
      </c:valAx>
      <c:valAx>
        <c:axId val="2064553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454784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8-02'!$E$19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8-02'!$F$22:$F$41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8-02'!$G$22:$G$41</c:f>
              <c:numCache>
                <c:formatCode>0.0000</c:formatCode>
                <c:ptCount val="20"/>
                <c:pt idx="0">
                  <c:v>-0.27139999999999997</c:v>
                </c:pt>
                <c:pt idx="1">
                  <c:v>-0.1149</c:v>
                </c:pt>
                <c:pt idx="2">
                  <c:v>7.8799999999999995E-2</c:v>
                </c:pt>
                <c:pt idx="3">
                  <c:v>0.25459999999999999</c:v>
                </c:pt>
                <c:pt idx="4">
                  <c:v>0.39500000000000002</c:v>
                </c:pt>
                <c:pt idx="5">
                  <c:v>0.51270000000000004</c:v>
                </c:pt>
                <c:pt idx="6">
                  <c:v>0.65720000000000001</c:v>
                </c:pt>
                <c:pt idx="7">
                  <c:v>0.81559999999999999</c:v>
                </c:pt>
                <c:pt idx="8">
                  <c:v>0.94769999999999999</c:v>
                </c:pt>
                <c:pt idx="9">
                  <c:v>1.0607</c:v>
                </c:pt>
                <c:pt idx="10">
                  <c:v>1.1639999999999999</c:v>
                </c:pt>
                <c:pt idx="11">
                  <c:v>1.2595000000000001</c:v>
                </c:pt>
                <c:pt idx="12">
                  <c:v>1.3492999999999999</c:v>
                </c:pt>
                <c:pt idx="13">
                  <c:v>1.4309000000000001</c:v>
                </c:pt>
                <c:pt idx="14">
                  <c:v>1.5027999999999999</c:v>
                </c:pt>
                <c:pt idx="15">
                  <c:v>1.5579000000000001</c:v>
                </c:pt>
                <c:pt idx="16">
                  <c:v>1.5883</c:v>
                </c:pt>
                <c:pt idx="17">
                  <c:v>1.5980000000000001</c:v>
                </c:pt>
                <c:pt idx="18">
                  <c:v>1.5879000000000001</c:v>
                </c:pt>
                <c:pt idx="19">
                  <c:v>1.577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F2-40E1-BE62-211A0B8F425C}"/>
            </c:ext>
          </c:extLst>
        </c:ser>
        <c:ser>
          <c:idx val="1"/>
          <c:order val="1"/>
          <c:tx>
            <c:strRef>
              <c:f>'Airfoil 8-02'!$E$44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8-02'!$F$47:$F$66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8-02'!$G$47:$G$66</c:f>
              <c:numCache>
                <c:formatCode>0.0000</c:formatCode>
                <c:ptCount val="20"/>
                <c:pt idx="0">
                  <c:v>9.7500000000000003E-2</c:v>
                </c:pt>
                <c:pt idx="1">
                  <c:v>0.2616</c:v>
                </c:pt>
                <c:pt idx="2">
                  <c:v>0.41270000000000001</c:v>
                </c:pt>
                <c:pt idx="3">
                  <c:v>0.5413</c:v>
                </c:pt>
                <c:pt idx="4">
                  <c:v>0.65820000000000001</c:v>
                </c:pt>
                <c:pt idx="5">
                  <c:v>0.76359999999999995</c:v>
                </c:pt>
                <c:pt idx="6">
                  <c:v>0.85429999999999995</c:v>
                </c:pt>
                <c:pt idx="7">
                  <c:v>0.96840000000000004</c:v>
                </c:pt>
                <c:pt idx="8">
                  <c:v>1.0746</c:v>
                </c:pt>
                <c:pt idx="9">
                  <c:v>1.1731</c:v>
                </c:pt>
                <c:pt idx="10">
                  <c:v>1.2663</c:v>
                </c:pt>
                <c:pt idx="11">
                  <c:v>1.3532999999999999</c:v>
                </c:pt>
                <c:pt idx="12">
                  <c:v>1.4318</c:v>
                </c:pt>
                <c:pt idx="13">
                  <c:v>1.4981</c:v>
                </c:pt>
                <c:pt idx="14">
                  <c:v>1.5471999999999999</c:v>
                </c:pt>
                <c:pt idx="15">
                  <c:v>1.5835999999999999</c:v>
                </c:pt>
                <c:pt idx="16">
                  <c:v>1.6048</c:v>
                </c:pt>
                <c:pt idx="17">
                  <c:v>1.6072</c:v>
                </c:pt>
                <c:pt idx="18">
                  <c:v>1.5889</c:v>
                </c:pt>
                <c:pt idx="19">
                  <c:v>1.5602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F2-40E1-BE62-211A0B8F425C}"/>
            </c:ext>
          </c:extLst>
        </c:ser>
        <c:ser>
          <c:idx val="2"/>
          <c:order val="2"/>
          <c:tx>
            <c:strRef>
              <c:f>'Airfoil 8-02'!$E$69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8-02'!$F$72:$F$91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8-02'!$G$72:$G$91</c:f>
              <c:numCache>
                <c:formatCode>0.0000</c:formatCode>
                <c:ptCount val="20"/>
                <c:pt idx="0">
                  <c:v>4.3799999999999999E-2</c:v>
                </c:pt>
                <c:pt idx="1">
                  <c:v>0.19719999999999999</c:v>
                </c:pt>
                <c:pt idx="2">
                  <c:v>0.33379999999999999</c:v>
                </c:pt>
                <c:pt idx="3">
                  <c:v>0.45689999999999997</c:v>
                </c:pt>
                <c:pt idx="4">
                  <c:v>0.57340000000000002</c:v>
                </c:pt>
                <c:pt idx="5">
                  <c:v>0.68359999999999999</c:v>
                </c:pt>
                <c:pt idx="6">
                  <c:v>0.78849999999999998</c:v>
                </c:pt>
                <c:pt idx="7">
                  <c:v>0.88890000000000002</c:v>
                </c:pt>
                <c:pt idx="8">
                  <c:v>0.98360000000000003</c:v>
                </c:pt>
                <c:pt idx="9">
                  <c:v>1.0821000000000001</c:v>
                </c:pt>
                <c:pt idx="10">
                  <c:v>1.1832</c:v>
                </c:pt>
                <c:pt idx="11">
                  <c:v>1.2791999999999999</c:v>
                </c:pt>
                <c:pt idx="12">
                  <c:v>1.3696999999999999</c:v>
                </c:pt>
                <c:pt idx="13">
                  <c:v>1.4540999999999999</c:v>
                </c:pt>
                <c:pt idx="14">
                  <c:v>1.5255000000000001</c:v>
                </c:pt>
                <c:pt idx="15">
                  <c:v>1.5851999999999999</c:v>
                </c:pt>
                <c:pt idx="16">
                  <c:v>1.6322000000000001</c:v>
                </c:pt>
                <c:pt idx="17">
                  <c:v>1.6645000000000001</c:v>
                </c:pt>
                <c:pt idx="18">
                  <c:v>1.6768000000000001</c:v>
                </c:pt>
                <c:pt idx="19">
                  <c:v>1.667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F2-40E1-BE62-211A0B8F425C}"/>
            </c:ext>
          </c:extLst>
        </c:ser>
        <c:ser>
          <c:idx val="3"/>
          <c:order val="3"/>
          <c:tx>
            <c:strRef>
              <c:f>'Airfoil 8-02'!$E$94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8-02'!$F$97:$F$116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8-02'!$G$97:$G$116</c:f>
              <c:numCache>
                <c:formatCode>0.0000</c:formatCode>
                <c:ptCount val="20"/>
                <c:pt idx="0">
                  <c:v>0.1026</c:v>
                </c:pt>
                <c:pt idx="1">
                  <c:v>0.23019999999999999</c:v>
                </c:pt>
                <c:pt idx="2">
                  <c:v>0.35120000000000001</c:v>
                </c:pt>
                <c:pt idx="3">
                  <c:v>0.46839999999999998</c:v>
                </c:pt>
                <c:pt idx="4">
                  <c:v>0.58079999999999998</c:v>
                </c:pt>
                <c:pt idx="5">
                  <c:v>0.68930000000000002</c:v>
                </c:pt>
                <c:pt idx="6">
                  <c:v>0.79469999999999996</c:v>
                </c:pt>
                <c:pt idx="7">
                  <c:v>0.8982</c:v>
                </c:pt>
                <c:pt idx="8">
                  <c:v>0.99960000000000004</c:v>
                </c:pt>
                <c:pt idx="9">
                  <c:v>1.0964</c:v>
                </c:pt>
                <c:pt idx="10">
                  <c:v>1.1951000000000001</c:v>
                </c:pt>
                <c:pt idx="11">
                  <c:v>1.2939000000000001</c:v>
                </c:pt>
                <c:pt idx="12">
                  <c:v>1.3886000000000001</c:v>
                </c:pt>
                <c:pt idx="13">
                  <c:v>1.4762999999999999</c:v>
                </c:pt>
                <c:pt idx="14">
                  <c:v>1.5551999999999999</c:v>
                </c:pt>
                <c:pt idx="15">
                  <c:v>1.6183000000000001</c:v>
                </c:pt>
                <c:pt idx="16">
                  <c:v>1.6695</c:v>
                </c:pt>
                <c:pt idx="17">
                  <c:v>1.7069000000000001</c:v>
                </c:pt>
                <c:pt idx="18">
                  <c:v>1.7264999999999999</c:v>
                </c:pt>
                <c:pt idx="19">
                  <c:v>1.7287999999999999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CF2-40E1-BE62-211A0B8F42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457664"/>
        <c:axId val="206458240"/>
      </c:scatterChart>
      <c:valAx>
        <c:axId val="206457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458240"/>
        <c:crosses val="autoZero"/>
        <c:crossBetween val="midCat"/>
      </c:valAx>
      <c:valAx>
        <c:axId val="206458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457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8-02'!$E$19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8-02'!$G$22:$G$41</c:f>
              <c:numCache>
                <c:formatCode>0.0000</c:formatCode>
                <c:ptCount val="20"/>
                <c:pt idx="0">
                  <c:v>-0.27139999999999997</c:v>
                </c:pt>
                <c:pt idx="1">
                  <c:v>-0.1149</c:v>
                </c:pt>
                <c:pt idx="2">
                  <c:v>7.8799999999999995E-2</c:v>
                </c:pt>
                <c:pt idx="3">
                  <c:v>0.25459999999999999</c:v>
                </c:pt>
                <c:pt idx="4">
                  <c:v>0.39500000000000002</c:v>
                </c:pt>
                <c:pt idx="5">
                  <c:v>0.51270000000000004</c:v>
                </c:pt>
                <c:pt idx="6">
                  <c:v>0.65720000000000001</c:v>
                </c:pt>
                <c:pt idx="7">
                  <c:v>0.81559999999999999</c:v>
                </c:pt>
                <c:pt idx="8">
                  <c:v>0.94769999999999999</c:v>
                </c:pt>
                <c:pt idx="9">
                  <c:v>1.0607</c:v>
                </c:pt>
                <c:pt idx="10">
                  <c:v>1.1639999999999999</c:v>
                </c:pt>
                <c:pt idx="11">
                  <c:v>1.2595000000000001</c:v>
                </c:pt>
                <c:pt idx="12">
                  <c:v>1.3492999999999999</c:v>
                </c:pt>
                <c:pt idx="13">
                  <c:v>1.4309000000000001</c:v>
                </c:pt>
                <c:pt idx="14">
                  <c:v>1.5027999999999999</c:v>
                </c:pt>
                <c:pt idx="15">
                  <c:v>1.5579000000000001</c:v>
                </c:pt>
                <c:pt idx="16">
                  <c:v>1.5883</c:v>
                </c:pt>
                <c:pt idx="17">
                  <c:v>1.5980000000000001</c:v>
                </c:pt>
                <c:pt idx="18">
                  <c:v>1.5879000000000001</c:v>
                </c:pt>
                <c:pt idx="19">
                  <c:v>1.577</c:v>
                </c:pt>
              </c:numCache>
            </c:numRef>
          </c:xVal>
          <c:yVal>
            <c:numRef>
              <c:f>'Airfoil 8-02'!$I$22:$I$41</c:f>
              <c:numCache>
                <c:formatCode>0.0000</c:formatCode>
                <c:ptCount val="20"/>
                <c:pt idx="0">
                  <c:v>-8.6999999999999994E-2</c:v>
                </c:pt>
                <c:pt idx="1">
                  <c:v>-9.9699999999999997E-2</c:v>
                </c:pt>
                <c:pt idx="2">
                  <c:v>-0.1172</c:v>
                </c:pt>
                <c:pt idx="3">
                  <c:v>-0.13039999999999999</c:v>
                </c:pt>
                <c:pt idx="4">
                  <c:v>-0.1333</c:v>
                </c:pt>
                <c:pt idx="5">
                  <c:v>-0.1305</c:v>
                </c:pt>
                <c:pt idx="6">
                  <c:v>-0.13389999999999999</c:v>
                </c:pt>
                <c:pt idx="7">
                  <c:v>-0.1414</c:v>
                </c:pt>
                <c:pt idx="8">
                  <c:v>-0.1434</c:v>
                </c:pt>
                <c:pt idx="9">
                  <c:v>-0.14230000000000001</c:v>
                </c:pt>
                <c:pt idx="10">
                  <c:v>-0.1399</c:v>
                </c:pt>
                <c:pt idx="11">
                  <c:v>-0.13650000000000001</c:v>
                </c:pt>
                <c:pt idx="12">
                  <c:v>-0.1326</c:v>
                </c:pt>
                <c:pt idx="13">
                  <c:v>-0.12759999999999999</c:v>
                </c:pt>
                <c:pt idx="14">
                  <c:v>-0.12139999999999999</c:v>
                </c:pt>
                <c:pt idx="15">
                  <c:v>-0.11310000000000001</c:v>
                </c:pt>
                <c:pt idx="16">
                  <c:v>-0.1018</c:v>
                </c:pt>
                <c:pt idx="17">
                  <c:v>-8.9899999999999994E-2</c:v>
                </c:pt>
                <c:pt idx="18">
                  <c:v>-7.9699999999999993E-2</c:v>
                </c:pt>
                <c:pt idx="19">
                  <c:v>-7.3099999999999998E-2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A7C-45AE-87E1-341419663FEF}"/>
            </c:ext>
          </c:extLst>
        </c:ser>
        <c:ser>
          <c:idx val="1"/>
          <c:order val="1"/>
          <c:tx>
            <c:strRef>
              <c:f>'Airfoil 8-02'!$E$44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8-02'!$G$47:$G$66</c:f>
              <c:numCache>
                <c:formatCode>0.0000</c:formatCode>
                <c:ptCount val="20"/>
                <c:pt idx="0">
                  <c:v>9.7500000000000003E-2</c:v>
                </c:pt>
                <c:pt idx="1">
                  <c:v>0.2616</c:v>
                </c:pt>
                <c:pt idx="2">
                  <c:v>0.41270000000000001</c:v>
                </c:pt>
                <c:pt idx="3">
                  <c:v>0.5413</c:v>
                </c:pt>
                <c:pt idx="4">
                  <c:v>0.65820000000000001</c:v>
                </c:pt>
                <c:pt idx="5">
                  <c:v>0.76359999999999995</c:v>
                </c:pt>
                <c:pt idx="6">
                  <c:v>0.85429999999999995</c:v>
                </c:pt>
                <c:pt idx="7">
                  <c:v>0.96840000000000004</c:v>
                </c:pt>
                <c:pt idx="8">
                  <c:v>1.0746</c:v>
                </c:pt>
                <c:pt idx="9">
                  <c:v>1.1731</c:v>
                </c:pt>
                <c:pt idx="10">
                  <c:v>1.2663</c:v>
                </c:pt>
                <c:pt idx="11">
                  <c:v>1.3532999999999999</c:v>
                </c:pt>
                <c:pt idx="12">
                  <c:v>1.4318</c:v>
                </c:pt>
                <c:pt idx="13">
                  <c:v>1.4981</c:v>
                </c:pt>
                <c:pt idx="14">
                  <c:v>1.5471999999999999</c:v>
                </c:pt>
                <c:pt idx="15">
                  <c:v>1.5835999999999999</c:v>
                </c:pt>
                <c:pt idx="16">
                  <c:v>1.6048</c:v>
                </c:pt>
                <c:pt idx="17">
                  <c:v>1.6072</c:v>
                </c:pt>
                <c:pt idx="18">
                  <c:v>1.5889</c:v>
                </c:pt>
                <c:pt idx="19">
                  <c:v>1.5602</c:v>
                </c:pt>
              </c:numCache>
            </c:numRef>
          </c:xVal>
          <c:yVal>
            <c:numRef>
              <c:f>'Airfoil 8-02'!$I$47:$I$66</c:f>
              <c:numCache>
                <c:formatCode>0.0000</c:formatCode>
                <c:ptCount val="20"/>
                <c:pt idx="0">
                  <c:v>-0.1343</c:v>
                </c:pt>
                <c:pt idx="1">
                  <c:v>-0.1459</c:v>
                </c:pt>
                <c:pt idx="2">
                  <c:v>-0.15279999999999999</c:v>
                </c:pt>
                <c:pt idx="3">
                  <c:v>-0.15390000000000001</c:v>
                </c:pt>
                <c:pt idx="4">
                  <c:v>-0.1525</c:v>
                </c:pt>
                <c:pt idx="5">
                  <c:v>-0.14910000000000001</c:v>
                </c:pt>
                <c:pt idx="6">
                  <c:v>-0.1431</c:v>
                </c:pt>
                <c:pt idx="7">
                  <c:v>-0.14380000000000001</c:v>
                </c:pt>
                <c:pt idx="8">
                  <c:v>-0.14299999999999999</c:v>
                </c:pt>
                <c:pt idx="9">
                  <c:v>-0.14069999999999999</c:v>
                </c:pt>
                <c:pt idx="10">
                  <c:v>-0.1376</c:v>
                </c:pt>
                <c:pt idx="11">
                  <c:v>-0.1336</c:v>
                </c:pt>
                <c:pt idx="12">
                  <c:v>-0.1283</c:v>
                </c:pt>
                <c:pt idx="13">
                  <c:v>-0.12130000000000001</c:v>
                </c:pt>
                <c:pt idx="14">
                  <c:v>-0.11210000000000001</c:v>
                </c:pt>
                <c:pt idx="15">
                  <c:v>-0.1027</c:v>
                </c:pt>
                <c:pt idx="16">
                  <c:v>-9.3899999999999997E-2</c:v>
                </c:pt>
                <c:pt idx="17">
                  <c:v>-8.6599999999999996E-2</c:v>
                </c:pt>
                <c:pt idx="18">
                  <c:v>-8.2299999999999998E-2</c:v>
                </c:pt>
                <c:pt idx="19">
                  <c:v>-8.1900000000000001E-2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A7C-45AE-87E1-341419663FEF}"/>
            </c:ext>
          </c:extLst>
        </c:ser>
        <c:ser>
          <c:idx val="2"/>
          <c:order val="2"/>
          <c:tx>
            <c:strRef>
              <c:f>'Airfoil 8-02'!$E$69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8-02'!$G$72:$G$91</c:f>
              <c:numCache>
                <c:formatCode>0.0000</c:formatCode>
                <c:ptCount val="20"/>
                <c:pt idx="0">
                  <c:v>4.3799999999999999E-2</c:v>
                </c:pt>
                <c:pt idx="1">
                  <c:v>0.19719999999999999</c:v>
                </c:pt>
                <c:pt idx="2">
                  <c:v>0.33379999999999999</c:v>
                </c:pt>
                <c:pt idx="3">
                  <c:v>0.45689999999999997</c:v>
                </c:pt>
                <c:pt idx="4">
                  <c:v>0.57340000000000002</c:v>
                </c:pt>
                <c:pt idx="5">
                  <c:v>0.68359999999999999</c:v>
                </c:pt>
                <c:pt idx="6">
                  <c:v>0.78849999999999998</c:v>
                </c:pt>
                <c:pt idx="7">
                  <c:v>0.88890000000000002</c:v>
                </c:pt>
                <c:pt idx="8">
                  <c:v>0.98360000000000003</c:v>
                </c:pt>
                <c:pt idx="9">
                  <c:v>1.0821000000000001</c:v>
                </c:pt>
                <c:pt idx="10">
                  <c:v>1.1832</c:v>
                </c:pt>
                <c:pt idx="11">
                  <c:v>1.2791999999999999</c:v>
                </c:pt>
                <c:pt idx="12">
                  <c:v>1.3696999999999999</c:v>
                </c:pt>
                <c:pt idx="13">
                  <c:v>1.4540999999999999</c:v>
                </c:pt>
                <c:pt idx="14">
                  <c:v>1.5255000000000001</c:v>
                </c:pt>
                <c:pt idx="15">
                  <c:v>1.5851999999999999</c:v>
                </c:pt>
                <c:pt idx="16">
                  <c:v>1.6322000000000001</c:v>
                </c:pt>
                <c:pt idx="17">
                  <c:v>1.6645000000000001</c:v>
                </c:pt>
                <c:pt idx="18">
                  <c:v>1.6768000000000001</c:v>
                </c:pt>
                <c:pt idx="19">
                  <c:v>1.667</c:v>
                </c:pt>
              </c:numCache>
            </c:numRef>
          </c:xVal>
          <c:yVal>
            <c:numRef>
              <c:f>'Airfoil 8-02'!$I$72:$I$91</c:f>
              <c:numCache>
                <c:formatCode>0.0000</c:formatCode>
                <c:ptCount val="20"/>
                <c:pt idx="0">
                  <c:v>-0.1419</c:v>
                </c:pt>
                <c:pt idx="1">
                  <c:v>-0.15090000000000001</c:v>
                </c:pt>
                <c:pt idx="2">
                  <c:v>-0.15620000000000001</c:v>
                </c:pt>
                <c:pt idx="3">
                  <c:v>-0.15790000000000001</c:v>
                </c:pt>
                <c:pt idx="4">
                  <c:v>-0.1578</c:v>
                </c:pt>
                <c:pt idx="5">
                  <c:v>-0.15640000000000001</c:v>
                </c:pt>
                <c:pt idx="6">
                  <c:v>-0.15409999999999999</c:v>
                </c:pt>
                <c:pt idx="7">
                  <c:v>-0.151</c:v>
                </c:pt>
                <c:pt idx="8">
                  <c:v>-0.14710000000000001</c:v>
                </c:pt>
                <c:pt idx="9">
                  <c:v>-0.14460000000000001</c:v>
                </c:pt>
                <c:pt idx="10">
                  <c:v>-0.14299999999999999</c:v>
                </c:pt>
                <c:pt idx="11">
                  <c:v>-0.1406</c:v>
                </c:pt>
                <c:pt idx="12">
                  <c:v>-0.13719999999999999</c:v>
                </c:pt>
                <c:pt idx="13">
                  <c:v>-0.13300000000000001</c:v>
                </c:pt>
                <c:pt idx="14">
                  <c:v>-0.12670000000000001</c:v>
                </c:pt>
                <c:pt idx="15">
                  <c:v>-0.11899999999999999</c:v>
                </c:pt>
                <c:pt idx="16">
                  <c:v>-0.1103</c:v>
                </c:pt>
                <c:pt idx="17">
                  <c:v>-0.1014</c:v>
                </c:pt>
                <c:pt idx="18">
                  <c:v>-9.2999999999999999E-2</c:v>
                </c:pt>
                <c:pt idx="19">
                  <c:v>-8.6900000000000005E-2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A7C-45AE-87E1-341419663FEF}"/>
            </c:ext>
          </c:extLst>
        </c:ser>
        <c:ser>
          <c:idx val="3"/>
          <c:order val="3"/>
          <c:tx>
            <c:strRef>
              <c:f>'Airfoil 8-02'!$E$94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8-02'!$G$97:$G$116</c:f>
              <c:numCache>
                <c:formatCode>0.0000</c:formatCode>
                <c:ptCount val="20"/>
                <c:pt idx="0">
                  <c:v>0.1026</c:v>
                </c:pt>
                <c:pt idx="1">
                  <c:v>0.23019999999999999</c:v>
                </c:pt>
                <c:pt idx="2">
                  <c:v>0.35120000000000001</c:v>
                </c:pt>
                <c:pt idx="3">
                  <c:v>0.46839999999999998</c:v>
                </c:pt>
                <c:pt idx="4">
                  <c:v>0.58079999999999998</c:v>
                </c:pt>
                <c:pt idx="5">
                  <c:v>0.68930000000000002</c:v>
                </c:pt>
                <c:pt idx="6">
                  <c:v>0.79469999999999996</c:v>
                </c:pt>
                <c:pt idx="7">
                  <c:v>0.8982</c:v>
                </c:pt>
                <c:pt idx="8">
                  <c:v>0.99960000000000004</c:v>
                </c:pt>
                <c:pt idx="9">
                  <c:v>1.0964</c:v>
                </c:pt>
                <c:pt idx="10">
                  <c:v>1.1951000000000001</c:v>
                </c:pt>
                <c:pt idx="11">
                  <c:v>1.2939000000000001</c:v>
                </c:pt>
                <c:pt idx="12">
                  <c:v>1.3886000000000001</c:v>
                </c:pt>
                <c:pt idx="13">
                  <c:v>1.4762999999999999</c:v>
                </c:pt>
                <c:pt idx="14">
                  <c:v>1.5551999999999999</c:v>
                </c:pt>
                <c:pt idx="15">
                  <c:v>1.6183000000000001</c:v>
                </c:pt>
                <c:pt idx="16">
                  <c:v>1.6695</c:v>
                </c:pt>
                <c:pt idx="17">
                  <c:v>1.7069000000000001</c:v>
                </c:pt>
                <c:pt idx="18">
                  <c:v>1.7264999999999999</c:v>
                </c:pt>
                <c:pt idx="19">
                  <c:v>1.7287999999999999</c:v>
                </c:pt>
              </c:numCache>
            </c:numRef>
          </c:xVal>
          <c:yVal>
            <c:numRef>
              <c:f>'Airfoil 8-02'!$I$97:$I$116</c:f>
              <c:numCache>
                <c:formatCode>0.0000</c:formatCode>
                <c:ptCount val="20"/>
                <c:pt idx="0">
                  <c:v>-0.1525</c:v>
                </c:pt>
                <c:pt idx="1">
                  <c:v>-0.156</c:v>
                </c:pt>
                <c:pt idx="2">
                  <c:v>-0.158</c:v>
                </c:pt>
                <c:pt idx="3">
                  <c:v>-0.15890000000000001</c:v>
                </c:pt>
                <c:pt idx="4">
                  <c:v>-0.1585</c:v>
                </c:pt>
                <c:pt idx="5">
                  <c:v>-0.15720000000000001</c:v>
                </c:pt>
                <c:pt idx="6">
                  <c:v>-0.15540000000000001</c:v>
                </c:pt>
                <c:pt idx="7">
                  <c:v>-0.15340000000000001</c:v>
                </c:pt>
                <c:pt idx="8">
                  <c:v>-0.1512</c:v>
                </c:pt>
                <c:pt idx="9">
                  <c:v>-0.14810000000000001</c:v>
                </c:pt>
                <c:pt idx="10">
                  <c:v>-0.14580000000000001</c:v>
                </c:pt>
                <c:pt idx="11">
                  <c:v>-0.1439</c:v>
                </c:pt>
                <c:pt idx="12">
                  <c:v>-0.14130000000000001</c:v>
                </c:pt>
                <c:pt idx="13">
                  <c:v>-0.1376</c:v>
                </c:pt>
                <c:pt idx="14">
                  <c:v>-0.13250000000000001</c:v>
                </c:pt>
                <c:pt idx="15">
                  <c:v>-0.1249</c:v>
                </c:pt>
                <c:pt idx="16">
                  <c:v>-0.1163</c:v>
                </c:pt>
                <c:pt idx="17">
                  <c:v>-0.107</c:v>
                </c:pt>
                <c:pt idx="18">
                  <c:v>-9.7799999999999998E-2</c:v>
                </c:pt>
                <c:pt idx="19">
                  <c:v>-9.0300000000000005E-2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A7C-45AE-87E1-341419663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460544"/>
        <c:axId val="206461120"/>
      </c:scatterChart>
      <c:valAx>
        <c:axId val="206460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461120"/>
        <c:crosses val="autoZero"/>
        <c:crossBetween val="midCat"/>
      </c:valAx>
      <c:valAx>
        <c:axId val="206461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460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8-02'!$E$19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8-02'!$G$22:$G$41</c:f>
              <c:numCache>
                <c:formatCode>0.0000</c:formatCode>
                <c:ptCount val="20"/>
                <c:pt idx="0">
                  <c:v>-0.27139999999999997</c:v>
                </c:pt>
                <c:pt idx="1">
                  <c:v>-0.1149</c:v>
                </c:pt>
                <c:pt idx="2">
                  <c:v>7.8799999999999995E-2</c:v>
                </c:pt>
                <c:pt idx="3">
                  <c:v>0.25459999999999999</c:v>
                </c:pt>
                <c:pt idx="4">
                  <c:v>0.39500000000000002</c:v>
                </c:pt>
                <c:pt idx="5">
                  <c:v>0.51270000000000004</c:v>
                </c:pt>
                <c:pt idx="6">
                  <c:v>0.65720000000000001</c:v>
                </c:pt>
                <c:pt idx="7">
                  <c:v>0.81559999999999999</c:v>
                </c:pt>
                <c:pt idx="8">
                  <c:v>0.94769999999999999</c:v>
                </c:pt>
                <c:pt idx="9">
                  <c:v>1.0607</c:v>
                </c:pt>
                <c:pt idx="10">
                  <c:v>1.1639999999999999</c:v>
                </c:pt>
                <c:pt idx="11">
                  <c:v>1.2595000000000001</c:v>
                </c:pt>
                <c:pt idx="12">
                  <c:v>1.3492999999999999</c:v>
                </c:pt>
                <c:pt idx="13">
                  <c:v>1.4309000000000001</c:v>
                </c:pt>
                <c:pt idx="14">
                  <c:v>1.5027999999999999</c:v>
                </c:pt>
                <c:pt idx="15">
                  <c:v>1.5579000000000001</c:v>
                </c:pt>
                <c:pt idx="16">
                  <c:v>1.5883</c:v>
                </c:pt>
                <c:pt idx="17">
                  <c:v>1.5980000000000001</c:v>
                </c:pt>
                <c:pt idx="18">
                  <c:v>1.5879000000000001</c:v>
                </c:pt>
                <c:pt idx="19">
                  <c:v>1.577</c:v>
                </c:pt>
              </c:numCache>
            </c:numRef>
          </c:xVal>
          <c:yVal>
            <c:numRef>
              <c:f>'Airfoil 8-02'!$M$22:$M$41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3.2771886046995213</c:v>
                </c:pt>
                <c:pt idx="3">
                  <c:v>10.922350922350923</c:v>
                </c:pt>
                <c:pt idx="4">
                  <c:v>16.968447279678674</c:v>
                </c:pt>
                <c:pt idx="5">
                  <c:v>23.47527472527473</c:v>
                </c:pt>
                <c:pt idx="6">
                  <c:v>34.44715255392196</c:v>
                </c:pt>
                <c:pt idx="7">
                  <c:v>45.826661047899982</c:v>
                </c:pt>
                <c:pt idx="8">
                  <c:v>54.078575708294096</c:v>
                </c:pt>
                <c:pt idx="9">
                  <c:v>57.857415589374341</c:v>
                </c:pt>
                <c:pt idx="10">
                  <c:v>58.68562353475005</c:v>
                </c:pt>
                <c:pt idx="11">
                  <c:v>57.669413919413927</c:v>
                </c:pt>
                <c:pt idx="12">
                  <c:v>55.533604971807208</c:v>
                </c:pt>
                <c:pt idx="13">
                  <c:v>52.595982430023341</c:v>
                </c:pt>
                <c:pt idx="14">
                  <c:v>49.099077023605325</c:v>
                </c:pt>
                <c:pt idx="15">
                  <c:v>44.988304600190581</c:v>
                </c:pt>
                <c:pt idx="16">
                  <c:v>40.316275764036959</c:v>
                </c:pt>
                <c:pt idx="17">
                  <c:v>35.010461511496707</c:v>
                </c:pt>
                <c:pt idx="18">
                  <c:v>29.099205585640064</c:v>
                </c:pt>
                <c:pt idx="19">
                  <c:v>23.980596549652905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48-4B18-98BA-42C1F996B6F7}"/>
            </c:ext>
          </c:extLst>
        </c:ser>
        <c:ser>
          <c:idx val="1"/>
          <c:order val="1"/>
          <c:tx>
            <c:strRef>
              <c:f>'Airfoil 8-02'!$E$44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8-02'!$G$47:$G$66</c:f>
              <c:numCache>
                <c:formatCode>0.0000</c:formatCode>
                <c:ptCount val="20"/>
                <c:pt idx="0">
                  <c:v>9.7500000000000003E-2</c:v>
                </c:pt>
                <c:pt idx="1">
                  <c:v>0.2616</c:v>
                </c:pt>
                <c:pt idx="2">
                  <c:v>0.41270000000000001</c:v>
                </c:pt>
                <c:pt idx="3">
                  <c:v>0.5413</c:v>
                </c:pt>
                <c:pt idx="4">
                  <c:v>0.65820000000000001</c:v>
                </c:pt>
                <c:pt idx="5">
                  <c:v>0.76359999999999995</c:v>
                </c:pt>
                <c:pt idx="6">
                  <c:v>0.85429999999999995</c:v>
                </c:pt>
                <c:pt idx="7">
                  <c:v>0.96840000000000004</c:v>
                </c:pt>
                <c:pt idx="8">
                  <c:v>1.0746</c:v>
                </c:pt>
                <c:pt idx="9">
                  <c:v>1.1731</c:v>
                </c:pt>
                <c:pt idx="10">
                  <c:v>1.2663</c:v>
                </c:pt>
                <c:pt idx="11">
                  <c:v>1.3532999999999999</c:v>
                </c:pt>
                <c:pt idx="12">
                  <c:v>1.4318</c:v>
                </c:pt>
                <c:pt idx="13">
                  <c:v>1.4981</c:v>
                </c:pt>
                <c:pt idx="14">
                  <c:v>1.5471999999999999</c:v>
                </c:pt>
                <c:pt idx="15">
                  <c:v>1.5835999999999999</c:v>
                </c:pt>
                <c:pt idx="16">
                  <c:v>1.6048</c:v>
                </c:pt>
                <c:pt idx="17">
                  <c:v>1.6072</c:v>
                </c:pt>
                <c:pt idx="18">
                  <c:v>1.5889</c:v>
                </c:pt>
                <c:pt idx="19">
                  <c:v>1.5602</c:v>
                </c:pt>
              </c:numCache>
            </c:numRef>
          </c:xVal>
          <c:yVal>
            <c:numRef>
              <c:f>'Airfoil 8-02'!$M$47:$M$66</c:f>
              <c:numCache>
                <c:formatCode>0.00</c:formatCode>
                <c:ptCount val="20"/>
                <c:pt idx="0">
                  <c:v>5.7692307692307701</c:v>
                </c:pt>
                <c:pt idx="1">
                  <c:v>18.409570724841661</c:v>
                </c:pt>
                <c:pt idx="2">
                  <c:v>32.496062992125985</c:v>
                </c:pt>
                <c:pt idx="3">
                  <c:v>46.26495726495726</c:v>
                </c:pt>
                <c:pt idx="4">
                  <c:v>59.084380610412921</c:v>
                </c:pt>
                <c:pt idx="5">
                  <c:v>69.862763037511428</c:v>
                </c:pt>
                <c:pt idx="6">
                  <c:v>79.101851851851848</c:v>
                </c:pt>
                <c:pt idx="7">
                  <c:v>84.798598949211922</c:v>
                </c:pt>
                <c:pt idx="8">
                  <c:v>85.218080888183977</c:v>
                </c:pt>
                <c:pt idx="9">
                  <c:v>83.673323823109854</c:v>
                </c:pt>
                <c:pt idx="10">
                  <c:v>80.810465858328016</c:v>
                </c:pt>
                <c:pt idx="11">
                  <c:v>76.97952218430035</c:v>
                </c:pt>
                <c:pt idx="12">
                  <c:v>72.203731719616741</c:v>
                </c:pt>
                <c:pt idx="13">
                  <c:v>66.879464285714292</c:v>
                </c:pt>
                <c:pt idx="14">
                  <c:v>60.390320062451202</c:v>
                </c:pt>
                <c:pt idx="15">
                  <c:v>52.963210702341136</c:v>
                </c:pt>
                <c:pt idx="16">
                  <c:v>44.639777468706534</c:v>
                </c:pt>
                <c:pt idx="17">
                  <c:v>35.883009600357219</c:v>
                </c:pt>
                <c:pt idx="18">
                  <c:v>27.666724708340588</c:v>
                </c:pt>
                <c:pt idx="19">
                  <c:v>21.25902711541082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48-4B18-98BA-42C1F996B6F7}"/>
            </c:ext>
          </c:extLst>
        </c:ser>
        <c:ser>
          <c:idx val="2"/>
          <c:order val="2"/>
          <c:tx>
            <c:strRef>
              <c:f>'Airfoil 8-02'!$E$69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8-02'!$G$72:$G$91</c:f>
              <c:numCache>
                <c:formatCode>0.0000</c:formatCode>
                <c:ptCount val="20"/>
                <c:pt idx="0">
                  <c:v>4.3799999999999999E-2</c:v>
                </c:pt>
                <c:pt idx="1">
                  <c:v>0.19719999999999999</c:v>
                </c:pt>
                <c:pt idx="2">
                  <c:v>0.33379999999999999</c:v>
                </c:pt>
                <c:pt idx="3">
                  <c:v>0.45689999999999997</c:v>
                </c:pt>
                <c:pt idx="4">
                  <c:v>0.57340000000000002</c:v>
                </c:pt>
                <c:pt idx="5">
                  <c:v>0.68359999999999999</c:v>
                </c:pt>
                <c:pt idx="6">
                  <c:v>0.78849999999999998</c:v>
                </c:pt>
                <c:pt idx="7">
                  <c:v>0.88890000000000002</c:v>
                </c:pt>
                <c:pt idx="8">
                  <c:v>0.98360000000000003</c:v>
                </c:pt>
                <c:pt idx="9">
                  <c:v>1.0821000000000001</c:v>
                </c:pt>
                <c:pt idx="10">
                  <c:v>1.1832</c:v>
                </c:pt>
                <c:pt idx="11">
                  <c:v>1.2791999999999999</c:v>
                </c:pt>
                <c:pt idx="12">
                  <c:v>1.3696999999999999</c:v>
                </c:pt>
                <c:pt idx="13">
                  <c:v>1.4540999999999999</c:v>
                </c:pt>
                <c:pt idx="14">
                  <c:v>1.5255000000000001</c:v>
                </c:pt>
                <c:pt idx="15">
                  <c:v>1.5851999999999999</c:v>
                </c:pt>
                <c:pt idx="16">
                  <c:v>1.6322000000000001</c:v>
                </c:pt>
                <c:pt idx="17">
                  <c:v>1.6645000000000001</c:v>
                </c:pt>
                <c:pt idx="18">
                  <c:v>1.6768000000000001</c:v>
                </c:pt>
                <c:pt idx="19">
                  <c:v>1.667</c:v>
                </c:pt>
              </c:numCache>
            </c:numRef>
          </c:xVal>
          <c:yVal>
            <c:numRef>
              <c:f>'Airfoil 8-02'!$M$72:$M$91</c:f>
              <c:numCache>
                <c:formatCode>0.00</c:formatCode>
                <c:ptCount val="20"/>
                <c:pt idx="0">
                  <c:v>3.1578947368421049</c:v>
                </c:pt>
                <c:pt idx="1">
                  <c:v>17.575757575757574</c:v>
                </c:pt>
                <c:pt idx="2">
                  <c:v>35.47290116896918</c:v>
                </c:pt>
                <c:pt idx="3">
                  <c:v>54.199288256227753</c:v>
                </c:pt>
                <c:pt idx="4">
                  <c:v>70.790123456790127</c:v>
                </c:pt>
                <c:pt idx="5">
                  <c:v>82.860606060606059</c:v>
                </c:pt>
                <c:pt idx="6">
                  <c:v>91.156069364161851</c:v>
                </c:pt>
                <c:pt idx="7">
                  <c:v>96.514657980456036</c:v>
                </c:pt>
                <c:pt idx="8">
                  <c:v>100.46986721144025</c:v>
                </c:pt>
                <c:pt idx="9">
                  <c:v>102.66603415559773</c:v>
                </c:pt>
                <c:pt idx="10">
                  <c:v>100.18628281117698</c:v>
                </c:pt>
                <c:pt idx="11">
                  <c:v>96.616314199395759</c:v>
                </c:pt>
                <c:pt idx="12">
                  <c:v>91.926174496644293</c:v>
                </c:pt>
                <c:pt idx="13">
                  <c:v>86.70840787119856</c:v>
                </c:pt>
                <c:pt idx="14">
                  <c:v>80.078740157480311</c:v>
                </c:pt>
                <c:pt idx="15">
                  <c:v>72.815801561782266</c:v>
                </c:pt>
                <c:pt idx="16">
                  <c:v>64.310480693459425</c:v>
                </c:pt>
                <c:pt idx="17">
                  <c:v>54.843492586490946</c:v>
                </c:pt>
                <c:pt idx="18">
                  <c:v>44.489254444149644</c:v>
                </c:pt>
                <c:pt idx="19">
                  <c:v>34.335736354273941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48-4B18-98BA-42C1F996B6F7}"/>
            </c:ext>
          </c:extLst>
        </c:ser>
        <c:ser>
          <c:idx val="3"/>
          <c:order val="3"/>
          <c:tx>
            <c:strRef>
              <c:f>'Airfoil 8-02'!$E$94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8-02'!$G$97:$G$116</c:f>
              <c:numCache>
                <c:formatCode>0.0000</c:formatCode>
                <c:ptCount val="20"/>
                <c:pt idx="0">
                  <c:v>0.1026</c:v>
                </c:pt>
                <c:pt idx="1">
                  <c:v>0.23019999999999999</c:v>
                </c:pt>
                <c:pt idx="2">
                  <c:v>0.35120000000000001</c:v>
                </c:pt>
                <c:pt idx="3">
                  <c:v>0.46839999999999998</c:v>
                </c:pt>
                <c:pt idx="4">
                  <c:v>0.58079999999999998</c:v>
                </c:pt>
                <c:pt idx="5">
                  <c:v>0.68930000000000002</c:v>
                </c:pt>
                <c:pt idx="6">
                  <c:v>0.79469999999999996</c:v>
                </c:pt>
                <c:pt idx="7">
                  <c:v>0.8982</c:v>
                </c:pt>
                <c:pt idx="8">
                  <c:v>0.99960000000000004</c:v>
                </c:pt>
                <c:pt idx="9">
                  <c:v>1.0964</c:v>
                </c:pt>
                <c:pt idx="10">
                  <c:v>1.1951000000000001</c:v>
                </c:pt>
                <c:pt idx="11">
                  <c:v>1.2939000000000001</c:v>
                </c:pt>
                <c:pt idx="12">
                  <c:v>1.3886000000000001</c:v>
                </c:pt>
                <c:pt idx="13">
                  <c:v>1.4762999999999999</c:v>
                </c:pt>
                <c:pt idx="14">
                  <c:v>1.5551999999999999</c:v>
                </c:pt>
                <c:pt idx="15">
                  <c:v>1.6183000000000001</c:v>
                </c:pt>
                <c:pt idx="16">
                  <c:v>1.6695</c:v>
                </c:pt>
                <c:pt idx="17">
                  <c:v>1.7069000000000001</c:v>
                </c:pt>
                <c:pt idx="18">
                  <c:v>1.7264999999999999</c:v>
                </c:pt>
                <c:pt idx="19">
                  <c:v>1.7287999999999999</c:v>
                </c:pt>
              </c:numCache>
            </c:numRef>
          </c:xVal>
          <c:yVal>
            <c:numRef>
              <c:f>'Airfoil 8-02'!$M$97:$M$116</c:f>
              <c:numCache>
                <c:formatCode>0.00</c:formatCode>
                <c:ptCount val="20"/>
                <c:pt idx="0">
                  <c:v>9.865384615384615</c:v>
                </c:pt>
                <c:pt idx="1">
                  <c:v>26.612716763005778</c:v>
                </c:pt>
                <c:pt idx="2">
                  <c:v>46.764314247669773</c:v>
                </c:pt>
                <c:pt idx="3">
                  <c:v>67.884057971014485</c:v>
                </c:pt>
                <c:pt idx="4">
                  <c:v>85.286343612334804</c:v>
                </c:pt>
                <c:pt idx="5">
                  <c:v>97.358757062146893</c:v>
                </c:pt>
                <c:pt idx="6">
                  <c:v>104.98018494055481</c:v>
                </c:pt>
                <c:pt idx="7">
                  <c:v>109.27007299270073</c:v>
                </c:pt>
                <c:pt idx="8">
                  <c:v>111.81208053691276</c:v>
                </c:pt>
                <c:pt idx="9">
                  <c:v>113.61658031088082</c:v>
                </c:pt>
                <c:pt idx="10">
                  <c:v>113.38709677419355</c:v>
                </c:pt>
                <c:pt idx="11">
                  <c:v>109.18987341772153</c:v>
                </c:pt>
                <c:pt idx="12">
                  <c:v>104.56325301204819</c:v>
                </c:pt>
                <c:pt idx="13">
                  <c:v>98.223552894211579</c:v>
                </c:pt>
                <c:pt idx="14">
                  <c:v>91.107205623901592</c:v>
                </c:pt>
                <c:pt idx="15">
                  <c:v>82.904713114754102</c:v>
                </c:pt>
                <c:pt idx="16">
                  <c:v>73.643581826202038</c:v>
                </c:pt>
                <c:pt idx="17">
                  <c:v>63.382844411437063</c:v>
                </c:pt>
                <c:pt idx="18">
                  <c:v>52.191656590084641</c:v>
                </c:pt>
                <c:pt idx="19">
                  <c:v>41.289706233580127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C48-4B18-98BA-42C1F996B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578240"/>
        <c:axId val="206578816"/>
      </c:scatterChart>
      <c:valAx>
        <c:axId val="206578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578816"/>
        <c:crosses val="autoZero"/>
        <c:crossBetween val="midCat"/>
      </c:valAx>
      <c:valAx>
        <c:axId val="20657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57824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9-01'!$E$19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9-01'!$G$22:$G$41</c:f>
              <c:numCache>
                <c:formatCode>0.0000</c:formatCode>
                <c:ptCount val="20"/>
                <c:pt idx="0">
                  <c:v>0.1046</c:v>
                </c:pt>
                <c:pt idx="1">
                  <c:v>0.2346</c:v>
                </c:pt>
                <c:pt idx="2">
                  <c:v>0.35980000000000001</c:v>
                </c:pt>
                <c:pt idx="3">
                  <c:v>0.48039999999999999</c:v>
                </c:pt>
                <c:pt idx="4">
                  <c:v>0.59689999999999999</c:v>
                </c:pt>
                <c:pt idx="5">
                  <c:v>0.7087</c:v>
                </c:pt>
                <c:pt idx="6">
                  <c:v>0.81589999999999996</c:v>
                </c:pt>
                <c:pt idx="7">
                  <c:v>0.91769999999999996</c:v>
                </c:pt>
                <c:pt idx="8">
                  <c:v>1.0044</c:v>
                </c:pt>
                <c:pt idx="9">
                  <c:v>1.1109</c:v>
                </c:pt>
                <c:pt idx="10">
                  <c:v>1.2124999999999999</c:v>
                </c:pt>
                <c:pt idx="11">
                  <c:v>1.3098000000000001</c:v>
                </c:pt>
                <c:pt idx="12">
                  <c:v>1.4018999999999999</c:v>
                </c:pt>
                <c:pt idx="13">
                  <c:v>1.4857</c:v>
                </c:pt>
                <c:pt idx="14">
                  <c:v>1.5545</c:v>
                </c:pt>
                <c:pt idx="15">
                  <c:v>1.6132</c:v>
                </c:pt>
                <c:pt idx="16">
                  <c:v>1.6618999999999999</c:v>
                </c:pt>
                <c:pt idx="17">
                  <c:v>1.6981999999999999</c:v>
                </c:pt>
                <c:pt idx="18">
                  <c:v>1.7211000000000001</c:v>
                </c:pt>
                <c:pt idx="19">
                  <c:v>1.7310000000000001</c:v>
                </c:pt>
              </c:numCache>
            </c:numRef>
          </c:xVal>
          <c:yVal>
            <c:numRef>
              <c:f>'Airfoil 9-01'!$J$22:$J$41</c:f>
              <c:numCache>
                <c:formatCode>0.0000</c:formatCode>
                <c:ptCount val="20"/>
                <c:pt idx="0">
                  <c:v>1.167E-2</c:v>
                </c:pt>
                <c:pt idx="1">
                  <c:v>9.8700000000000003E-3</c:v>
                </c:pt>
                <c:pt idx="2">
                  <c:v>8.2900000000000005E-3</c:v>
                </c:pt>
                <c:pt idx="3">
                  <c:v>7.3600000000000002E-3</c:v>
                </c:pt>
                <c:pt idx="4">
                  <c:v>7.1500000000000001E-3</c:v>
                </c:pt>
                <c:pt idx="5">
                  <c:v>7.28E-3</c:v>
                </c:pt>
                <c:pt idx="6">
                  <c:v>7.6499999999999997E-3</c:v>
                </c:pt>
                <c:pt idx="7">
                  <c:v>8.1899999999999994E-3</c:v>
                </c:pt>
                <c:pt idx="8">
                  <c:v>8.5800000000000008E-3</c:v>
                </c:pt>
                <c:pt idx="9">
                  <c:v>9.6299999999999997E-3</c:v>
                </c:pt>
                <c:pt idx="10">
                  <c:v>1.077E-2</c:v>
                </c:pt>
                <c:pt idx="11">
                  <c:v>1.205E-2</c:v>
                </c:pt>
                <c:pt idx="12">
                  <c:v>1.35E-2</c:v>
                </c:pt>
                <c:pt idx="13">
                  <c:v>1.524E-2</c:v>
                </c:pt>
                <c:pt idx="14">
                  <c:v>1.7409999999999998E-2</c:v>
                </c:pt>
                <c:pt idx="15">
                  <c:v>2.0219999999999998E-2</c:v>
                </c:pt>
                <c:pt idx="16">
                  <c:v>2.3740000000000001E-2</c:v>
                </c:pt>
                <c:pt idx="17">
                  <c:v>2.8330000000000001E-2</c:v>
                </c:pt>
                <c:pt idx="18">
                  <c:v>3.4479999999999997E-2</c:v>
                </c:pt>
                <c:pt idx="19">
                  <c:v>4.2659999999999997E-2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E8-4992-ADC7-302E47EBDF94}"/>
            </c:ext>
          </c:extLst>
        </c:ser>
        <c:ser>
          <c:idx val="1"/>
          <c:order val="1"/>
          <c:tx>
            <c:strRef>
              <c:f>'Airfoil 9-01'!$E$44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9-01'!$G$47:$G$66</c:f>
              <c:numCache>
                <c:formatCode>0.0000</c:formatCode>
                <c:ptCount val="20"/>
                <c:pt idx="0">
                  <c:v>0.13039999999999999</c:v>
                </c:pt>
                <c:pt idx="1">
                  <c:v>0.249</c:v>
                </c:pt>
                <c:pt idx="2">
                  <c:v>0.3679</c:v>
                </c:pt>
                <c:pt idx="3">
                  <c:v>0.48649999999999999</c:v>
                </c:pt>
                <c:pt idx="4">
                  <c:v>0.60119999999999996</c:v>
                </c:pt>
                <c:pt idx="5">
                  <c:v>0.71319999999999995</c:v>
                </c:pt>
                <c:pt idx="6">
                  <c:v>0.82299999999999995</c:v>
                </c:pt>
                <c:pt idx="7">
                  <c:v>0.93079999999999996</c:v>
                </c:pt>
                <c:pt idx="8">
                  <c:v>1.0361</c:v>
                </c:pt>
                <c:pt idx="9">
                  <c:v>1.1354</c:v>
                </c:pt>
                <c:pt idx="10">
                  <c:v>1.2339</c:v>
                </c:pt>
                <c:pt idx="11">
                  <c:v>1.335</c:v>
                </c:pt>
                <c:pt idx="12">
                  <c:v>1.4312</c:v>
                </c:pt>
                <c:pt idx="13">
                  <c:v>1.5193000000000001</c:v>
                </c:pt>
                <c:pt idx="14">
                  <c:v>1.5961000000000001</c:v>
                </c:pt>
                <c:pt idx="15">
                  <c:v>1.6584000000000001</c:v>
                </c:pt>
                <c:pt idx="16">
                  <c:v>1.7585999999999999</c:v>
                </c:pt>
                <c:pt idx="17">
                  <c:v>1.7949999999999999</c:v>
                </c:pt>
                <c:pt idx="18">
                  <c:v>1.8197000000000001</c:v>
                </c:pt>
                <c:pt idx="19">
                  <c:v>1.8318000000000001</c:v>
                </c:pt>
              </c:numCache>
            </c:numRef>
          </c:xVal>
          <c:yVal>
            <c:numRef>
              <c:f>'Airfoil 9-01'!$J$47:$J$66</c:f>
              <c:numCache>
                <c:formatCode>0.0000</c:formatCode>
                <c:ptCount val="20"/>
                <c:pt idx="0">
                  <c:v>8.2199999999999999E-3</c:v>
                </c:pt>
                <c:pt idx="1">
                  <c:v>7.3600000000000002E-3</c:v>
                </c:pt>
                <c:pt idx="2">
                  <c:v>6.6499999999999997E-3</c:v>
                </c:pt>
                <c:pt idx="3">
                  <c:v>6.0000000000000001E-3</c:v>
                </c:pt>
                <c:pt idx="4">
                  <c:v>5.9699999999999996E-3</c:v>
                </c:pt>
                <c:pt idx="5">
                  <c:v>6.2199999999999998E-3</c:v>
                </c:pt>
                <c:pt idx="6">
                  <c:v>6.6499999999999997E-3</c:v>
                </c:pt>
                <c:pt idx="7">
                  <c:v>7.2399999999999999E-3</c:v>
                </c:pt>
                <c:pt idx="8">
                  <c:v>7.8899999999999994E-3</c:v>
                </c:pt>
                <c:pt idx="9">
                  <c:v>8.5299999999999994E-3</c:v>
                </c:pt>
                <c:pt idx="10">
                  <c:v>9.3399999999999993E-3</c:v>
                </c:pt>
                <c:pt idx="11">
                  <c:v>1.0460000000000001E-2</c:v>
                </c:pt>
                <c:pt idx="12">
                  <c:v>1.175E-2</c:v>
                </c:pt>
                <c:pt idx="13">
                  <c:v>1.3390000000000001E-2</c:v>
                </c:pt>
                <c:pt idx="14">
                  <c:v>1.536E-2</c:v>
                </c:pt>
                <c:pt idx="15">
                  <c:v>1.7649999999999999E-2</c:v>
                </c:pt>
                <c:pt idx="16">
                  <c:v>2.4049999999999998E-2</c:v>
                </c:pt>
                <c:pt idx="17">
                  <c:v>2.853E-2</c:v>
                </c:pt>
                <c:pt idx="18">
                  <c:v>3.4479999999999997E-2</c:v>
                </c:pt>
                <c:pt idx="19">
                  <c:v>4.2419999999999999E-2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E8-4992-ADC7-302E47EBDF94}"/>
            </c:ext>
          </c:extLst>
        </c:ser>
        <c:ser>
          <c:idx val="2"/>
          <c:order val="2"/>
          <c:tx>
            <c:strRef>
              <c:f>'Airfoil 9-01'!$E$69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9-01'!$G$72:$G$91</c:f>
              <c:numCache>
                <c:formatCode>0.0000</c:formatCode>
                <c:ptCount val="20"/>
                <c:pt idx="0">
                  <c:v>0.13270000000000001</c:v>
                </c:pt>
                <c:pt idx="1">
                  <c:v>0.25090000000000001</c:v>
                </c:pt>
                <c:pt idx="2">
                  <c:v>0.36870000000000003</c:v>
                </c:pt>
                <c:pt idx="3">
                  <c:v>0.4864</c:v>
                </c:pt>
                <c:pt idx="4">
                  <c:v>0.60150000000000003</c:v>
                </c:pt>
                <c:pt idx="5">
                  <c:v>0.82620000000000005</c:v>
                </c:pt>
                <c:pt idx="6">
                  <c:v>1.0443</c:v>
                </c:pt>
                <c:pt idx="7">
                  <c:v>1.1497999999999999</c:v>
                </c:pt>
                <c:pt idx="8">
                  <c:v>1.2453000000000001</c:v>
                </c:pt>
                <c:pt idx="9">
                  <c:v>1.3475999999999999</c:v>
                </c:pt>
                <c:pt idx="10">
                  <c:v>1.4444999999999999</c:v>
                </c:pt>
                <c:pt idx="11">
                  <c:v>1.5346</c:v>
                </c:pt>
                <c:pt idx="12">
                  <c:v>1.6156999999999999</c:v>
                </c:pt>
                <c:pt idx="13">
                  <c:v>1.6819</c:v>
                </c:pt>
                <c:pt idx="14">
                  <c:v>1.7393000000000001</c:v>
                </c:pt>
                <c:pt idx="15">
                  <c:v>1.7903</c:v>
                </c:pt>
                <c:pt idx="16">
                  <c:v>1.8318000000000001</c:v>
                </c:pt>
                <c:pt idx="17">
                  <c:v>1.8633999999999999</c:v>
                </c:pt>
                <c:pt idx="18">
                  <c:v>1.8813</c:v>
                </c:pt>
                <c:pt idx="19">
                  <c:v>1.8893</c:v>
                </c:pt>
              </c:numCache>
            </c:numRef>
          </c:xVal>
          <c:yVal>
            <c:numRef>
              <c:f>'Airfoil 9-01'!$J$72:$J$91</c:f>
              <c:numCache>
                <c:formatCode>0.0000</c:formatCode>
                <c:ptCount val="20"/>
                <c:pt idx="0">
                  <c:v>7.2100000000000003E-3</c:v>
                </c:pt>
                <c:pt idx="1">
                  <c:v>6.6400000000000001E-3</c:v>
                </c:pt>
                <c:pt idx="2">
                  <c:v>6.1700000000000001E-3</c:v>
                </c:pt>
                <c:pt idx="3">
                  <c:v>5.7099999999999998E-3</c:v>
                </c:pt>
                <c:pt idx="4">
                  <c:v>5.6699999999999997E-3</c:v>
                </c:pt>
                <c:pt idx="5">
                  <c:v>6.3200000000000001E-3</c:v>
                </c:pt>
                <c:pt idx="6">
                  <c:v>7.4799999999999997E-3</c:v>
                </c:pt>
                <c:pt idx="7">
                  <c:v>8.1499999999999993E-3</c:v>
                </c:pt>
                <c:pt idx="8">
                  <c:v>8.7299999999999999E-3</c:v>
                </c:pt>
                <c:pt idx="9">
                  <c:v>9.7900000000000001E-3</c:v>
                </c:pt>
                <c:pt idx="10">
                  <c:v>1.107E-2</c:v>
                </c:pt>
                <c:pt idx="11">
                  <c:v>1.2630000000000001E-2</c:v>
                </c:pt>
                <c:pt idx="12">
                  <c:v>1.444E-2</c:v>
                </c:pt>
                <c:pt idx="13">
                  <c:v>1.6490000000000001E-2</c:v>
                </c:pt>
                <c:pt idx="14">
                  <c:v>1.9019999999999999E-2</c:v>
                </c:pt>
                <c:pt idx="15">
                  <c:v>2.2030000000000001E-2</c:v>
                </c:pt>
                <c:pt idx="16">
                  <c:v>2.5899999999999999E-2</c:v>
                </c:pt>
                <c:pt idx="17">
                  <c:v>3.091E-2</c:v>
                </c:pt>
                <c:pt idx="18">
                  <c:v>3.7719999999999997E-2</c:v>
                </c:pt>
                <c:pt idx="19">
                  <c:v>4.6589999999999999E-2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E8-4992-ADC7-302E47EBDF94}"/>
            </c:ext>
          </c:extLst>
        </c:ser>
        <c:ser>
          <c:idx val="3"/>
          <c:order val="3"/>
          <c:tx>
            <c:strRef>
              <c:f>'Airfoil 9-01'!$E$94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9-01'!$G$97:$G$116</c:f>
              <c:numCache>
                <c:formatCode>0.0000</c:formatCode>
                <c:ptCount val="20"/>
                <c:pt idx="0">
                  <c:v>0.13339999999999999</c:v>
                </c:pt>
                <c:pt idx="1">
                  <c:v>0.36859999999999998</c:v>
                </c:pt>
                <c:pt idx="2">
                  <c:v>0.4859</c:v>
                </c:pt>
                <c:pt idx="3">
                  <c:v>0.60199999999999998</c:v>
                </c:pt>
                <c:pt idx="4">
                  <c:v>0.71599999999999997</c:v>
                </c:pt>
                <c:pt idx="5">
                  <c:v>0.82840000000000003</c:v>
                </c:pt>
                <c:pt idx="6">
                  <c:v>1.0487</c:v>
                </c:pt>
                <c:pt idx="7">
                  <c:v>1.1560999999999999</c:v>
                </c:pt>
                <c:pt idx="8">
                  <c:v>1.2595000000000001</c:v>
                </c:pt>
                <c:pt idx="9">
                  <c:v>1.3552</c:v>
                </c:pt>
                <c:pt idx="10">
                  <c:v>1.4528000000000001</c:v>
                </c:pt>
                <c:pt idx="11">
                  <c:v>1.5441</c:v>
                </c:pt>
                <c:pt idx="12">
                  <c:v>1.6279999999999999</c:v>
                </c:pt>
                <c:pt idx="13">
                  <c:v>1.6979</c:v>
                </c:pt>
                <c:pt idx="14">
                  <c:v>1.7577</c:v>
                </c:pt>
                <c:pt idx="15">
                  <c:v>1.8106</c:v>
                </c:pt>
                <c:pt idx="16">
                  <c:v>1.8556999999999999</c:v>
                </c:pt>
                <c:pt idx="17">
                  <c:v>1.8915999999999999</c:v>
                </c:pt>
                <c:pt idx="18">
                  <c:v>1.9154</c:v>
                </c:pt>
                <c:pt idx="19">
                  <c:v>1.9263999999999999</c:v>
                </c:pt>
              </c:numCache>
            </c:numRef>
          </c:xVal>
          <c:yVal>
            <c:numRef>
              <c:f>'Airfoil 9-01'!$H$97:$H$116</c:f>
              <c:numCache>
                <c:formatCode>0.0000</c:formatCode>
                <c:ptCount val="20"/>
                <c:pt idx="0">
                  <c:v>6.7299999999999999E-3</c:v>
                </c:pt>
                <c:pt idx="1">
                  <c:v>5.94E-3</c:v>
                </c:pt>
                <c:pt idx="2">
                  <c:v>5.62E-3</c:v>
                </c:pt>
                <c:pt idx="3">
                  <c:v>5.5399999999999998E-3</c:v>
                </c:pt>
                <c:pt idx="4">
                  <c:v>5.77E-3</c:v>
                </c:pt>
                <c:pt idx="5">
                  <c:v>6.1500000000000001E-3</c:v>
                </c:pt>
                <c:pt idx="6">
                  <c:v>7.2300000000000003E-3</c:v>
                </c:pt>
                <c:pt idx="7">
                  <c:v>7.8700000000000003E-3</c:v>
                </c:pt>
                <c:pt idx="8">
                  <c:v>8.5900000000000004E-3</c:v>
                </c:pt>
                <c:pt idx="9">
                  <c:v>9.4000000000000004E-3</c:v>
                </c:pt>
                <c:pt idx="10">
                  <c:v>1.0659999999999999E-2</c:v>
                </c:pt>
                <c:pt idx="11">
                  <c:v>1.217E-2</c:v>
                </c:pt>
                <c:pt idx="12">
                  <c:v>1.387E-2</c:v>
                </c:pt>
                <c:pt idx="13">
                  <c:v>1.5789999999999998E-2</c:v>
                </c:pt>
                <c:pt idx="14">
                  <c:v>1.805E-2</c:v>
                </c:pt>
                <c:pt idx="15">
                  <c:v>2.0830000000000001E-2</c:v>
                </c:pt>
                <c:pt idx="16">
                  <c:v>2.4289999999999999E-2</c:v>
                </c:pt>
                <c:pt idx="17">
                  <c:v>2.8740000000000002E-2</c:v>
                </c:pt>
                <c:pt idx="18">
                  <c:v>3.4709999999999998E-2</c:v>
                </c:pt>
                <c:pt idx="19">
                  <c:v>4.2759999999999999E-2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EE8-4992-ADC7-302E47EBD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581120"/>
        <c:axId val="206581696"/>
      </c:scatterChart>
      <c:valAx>
        <c:axId val="206581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581696"/>
        <c:crosses val="autoZero"/>
        <c:crossBetween val="midCat"/>
      </c:valAx>
      <c:valAx>
        <c:axId val="2065816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581120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9-01'!$E$19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9-01'!$F$22:$F$41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9-01'!$G$22:$G$41</c:f>
              <c:numCache>
                <c:formatCode>0.0000</c:formatCode>
                <c:ptCount val="20"/>
                <c:pt idx="0">
                  <c:v>0.1046</c:v>
                </c:pt>
                <c:pt idx="1">
                  <c:v>0.2346</c:v>
                </c:pt>
                <c:pt idx="2">
                  <c:v>0.35980000000000001</c:v>
                </c:pt>
                <c:pt idx="3">
                  <c:v>0.48039999999999999</c:v>
                </c:pt>
                <c:pt idx="4">
                  <c:v>0.59689999999999999</c:v>
                </c:pt>
                <c:pt idx="5">
                  <c:v>0.7087</c:v>
                </c:pt>
                <c:pt idx="6">
                  <c:v>0.81589999999999996</c:v>
                </c:pt>
                <c:pt idx="7">
                  <c:v>0.91769999999999996</c:v>
                </c:pt>
                <c:pt idx="8">
                  <c:v>1.0044</c:v>
                </c:pt>
                <c:pt idx="9">
                  <c:v>1.1109</c:v>
                </c:pt>
                <c:pt idx="10">
                  <c:v>1.2124999999999999</c:v>
                </c:pt>
                <c:pt idx="11">
                  <c:v>1.3098000000000001</c:v>
                </c:pt>
                <c:pt idx="12">
                  <c:v>1.4018999999999999</c:v>
                </c:pt>
                <c:pt idx="13">
                  <c:v>1.4857</c:v>
                </c:pt>
                <c:pt idx="14">
                  <c:v>1.5545</c:v>
                </c:pt>
                <c:pt idx="15">
                  <c:v>1.6132</c:v>
                </c:pt>
                <c:pt idx="16">
                  <c:v>1.6618999999999999</c:v>
                </c:pt>
                <c:pt idx="17">
                  <c:v>1.6981999999999999</c:v>
                </c:pt>
                <c:pt idx="18">
                  <c:v>1.7211000000000001</c:v>
                </c:pt>
                <c:pt idx="19">
                  <c:v>1.7310000000000001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B6-44F7-BE8E-6BAFFD361EA9}"/>
            </c:ext>
          </c:extLst>
        </c:ser>
        <c:ser>
          <c:idx val="1"/>
          <c:order val="1"/>
          <c:tx>
            <c:strRef>
              <c:f>'Airfoil 9-01'!$E$44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9-01'!$F$47:$F$66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9-01'!$G$47:$G$66</c:f>
              <c:numCache>
                <c:formatCode>0.0000</c:formatCode>
                <c:ptCount val="20"/>
                <c:pt idx="0">
                  <c:v>0.13039999999999999</c:v>
                </c:pt>
                <c:pt idx="1">
                  <c:v>0.249</c:v>
                </c:pt>
                <c:pt idx="2">
                  <c:v>0.3679</c:v>
                </c:pt>
                <c:pt idx="3">
                  <c:v>0.48649999999999999</c:v>
                </c:pt>
                <c:pt idx="4">
                  <c:v>0.60119999999999996</c:v>
                </c:pt>
                <c:pt idx="5">
                  <c:v>0.71319999999999995</c:v>
                </c:pt>
                <c:pt idx="6">
                  <c:v>0.82299999999999995</c:v>
                </c:pt>
                <c:pt idx="7">
                  <c:v>0.93079999999999996</c:v>
                </c:pt>
                <c:pt idx="8">
                  <c:v>1.0361</c:v>
                </c:pt>
                <c:pt idx="9">
                  <c:v>1.1354</c:v>
                </c:pt>
                <c:pt idx="10">
                  <c:v>1.2339</c:v>
                </c:pt>
                <c:pt idx="11">
                  <c:v>1.335</c:v>
                </c:pt>
                <c:pt idx="12">
                  <c:v>1.4312</c:v>
                </c:pt>
                <c:pt idx="13">
                  <c:v>1.5193000000000001</c:v>
                </c:pt>
                <c:pt idx="14">
                  <c:v>1.5961000000000001</c:v>
                </c:pt>
                <c:pt idx="15">
                  <c:v>1.6584000000000001</c:v>
                </c:pt>
                <c:pt idx="16">
                  <c:v>1.7585999999999999</c:v>
                </c:pt>
                <c:pt idx="17">
                  <c:v>1.7949999999999999</c:v>
                </c:pt>
                <c:pt idx="18">
                  <c:v>1.8197000000000001</c:v>
                </c:pt>
                <c:pt idx="19">
                  <c:v>1.8318000000000001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8B6-44F7-BE8E-6BAFFD361EA9}"/>
            </c:ext>
          </c:extLst>
        </c:ser>
        <c:ser>
          <c:idx val="2"/>
          <c:order val="2"/>
          <c:tx>
            <c:strRef>
              <c:f>'Airfoil 9-01'!$E$69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9-01'!$F$72:$F$91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 9-01'!$G$72:$G$91</c:f>
              <c:numCache>
                <c:formatCode>0.0000</c:formatCode>
                <c:ptCount val="20"/>
                <c:pt idx="0">
                  <c:v>0.13270000000000001</c:v>
                </c:pt>
                <c:pt idx="1">
                  <c:v>0.25090000000000001</c:v>
                </c:pt>
                <c:pt idx="2">
                  <c:v>0.36870000000000003</c:v>
                </c:pt>
                <c:pt idx="3">
                  <c:v>0.4864</c:v>
                </c:pt>
                <c:pt idx="4">
                  <c:v>0.60150000000000003</c:v>
                </c:pt>
                <c:pt idx="5">
                  <c:v>0.82620000000000005</c:v>
                </c:pt>
                <c:pt idx="6">
                  <c:v>1.0443</c:v>
                </c:pt>
                <c:pt idx="7">
                  <c:v>1.1497999999999999</c:v>
                </c:pt>
                <c:pt idx="8">
                  <c:v>1.2453000000000001</c:v>
                </c:pt>
                <c:pt idx="9">
                  <c:v>1.3475999999999999</c:v>
                </c:pt>
                <c:pt idx="10">
                  <c:v>1.4444999999999999</c:v>
                </c:pt>
                <c:pt idx="11">
                  <c:v>1.5346</c:v>
                </c:pt>
                <c:pt idx="12">
                  <c:v>1.6156999999999999</c:v>
                </c:pt>
                <c:pt idx="13">
                  <c:v>1.6819</c:v>
                </c:pt>
                <c:pt idx="14">
                  <c:v>1.7393000000000001</c:v>
                </c:pt>
                <c:pt idx="15">
                  <c:v>1.7903</c:v>
                </c:pt>
                <c:pt idx="16">
                  <c:v>1.8318000000000001</c:v>
                </c:pt>
                <c:pt idx="17">
                  <c:v>1.8633999999999999</c:v>
                </c:pt>
                <c:pt idx="18">
                  <c:v>1.8813</c:v>
                </c:pt>
                <c:pt idx="19">
                  <c:v>1.8893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B6-44F7-BE8E-6BAFFD361EA9}"/>
            </c:ext>
          </c:extLst>
        </c:ser>
        <c:ser>
          <c:idx val="3"/>
          <c:order val="3"/>
          <c:tx>
            <c:strRef>
              <c:f>'Airfoil 9-01'!$E$94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9-01'!$F$97:$F$116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 9-01'!$G$97:$G$116</c:f>
              <c:numCache>
                <c:formatCode>0.0000</c:formatCode>
                <c:ptCount val="20"/>
                <c:pt idx="0">
                  <c:v>0.13339999999999999</c:v>
                </c:pt>
                <c:pt idx="1">
                  <c:v>0.36859999999999998</c:v>
                </c:pt>
                <c:pt idx="2">
                  <c:v>0.4859</c:v>
                </c:pt>
                <c:pt idx="3">
                  <c:v>0.60199999999999998</c:v>
                </c:pt>
                <c:pt idx="4">
                  <c:v>0.71599999999999997</c:v>
                </c:pt>
                <c:pt idx="5">
                  <c:v>0.82840000000000003</c:v>
                </c:pt>
                <c:pt idx="6">
                  <c:v>1.0487</c:v>
                </c:pt>
                <c:pt idx="7">
                  <c:v>1.1560999999999999</c:v>
                </c:pt>
                <c:pt idx="8">
                  <c:v>1.2595000000000001</c:v>
                </c:pt>
                <c:pt idx="9">
                  <c:v>1.3552</c:v>
                </c:pt>
                <c:pt idx="10">
                  <c:v>1.4528000000000001</c:v>
                </c:pt>
                <c:pt idx="11">
                  <c:v>1.5441</c:v>
                </c:pt>
                <c:pt idx="12">
                  <c:v>1.6279999999999999</c:v>
                </c:pt>
                <c:pt idx="13">
                  <c:v>1.6979</c:v>
                </c:pt>
                <c:pt idx="14">
                  <c:v>1.7577</c:v>
                </c:pt>
                <c:pt idx="15">
                  <c:v>1.8106</c:v>
                </c:pt>
                <c:pt idx="16">
                  <c:v>1.8556999999999999</c:v>
                </c:pt>
                <c:pt idx="17">
                  <c:v>1.8915999999999999</c:v>
                </c:pt>
                <c:pt idx="18">
                  <c:v>1.9154</c:v>
                </c:pt>
                <c:pt idx="19">
                  <c:v>1.9263999999999999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8B6-44F7-BE8E-6BAFFD361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584000"/>
        <c:axId val="206584576"/>
      </c:scatterChart>
      <c:valAx>
        <c:axId val="206584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584576"/>
        <c:crosses val="autoZero"/>
        <c:crossBetween val="midCat"/>
      </c:valAx>
      <c:valAx>
        <c:axId val="20658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58400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9-01'!$E$19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9-01'!$G$22:$G$41</c:f>
              <c:numCache>
                <c:formatCode>0.0000</c:formatCode>
                <c:ptCount val="20"/>
                <c:pt idx="0">
                  <c:v>0.1046</c:v>
                </c:pt>
                <c:pt idx="1">
                  <c:v>0.2346</c:v>
                </c:pt>
                <c:pt idx="2">
                  <c:v>0.35980000000000001</c:v>
                </c:pt>
                <c:pt idx="3">
                  <c:v>0.48039999999999999</c:v>
                </c:pt>
                <c:pt idx="4">
                  <c:v>0.59689999999999999</c:v>
                </c:pt>
                <c:pt idx="5">
                  <c:v>0.7087</c:v>
                </c:pt>
                <c:pt idx="6">
                  <c:v>0.81589999999999996</c:v>
                </c:pt>
                <c:pt idx="7">
                  <c:v>0.91769999999999996</c:v>
                </c:pt>
                <c:pt idx="8">
                  <c:v>1.0044</c:v>
                </c:pt>
                <c:pt idx="9">
                  <c:v>1.1109</c:v>
                </c:pt>
                <c:pt idx="10">
                  <c:v>1.2124999999999999</c:v>
                </c:pt>
                <c:pt idx="11">
                  <c:v>1.3098000000000001</c:v>
                </c:pt>
                <c:pt idx="12">
                  <c:v>1.4018999999999999</c:v>
                </c:pt>
                <c:pt idx="13">
                  <c:v>1.4857</c:v>
                </c:pt>
                <c:pt idx="14">
                  <c:v>1.5545</c:v>
                </c:pt>
                <c:pt idx="15">
                  <c:v>1.6132</c:v>
                </c:pt>
                <c:pt idx="16">
                  <c:v>1.6618999999999999</c:v>
                </c:pt>
                <c:pt idx="17">
                  <c:v>1.6981999999999999</c:v>
                </c:pt>
                <c:pt idx="18">
                  <c:v>1.7211000000000001</c:v>
                </c:pt>
                <c:pt idx="19">
                  <c:v>1.7310000000000001</c:v>
                </c:pt>
              </c:numCache>
            </c:numRef>
          </c:xVal>
          <c:yVal>
            <c:numRef>
              <c:f>'Airfoil 9-01'!$I$22:$I$41</c:f>
              <c:numCache>
                <c:formatCode>0.0000</c:formatCode>
                <c:ptCount val="20"/>
                <c:pt idx="0">
                  <c:v>-0.15540000000000001</c:v>
                </c:pt>
                <c:pt idx="1">
                  <c:v>-0.1593</c:v>
                </c:pt>
                <c:pt idx="2">
                  <c:v>-0.16239999999999999</c:v>
                </c:pt>
                <c:pt idx="3">
                  <c:v>-0.16420000000000001</c:v>
                </c:pt>
                <c:pt idx="4">
                  <c:v>-0.1646</c:v>
                </c:pt>
                <c:pt idx="5">
                  <c:v>-0.16400000000000001</c:v>
                </c:pt>
                <c:pt idx="6">
                  <c:v>-0.16250000000000001</c:v>
                </c:pt>
                <c:pt idx="7">
                  <c:v>-0.16</c:v>
                </c:pt>
                <c:pt idx="8">
                  <c:v>-0.15409999999999999</c:v>
                </c:pt>
                <c:pt idx="9">
                  <c:v>-0.1537</c:v>
                </c:pt>
                <c:pt idx="10">
                  <c:v>-0.15210000000000001</c:v>
                </c:pt>
                <c:pt idx="11">
                  <c:v>-0.14990000000000001</c:v>
                </c:pt>
                <c:pt idx="12">
                  <c:v>-0.1467</c:v>
                </c:pt>
                <c:pt idx="13">
                  <c:v>-0.14219999999999999</c:v>
                </c:pt>
                <c:pt idx="14">
                  <c:v>-0.1351</c:v>
                </c:pt>
                <c:pt idx="15">
                  <c:v>-0.127</c:v>
                </c:pt>
                <c:pt idx="16">
                  <c:v>-0.1182</c:v>
                </c:pt>
                <c:pt idx="17">
                  <c:v>-0.109</c:v>
                </c:pt>
                <c:pt idx="18">
                  <c:v>-0.1002</c:v>
                </c:pt>
                <c:pt idx="19">
                  <c:v>-9.2899999999999996E-2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13-4AAA-933F-ACDB3308AE1E}"/>
            </c:ext>
          </c:extLst>
        </c:ser>
        <c:ser>
          <c:idx val="1"/>
          <c:order val="1"/>
          <c:tx>
            <c:strRef>
              <c:f>'Airfoil 9-01'!$E$44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9-01'!$G$47:$G$66</c:f>
              <c:numCache>
                <c:formatCode>0.0000</c:formatCode>
                <c:ptCount val="20"/>
                <c:pt idx="0">
                  <c:v>0.13039999999999999</c:v>
                </c:pt>
                <c:pt idx="1">
                  <c:v>0.249</c:v>
                </c:pt>
                <c:pt idx="2">
                  <c:v>0.3679</c:v>
                </c:pt>
                <c:pt idx="3">
                  <c:v>0.48649999999999999</c:v>
                </c:pt>
                <c:pt idx="4">
                  <c:v>0.60119999999999996</c:v>
                </c:pt>
                <c:pt idx="5">
                  <c:v>0.71319999999999995</c:v>
                </c:pt>
                <c:pt idx="6">
                  <c:v>0.82299999999999995</c:v>
                </c:pt>
                <c:pt idx="7">
                  <c:v>0.93079999999999996</c:v>
                </c:pt>
                <c:pt idx="8">
                  <c:v>1.0361</c:v>
                </c:pt>
                <c:pt idx="9">
                  <c:v>1.1354</c:v>
                </c:pt>
                <c:pt idx="10">
                  <c:v>1.2339</c:v>
                </c:pt>
                <c:pt idx="11">
                  <c:v>1.335</c:v>
                </c:pt>
                <c:pt idx="12">
                  <c:v>1.4312</c:v>
                </c:pt>
                <c:pt idx="13">
                  <c:v>1.5193000000000001</c:v>
                </c:pt>
                <c:pt idx="14">
                  <c:v>1.5961000000000001</c:v>
                </c:pt>
                <c:pt idx="15">
                  <c:v>1.6584000000000001</c:v>
                </c:pt>
                <c:pt idx="16">
                  <c:v>1.7585999999999999</c:v>
                </c:pt>
                <c:pt idx="17">
                  <c:v>1.7949999999999999</c:v>
                </c:pt>
                <c:pt idx="18">
                  <c:v>1.8197000000000001</c:v>
                </c:pt>
                <c:pt idx="19">
                  <c:v>1.8318000000000001</c:v>
                </c:pt>
              </c:numCache>
            </c:numRef>
          </c:xVal>
          <c:yVal>
            <c:numRef>
              <c:f>'Airfoil 9-01'!$I$47:$I$66</c:f>
              <c:numCache>
                <c:formatCode>0.0000</c:formatCode>
                <c:ptCount val="20"/>
                <c:pt idx="0">
                  <c:v>-0.15920000000000001</c:v>
                </c:pt>
                <c:pt idx="1">
                  <c:v>-0.16070000000000001</c:v>
                </c:pt>
                <c:pt idx="2">
                  <c:v>-0.1623</c:v>
                </c:pt>
                <c:pt idx="3">
                  <c:v>-0.16420000000000001</c:v>
                </c:pt>
                <c:pt idx="4">
                  <c:v>-0.16470000000000001</c:v>
                </c:pt>
                <c:pt idx="5">
                  <c:v>-0.16470000000000001</c:v>
                </c:pt>
                <c:pt idx="6">
                  <c:v>-0.16420000000000001</c:v>
                </c:pt>
                <c:pt idx="7">
                  <c:v>-0.16339999999999999</c:v>
                </c:pt>
                <c:pt idx="8">
                  <c:v>-0.16209999999999999</c:v>
                </c:pt>
                <c:pt idx="9">
                  <c:v>-0.15959999999999999</c:v>
                </c:pt>
                <c:pt idx="10">
                  <c:v>-0.15720000000000001</c:v>
                </c:pt>
                <c:pt idx="11">
                  <c:v>-0.15559999999999999</c:v>
                </c:pt>
                <c:pt idx="12">
                  <c:v>-0.1532</c:v>
                </c:pt>
                <c:pt idx="13">
                  <c:v>-0.14940000000000001</c:v>
                </c:pt>
                <c:pt idx="14">
                  <c:v>-0.14369999999999999</c:v>
                </c:pt>
                <c:pt idx="15">
                  <c:v>-0.13550000000000001</c:v>
                </c:pt>
                <c:pt idx="16">
                  <c:v>-0.1178</c:v>
                </c:pt>
                <c:pt idx="17">
                  <c:v>-0.1089</c:v>
                </c:pt>
                <c:pt idx="18">
                  <c:v>-0.10059999999999999</c:v>
                </c:pt>
                <c:pt idx="19">
                  <c:v>-9.3700000000000006E-2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13-4AAA-933F-ACDB3308AE1E}"/>
            </c:ext>
          </c:extLst>
        </c:ser>
        <c:ser>
          <c:idx val="2"/>
          <c:order val="2"/>
          <c:tx>
            <c:strRef>
              <c:f>'Airfoil 9-01'!$E$69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9-01'!$G$72:$G$91</c:f>
              <c:numCache>
                <c:formatCode>0.0000</c:formatCode>
                <c:ptCount val="20"/>
                <c:pt idx="0">
                  <c:v>0.13270000000000001</c:v>
                </c:pt>
                <c:pt idx="1">
                  <c:v>0.25090000000000001</c:v>
                </c:pt>
                <c:pt idx="2">
                  <c:v>0.36870000000000003</c:v>
                </c:pt>
                <c:pt idx="3">
                  <c:v>0.4864</c:v>
                </c:pt>
                <c:pt idx="4">
                  <c:v>0.60150000000000003</c:v>
                </c:pt>
                <c:pt idx="5">
                  <c:v>0.82620000000000005</c:v>
                </c:pt>
                <c:pt idx="6">
                  <c:v>1.0443</c:v>
                </c:pt>
                <c:pt idx="7">
                  <c:v>1.1497999999999999</c:v>
                </c:pt>
                <c:pt idx="8">
                  <c:v>1.2453000000000001</c:v>
                </c:pt>
                <c:pt idx="9">
                  <c:v>1.3475999999999999</c:v>
                </c:pt>
                <c:pt idx="10">
                  <c:v>1.4444999999999999</c:v>
                </c:pt>
                <c:pt idx="11">
                  <c:v>1.5346</c:v>
                </c:pt>
                <c:pt idx="12">
                  <c:v>1.6156999999999999</c:v>
                </c:pt>
                <c:pt idx="13">
                  <c:v>1.6819</c:v>
                </c:pt>
                <c:pt idx="14">
                  <c:v>1.7393000000000001</c:v>
                </c:pt>
                <c:pt idx="15">
                  <c:v>1.7903</c:v>
                </c:pt>
                <c:pt idx="16">
                  <c:v>1.8318000000000001</c:v>
                </c:pt>
                <c:pt idx="17">
                  <c:v>1.8633999999999999</c:v>
                </c:pt>
                <c:pt idx="18">
                  <c:v>1.8813</c:v>
                </c:pt>
                <c:pt idx="19">
                  <c:v>1.8893</c:v>
                </c:pt>
              </c:numCache>
            </c:numRef>
          </c:xVal>
          <c:yVal>
            <c:numRef>
              <c:f>'Airfoil 9-01'!$I$72:$I$91</c:f>
              <c:numCache>
                <c:formatCode>0.0000</c:formatCode>
                <c:ptCount val="20"/>
                <c:pt idx="0">
                  <c:v>-0.15939999999999999</c:v>
                </c:pt>
                <c:pt idx="1">
                  <c:v>-0.16070000000000001</c:v>
                </c:pt>
                <c:pt idx="2">
                  <c:v>-0.16209999999999999</c:v>
                </c:pt>
                <c:pt idx="3">
                  <c:v>-0.1638</c:v>
                </c:pt>
                <c:pt idx="4">
                  <c:v>-0.1646</c:v>
                </c:pt>
                <c:pt idx="5">
                  <c:v>-0.16500000000000001</c:v>
                </c:pt>
                <c:pt idx="6">
                  <c:v>-0.16420000000000001</c:v>
                </c:pt>
                <c:pt idx="7">
                  <c:v>-0.16309999999999999</c:v>
                </c:pt>
                <c:pt idx="8">
                  <c:v>-0.1598</c:v>
                </c:pt>
                <c:pt idx="9">
                  <c:v>-0.1585</c:v>
                </c:pt>
                <c:pt idx="10">
                  <c:v>-0.15620000000000001</c:v>
                </c:pt>
                <c:pt idx="11">
                  <c:v>-0.15279999999999999</c:v>
                </c:pt>
                <c:pt idx="12">
                  <c:v>-0.14779999999999999</c:v>
                </c:pt>
                <c:pt idx="13">
                  <c:v>-0.14000000000000001</c:v>
                </c:pt>
                <c:pt idx="14">
                  <c:v>-0.13139999999999999</c:v>
                </c:pt>
                <c:pt idx="15">
                  <c:v>-0.1226</c:v>
                </c:pt>
                <c:pt idx="16">
                  <c:v>-0.1137</c:v>
                </c:pt>
                <c:pt idx="17">
                  <c:v>-0.1052</c:v>
                </c:pt>
                <c:pt idx="18">
                  <c:v>-9.74E-2</c:v>
                </c:pt>
                <c:pt idx="19">
                  <c:v>-9.1700000000000004E-2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13-4AAA-933F-ACDB3308AE1E}"/>
            </c:ext>
          </c:extLst>
        </c:ser>
        <c:ser>
          <c:idx val="3"/>
          <c:order val="3"/>
          <c:tx>
            <c:strRef>
              <c:f>'Airfoil 9-01'!$E$94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9-01'!$G$97:$G$116</c:f>
              <c:numCache>
                <c:formatCode>0.0000</c:formatCode>
                <c:ptCount val="20"/>
                <c:pt idx="0">
                  <c:v>0.13339999999999999</c:v>
                </c:pt>
                <c:pt idx="1">
                  <c:v>0.36859999999999998</c:v>
                </c:pt>
                <c:pt idx="2">
                  <c:v>0.4859</c:v>
                </c:pt>
                <c:pt idx="3">
                  <c:v>0.60199999999999998</c:v>
                </c:pt>
                <c:pt idx="4">
                  <c:v>0.71599999999999997</c:v>
                </c:pt>
                <c:pt idx="5">
                  <c:v>0.82840000000000003</c:v>
                </c:pt>
                <c:pt idx="6">
                  <c:v>1.0487</c:v>
                </c:pt>
                <c:pt idx="7">
                  <c:v>1.1560999999999999</c:v>
                </c:pt>
                <c:pt idx="8">
                  <c:v>1.2595000000000001</c:v>
                </c:pt>
                <c:pt idx="9">
                  <c:v>1.3552</c:v>
                </c:pt>
                <c:pt idx="10">
                  <c:v>1.4528000000000001</c:v>
                </c:pt>
                <c:pt idx="11">
                  <c:v>1.5441</c:v>
                </c:pt>
                <c:pt idx="12">
                  <c:v>1.6279999999999999</c:v>
                </c:pt>
                <c:pt idx="13">
                  <c:v>1.6979</c:v>
                </c:pt>
                <c:pt idx="14">
                  <c:v>1.7577</c:v>
                </c:pt>
                <c:pt idx="15">
                  <c:v>1.8106</c:v>
                </c:pt>
                <c:pt idx="16">
                  <c:v>1.8556999999999999</c:v>
                </c:pt>
                <c:pt idx="17">
                  <c:v>1.8915999999999999</c:v>
                </c:pt>
                <c:pt idx="18">
                  <c:v>1.9154</c:v>
                </c:pt>
                <c:pt idx="19">
                  <c:v>1.9263999999999999</c:v>
                </c:pt>
              </c:numCache>
            </c:numRef>
          </c:xVal>
          <c:yVal>
            <c:numRef>
              <c:f>'Airfoil 9-01'!$I$97:$I$116</c:f>
              <c:numCache>
                <c:formatCode>0.0000</c:formatCode>
                <c:ptCount val="20"/>
                <c:pt idx="0">
                  <c:v>-0.15939999999999999</c:v>
                </c:pt>
                <c:pt idx="1">
                  <c:v>-0.16200000000000001</c:v>
                </c:pt>
                <c:pt idx="2">
                  <c:v>-0.16350000000000001</c:v>
                </c:pt>
                <c:pt idx="3">
                  <c:v>-0.16470000000000001</c:v>
                </c:pt>
                <c:pt idx="4">
                  <c:v>-0.1653</c:v>
                </c:pt>
                <c:pt idx="5">
                  <c:v>-0.1656</c:v>
                </c:pt>
                <c:pt idx="6">
                  <c:v>-0.1653</c:v>
                </c:pt>
                <c:pt idx="7">
                  <c:v>-0.1646</c:v>
                </c:pt>
                <c:pt idx="8">
                  <c:v>-0.16320000000000001</c:v>
                </c:pt>
                <c:pt idx="9">
                  <c:v>-0.1603</c:v>
                </c:pt>
                <c:pt idx="10">
                  <c:v>-0.15809999999999999</c:v>
                </c:pt>
                <c:pt idx="11">
                  <c:v>-0.15479999999999999</c:v>
                </c:pt>
                <c:pt idx="12">
                  <c:v>-0.15029999999999999</c:v>
                </c:pt>
                <c:pt idx="13">
                  <c:v>-0.14319999999999999</c:v>
                </c:pt>
                <c:pt idx="14">
                  <c:v>-0.13469999999999999</c:v>
                </c:pt>
                <c:pt idx="15">
                  <c:v>-0.12590000000000001</c:v>
                </c:pt>
                <c:pt idx="16">
                  <c:v>-0.11700000000000001</c:v>
                </c:pt>
                <c:pt idx="17">
                  <c:v>-0.1084</c:v>
                </c:pt>
                <c:pt idx="18">
                  <c:v>-0.1003</c:v>
                </c:pt>
                <c:pt idx="19">
                  <c:v>-9.3700000000000006E-2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13-4AAA-933F-ACDB3308AE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734464"/>
        <c:axId val="206735040"/>
      </c:scatterChart>
      <c:valAx>
        <c:axId val="206734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735040"/>
        <c:crosses val="autoZero"/>
        <c:crossBetween val="midCat"/>
      </c:valAx>
      <c:valAx>
        <c:axId val="2067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7344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9-01'!$E$19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9-01'!$G$22:$G$41</c:f>
              <c:numCache>
                <c:formatCode>0.0000</c:formatCode>
                <c:ptCount val="20"/>
                <c:pt idx="0">
                  <c:v>0.1046</c:v>
                </c:pt>
                <c:pt idx="1">
                  <c:v>0.2346</c:v>
                </c:pt>
                <c:pt idx="2">
                  <c:v>0.35980000000000001</c:v>
                </c:pt>
                <c:pt idx="3">
                  <c:v>0.48039999999999999</c:v>
                </c:pt>
                <c:pt idx="4">
                  <c:v>0.59689999999999999</c:v>
                </c:pt>
                <c:pt idx="5">
                  <c:v>0.7087</c:v>
                </c:pt>
                <c:pt idx="6">
                  <c:v>0.81589999999999996</c:v>
                </c:pt>
                <c:pt idx="7">
                  <c:v>0.91769999999999996</c:v>
                </c:pt>
                <c:pt idx="8">
                  <c:v>1.0044</c:v>
                </c:pt>
                <c:pt idx="9">
                  <c:v>1.1109</c:v>
                </c:pt>
                <c:pt idx="10">
                  <c:v>1.2124999999999999</c:v>
                </c:pt>
                <c:pt idx="11">
                  <c:v>1.3098000000000001</c:v>
                </c:pt>
                <c:pt idx="12">
                  <c:v>1.4018999999999999</c:v>
                </c:pt>
                <c:pt idx="13">
                  <c:v>1.4857</c:v>
                </c:pt>
                <c:pt idx="14">
                  <c:v>1.5545</c:v>
                </c:pt>
                <c:pt idx="15">
                  <c:v>1.6132</c:v>
                </c:pt>
                <c:pt idx="16">
                  <c:v>1.6618999999999999</c:v>
                </c:pt>
                <c:pt idx="17">
                  <c:v>1.6981999999999999</c:v>
                </c:pt>
                <c:pt idx="18">
                  <c:v>1.7211000000000001</c:v>
                </c:pt>
                <c:pt idx="19">
                  <c:v>1.7310000000000001</c:v>
                </c:pt>
              </c:numCache>
            </c:numRef>
          </c:xVal>
          <c:yVal>
            <c:numRef>
              <c:f>'Airfoil 9-01'!$M$22:$M$41</c:f>
              <c:numCache>
                <c:formatCode>0.00</c:formatCode>
                <c:ptCount val="20"/>
                <c:pt idx="0">
                  <c:v>8.9631533847472156</c:v>
                </c:pt>
                <c:pt idx="1">
                  <c:v>23.768996960486323</c:v>
                </c:pt>
                <c:pt idx="2">
                  <c:v>43.401688781664653</c:v>
                </c:pt>
                <c:pt idx="3">
                  <c:v>65.271739130434781</c:v>
                </c:pt>
                <c:pt idx="4">
                  <c:v>83.48251748251748</c:v>
                </c:pt>
                <c:pt idx="5">
                  <c:v>97.348901098901095</c:v>
                </c:pt>
                <c:pt idx="6">
                  <c:v>106.65359477124183</c:v>
                </c:pt>
                <c:pt idx="7">
                  <c:v>112.05128205128206</c:v>
                </c:pt>
                <c:pt idx="8">
                  <c:v>117.06293706293705</c:v>
                </c:pt>
                <c:pt idx="9">
                  <c:v>115.3582554517134</c:v>
                </c:pt>
                <c:pt idx="10">
                  <c:v>112.58124419684307</c:v>
                </c:pt>
                <c:pt idx="11">
                  <c:v>108.69709543568466</c:v>
                </c:pt>
                <c:pt idx="12">
                  <c:v>103.84444444444443</c:v>
                </c:pt>
                <c:pt idx="13">
                  <c:v>97.48687664041995</c:v>
                </c:pt>
                <c:pt idx="14">
                  <c:v>89.28776565192419</c:v>
                </c:pt>
                <c:pt idx="15">
                  <c:v>79.782393669634033</c:v>
                </c:pt>
                <c:pt idx="16">
                  <c:v>70.00421229991575</c:v>
                </c:pt>
                <c:pt idx="17">
                  <c:v>59.943522767384394</c:v>
                </c:pt>
                <c:pt idx="18">
                  <c:v>49.915893271461726</c:v>
                </c:pt>
                <c:pt idx="19">
                  <c:v>40.576652601969066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8D-465D-B4B7-12A8ABA52522}"/>
            </c:ext>
          </c:extLst>
        </c:ser>
        <c:ser>
          <c:idx val="1"/>
          <c:order val="1"/>
          <c:tx>
            <c:strRef>
              <c:f>'Airfoil 9-01'!$E$44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9-01'!$G$47:$G$66</c:f>
              <c:numCache>
                <c:formatCode>0.0000</c:formatCode>
                <c:ptCount val="20"/>
                <c:pt idx="0">
                  <c:v>0.13039999999999999</c:v>
                </c:pt>
                <c:pt idx="1">
                  <c:v>0.249</c:v>
                </c:pt>
                <c:pt idx="2">
                  <c:v>0.3679</c:v>
                </c:pt>
                <c:pt idx="3">
                  <c:v>0.48649999999999999</c:v>
                </c:pt>
                <c:pt idx="4">
                  <c:v>0.60119999999999996</c:v>
                </c:pt>
                <c:pt idx="5">
                  <c:v>0.71319999999999995</c:v>
                </c:pt>
                <c:pt idx="6">
                  <c:v>0.82299999999999995</c:v>
                </c:pt>
                <c:pt idx="7">
                  <c:v>0.93079999999999996</c:v>
                </c:pt>
                <c:pt idx="8">
                  <c:v>1.0361</c:v>
                </c:pt>
                <c:pt idx="9">
                  <c:v>1.1354</c:v>
                </c:pt>
                <c:pt idx="10">
                  <c:v>1.2339</c:v>
                </c:pt>
                <c:pt idx="11">
                  <c:v>1.335</c:v>
                </c:pt>
                <c:pt idx="12">
                  <c:v>1.4312</c:v>
                </c:pt>
                <c:pt idx="13">
                  <c:v>1.5193000000000001</c:v>
                </c:pt>
                <c:pt idx="14">
                  <c:v>1.5961000000000001</c:v>
                </c:pt>
                <c:pt idx="15">
                  <c:v>1.6584000000000001</c:v>
                </c:pt>
                <c:pt idx="16">
                  <c:v>1.7585999999999999</c:v>
                </c:pt>
                <c:pt idx="17">
                  <c:v>1.7949999999999999</c:v>
                </c:pt>
                <c:pt idx="18">
                  <c:v>1.8197000000000001</c:v>
                </c:pt>
                <c:pt idx="19">
                  <c:v>1.8318000000000001</c:v>
                </c:pt>
              </c:numCache>
            </c:numRef>
          </c:xVal>
          <c:yVal>
            <c:numRef>
              <c:f>'Airfoil 9-01'!$M$47:$M$66</c:f>
              <c:numCache>
                <c:formatCode>0.00</c:formatCode>
                <c:ptCount val="20"/>
                <c:pt idx="0">
                  <c:v>15.863746958637469</c:v>
                </c:pt>
                <c:pt idx="1">
                  <c:v>33.83152173913043</c:v>
                </c:pt>
                <c:pt idx="2">
                  <c:v>55.323308270676698</c:v>
                </c:pt>
                <c:pt idx="3">
                  <c:v>81.083333333333329</c:v>
                </c:pt>
                <c:pt idx="4">
                  <c:v>100.7035175879397</c:v>
                </c:pt>
                <c:pt idx="5">
                  <c:v>114.66237942122186</c:v>
                </c:pt>
                <c:pt idx="6">
                  <c:v>123.75939849624061</c:v>
                </c:pt>
                <c:pt idx="7">
                  <c:v>128.5635359116022</c:v>
                </c:pt>
                <c:pt idx="8">
                  <c:v>131.31812420785806</c:v>
                </c:pt>
                <c:pt idx="9">
                  <c:v>133.10668229777258</c:v>
                </c:pt>
                <c:pt idx="10">
                  <c:v>132.10920770877945</c:v>
                </c:pt>
                <c:pt idx="11">
                  <c:v>127.62906309751433</c:v>
                </c:pt>
                <c:pt idx="12">
                  <c:v>121.80425531914894</c:v>
                </c:pt>
                <c:pt idx="13">
                  <c:v>113.46527259148618</c:v>
                </c:pt>
                <c:pt idx="14">
                  <c:v>103.91276041666667</c:v>
                </c:pt>
                <c:pt idx="15">
                  <c:v>93.960339943342788</c:v>
                </c:pt>
                <c:pt idx="16">
                  <c:v>73.122661122661128</c:v>
                </c:pt>
                <c:pt idx="17">
                  <c:v>62.916228531370486</c:v>
                </c:pt>
                <c:pt idx="18">
                  <c:v>52.775522041763345</c:v>
                </c:pt>
                <c:pt idx="19">
                  <c:v>43.182461103253182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8D-465D-B4B7-12A8ABA52522}"/>
            </c:ext>
          </c:extLst>
        </c:ser>
        <c:ser>
          <c:idx val="2"/>
          <c:order val="2"/>
          <c:tx>
            <c:strRef>
              <c:f>'Airfoil 9-01'!$E$69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9-01'!$G$72:$G$91</c:f>
              <c:numCache>
                <c:formatCode>0.0000</c:formatCode>
                <c:ptCount val="20"/>
                <c:pt idx="0">
                  <c:v>0.13270000000000001</c:v>
                </c:pt>
                <c:pt idx="1">
                  <c:v>0.25090000000000001</c:v>
                </c:pt>
                <c:pt idx="2">
                  <c:v>0.36870000000000003</c:v>
                </c:pt>
                <c:pt idx="3">
                  <c:v>0.4864</c:v>
                </c:pt>
                <c:pt idx="4">
                  <c:v>0.60150000000000003</c:v>
                </c:pt>
                <c:pt idx="5">
                  <c:v>0.82620000000000005</c:v>
                </c:pt>
                <c:pt idx="6">
                  <c:v>1.0443</c:v>
                </c:pt>
                <c:pt idx="7">
                  <c:v>1.1497999999999999</c:v>
                </c:pt>
                <c:pt idx="8">
                  <c:v>1.2453000000000001</c:v>
                </c:pt>
                <c:pt idx="9">
                  <c:v>1.3475999999999999</c:v>
                </c:pt>
                <c:pt idx="10">
                  <c:v>1.4444999999999999</c:v>
                </c:pt>
                <c:pt idx="11">
                  <c:v>1.5346</c:v>
                </c:pt>
                <c:pt idx="12">
                  <c:v>1.6156999999999999</c:v>
                </c:pt>
                <c:pt idx="13">
                  <c:v>1.6819</c:v>
                </c:pt>
                <c:pt idx="14">
                  <c:v>1.7393000000000001</c:v>
                </c:pt>
                <c:pt idx="15">
                  <c:v>1.7903</c:v>
                </c:pt>
                <c:pt idx="16">
                  <c:v>1.8318000000000001</c:v>
                </c:pt>
                <c:pt idx="17">
                  <c:v>1.8633999999999999</c:v>
                </c:pt>
                <c:pt idx="18">
                  <c:v>1.8813</c:v>
                </c:pt>
                <c:pt idx="19">
                  <c:v>1.8893</c:v>
                </c:pt>
              </c:numCache>
            </c:numRef>
          </c:xVal>
          <c:yVal>
            <c:numRef>
              <c:f>'Airfoil 9-01'!$M$72:$M$91</c:f>
              <c:numCache>
                <c:formatCode>0.00</c:formatCode>
                <c:ptCount val="20"/>
                <c:pt idx="0">
                  <c:v>18.404993065187242</c:v>
                </c:pt>
                <c:pt idx="1">
                  <c:v>37.786144578313255</c:v>
                </c:pt>
                <c:pt idx="2">
                  <c:v>59.756888168557538</c:v>
                </c:pt>
                <c:pt idx="3">
                  <c:v>85.18388791593695</c:v>
                </c:pt>
                <c:pt idx="4">
                  <c:v>106.0846560846561</c:v>
                </c:pt>
                <c:pt idx="5">
                  <c:v>130.72784810126583</c:v>
                </c:pt>
                <c:pt idx="6">
                  <c:v>139.61229946524065</c:v>
                </c:pt>
                <c:pt idx="7">
                  <c:v>141.07975460122699</c:v>
                </c:pt>
                <c:pt idx="8">
                  <c:v>142.64604810996565</c:v>
                </c:pt>
                <c:pt idx="9">
                  <c:v>137.65066394279876</c:v>
                </c:pt>
                <c:pt idx="10">
                  <c:v>130.48780487804876</c:v>
                </c:pt>
                <c:pt idx="11">
                  <c:v>121.50435471100553</c:v>
                </c:pt>
                <c:pt idx="12">
                  <c:v>111.89058171745152</c:v>
                </c:pt>
                <c:pt idx="13">
                  <c:v>101.99514857489386</c:v>
                </c:pt>
                <c:pt idx="14">
                  <c:v>91.445846477392223</c:v>
                </c:pt>
                <c:pt idx="15">
                  <c:v>81.266454834316832</c:v>
                </c:pt>
                <c:pt idx="16">
                  <c:v>70.725868725868736</c:v>
                </c:pt>
                <c:pt idx="17">
                  <c:v>60.284697508896798</c:v>
                </c:pt>
                <c:pt idx="18">
                  <c:v>49.875397667020152</c:v>
                </c:pt>
                <c:pt idx="19">
                  <c:v>40.551620519424766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8D-465D-B4B7-12A8ABA52522}"/>
            </c:ext>
          </c:extLst>
        </c:ser>
        <c:ser>
          <c:idx val="3"/>
          <c:order val="3"/>
          <c:tx>
            <c:strRef>
              <c:f>'Airfoil 9-01'!$E$94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9-01'!$G$97:$G$116</c:f>
              <c:numCache>
                <c:formatCode>0.0000</c:formatCode>
                <c:ptCount val="20"/>
                <c:pt idx="0">
                  <c:v>0.13339999999999999</c:v>
                </c:pt>
                <c:pt idx="1">
                  <c:v>0.36859999999999998</c:v>
                </c:pt>
                <c:pt idx="2">
                  <c:v>0.4859</c:v>
                </c:pt>
                <c:pt idx="3">
                  <c:v>0.60199999999999998</c:v>
                </c:pt>
                <c:pt idx="4">
                  <c:v>0.71599999999999997</c:v>
                </c:pt>
                <c:pt idx="5">
                  <c:v>0.82840000000000003</c:v>
                </c:pt>
                <c:pt idx="6">
                  <c:v>1.0487</c:v>
                </c:pt>
                <c:pt idx="7">
                  <c:v>1.1560999999999999</c:v>
                </c:pt>
                <c:pt idx="8">
                  <c:v>1.2595000000000001</c:v>
                </c:pt>
                <c:pt idx="9">
                  <c:v>1.3552</c:v>
                </c:pt>
                <c:pt idx="10">
                  <c:v>1.4528000000000001</c:v>
                </c:pt>
                <c:pt idx="11">
                  <c:v>1.5441</c:v>
                </c:pt>
                <c:pt idx="12">
                  <c:v>1.6279999999999999</c:v>
                </c:pt>
                <c:pt idx="13">
                  <c:v>1.6979</c:v>
                </c:pt>
                <c:pt idx="14">
                  <c:v>1.7577</c:v>
                </c:pt>
                <c:pt idx="15">
                  <c:v>1.8106</c:v>
                </c:pt>
                <c:pt idx="16">
                  <c:v>1.8556999999999999</c:v>
                </c:pt>
                <c:pt idx="17">
                  <c:v>1.8915999999999999</c:v>
                </c:pt>
                <c:pt idx="18">
                  <c:v>1.9154</c:v>
                </c:pt>
                <c:pt idx="19">
                  <c:v>1.9263999999999999</c:v>
                </c:pt>
              </c:numCache>
            </c:numRef>
          </c:xVal>
          <c:yVal>
            <c:numRef>
              <c:f>'Airfoil 9-01'!$M$97:$M$116</c:f>
              <c:numCache>
                <c:formatCode>0.00</c:formatCode>
                <c:ptCount val="20"/>
                <c:pt idx="0">
                  <c:v>19.821693907875186</c:v>
                </c:pt>
                <c:pt idx="1">
                  <c:v>62.053872053872048</c:v>
                </c:pt>
                <c:pt idx="2">
                  <c:v>86.459074733096088</c:v>
                </c:pt>
                <c:pt idx="3">
                  <c:v>108.66425992779783</c:v>
                </c:pt>
                <c:pt idx="4">
                  <c:v>124.09012131715771</c:v>
                </c:pt>
                <c:pt idx="5">
                  <c:v>134.69918699186991</c:v>
                </c:pt>
                <c:pt idx="6">
                  <c:v>145.04840940525585</c:v>
                </c:pt>
                <c:pt idx="7">
                  <c:v>146.89961880559085</c:v>
                </c:pt>
                <c:pt idx="8">
                  <c:v>146.62398137369033</c:v>
                </c:pt>
                <c:pt idx="9">
                  <c:v>144.17021276595744</c:v>
                </c:pt>
                <c:pt idx="10">
                  <c:v>136.28517823639777</c:v>
                </c:pt>
                <c:pt idx="11">
                  <c:v>126.87756778964668</c:v>
                </c:pt>
                <c:pt idx="12">
                  <c:v>117.37563085796683</c:v>
                </c:pt>
                <c:pt idx="13">
                  <c:v>107.53008233058898</c:v>
                </c:pt>
                <c:pt idx="14">
                  <c:v>97.37950138504155</c:v>
                </c:pt>
                <c:pt idx="15">
                  <c:v>86.922707633221307</c:v>
                </c:pt>
                <c:pt idx="16">
                  <c:v>76.397694524495677</c:v>
                </c:pt>
                <c:pt idx="17">
                  <c:v>65.817675713291578</c:v>
                </c:pt>
                <c:pt idx="18">
                  <c:v>55.182944396427544</c:v>
                </c:pt>
                <c:pt idx="19">
                  <c:v>45.051449953227312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8D-465D-B4B7-12A8ABA525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737344"/>
        <c:axId val="206737920"/>
      </c:scatterChart>
      <c:valAx>
        <c:axId val="206737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737920"/>
        <c:crosses val="autoZero"/>
        <c:crossBetween val="midCat"/>
      </c:valAx>
      <c:valAx>
        <c:axId val="2067379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7373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9-02'!$E$19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9-02'!$G$22:$G$41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xVal>
          <c:yVal>
            <c:numRef>
              <c:f>'Airfoil 9-02'!$J$22:$J$41</c:f>
              <c:numCache>
                <c:formatCode>0.0000</c:formatCode>
                <c:ptCount val="20"/>
                <c:pt idx="0">
                  <c:v>1.137E-2</c:v>
                </c:pt>
                <c:pt idx="1">
                  <c:v>9.3399999999999993E-3</c:v>
                </c:pt>
                <c:pt idx="2">
                  <c:v>8.2299999999999995E-3</c:v>
                </c:pt>
                <c:pt idx="3">
                  <c:v>7.8499999999999993E-3</c:v>
                </c:pt>
                <c:pt idx="4">
                  <c:v>7.8799999999999999E-3</c:v>
                </c:pt>
                <c:pt idx="5">
                  <c:v>8.1700000000000002E-3</c:v>
                </c:pt>
                <c:pt idx="6">
                  <c:v>9.0799999999999995E-3</c:v>
                </c:pt>
                <c:pt idx="7">
                  <c:v>1.017E-2</c:v>
                </c:pt>
                <c:pt idx="8">
                  <c:v>1.137E-2</c:v>
                </c:pt>
                <c:pt idx="9">
                  <c:v>1.272E-2</c:v>
                </c:pt>
                <c:pt idx="10">
                  <c:v>1.4250000000000001E-2</c:v>
                </c:pt>
                <c:pt idx="11">
                  <c:v>1.6039999999999999E-2</c:v>
                </c:pt>
                <c:pt idx="12">
                  <c:v>1.8290000000000001E-2</c:v>
                </c:pt>
                <c:pt idx="13">
                  <c:v>2.1239999999999998E-2</c:v>
                </c:pt>
                <c:pt idx="14">
                  <c:v>2.5049999999999999E-2</c:v>
                </c:pt>
                <c:pt idx="15">
                  <c:v>3.005E-2</c:v>
                </c:pt>
                <c:pt idx="16">
                  <c:v>3.6790000000000003E-2</c:v>
                </c:pt>
                <c:pt idx="17">
                  <c:v>4.6050000000000001E-2</c:v>
                </c:pt>
                <c:pt idx="18">
                  <c:v>5.8610000000000002E-2</c:v>
                </c:pt>
                <c:pt idx="19">
                  <c:v>7.492E-2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29-467A-8CAF-EB9EFF8B16ED}"/>
            </c:ext>
          </c:extLst>
        </c:ser>
        <c:ser>
          <c:idx val="1"/>
          <c:order val="1"/>
          <c:tx>
            <c:strRef>
              <c:f>'Airfoil 9-02'!$E$44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9-02'!$G$47:$G$66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xVal>
          <c:yVal>
            <c:numRef>
              <c:f>'Airfoil 9-02'!$J$47:$J$66</c:f>
              <c:numCache>
                <c:formatCode>0.0000</c:formatCode>
                <c:ptCount val="20"/>
                <c:pt idx="0">
                  <c:v>9.0500000000000008E-3</c:v>
                </c:pt>
                <c:pt idx="1">
                  <c:v>7.9399999999999991E-3</c:v>
                </c:pt>
                <c:pt idx="2">
                  <c:v>7.0200000000000002E-3</c:v>
                </c:pt>
                <c:pt idx="3">
                  <c:v>6.2899999999999996E-3</c:v>
                </c:pt>
                <c:pt idx="4">
                  <c:v>6.2300000000000003E-3</c:v>
                </c:pt>
                <c:pt idx="5">
                  <c:v>6.4700000000000001E-3</c:v>
                </c:pt>
                <c:pt idx="6">
                  <c:v>6.9100000000000003E-3</c:v>
                </c:pt>
                <c:pt idx="7">
                  <c:v>7.4799999999999997E-3</c:v>
                </c:pt>
                <c:pt idx="8">
                  <c:v>8.1600000000000006E-3</c:v>
                </c:pt>
                <c:pt idx="9">
                  <c:v>8.6999999999999994E-3</c:v>
                </c:pt>
                <c:pt idx="10">
                  <c:v>9.7400000000000004E-3</c:v>
                </c:pt>
                <c:pt idx="11">
                  <c:v>1.09E-2</c:v>
                </c:pt>
                <c:pt idx="12">
                  <c:v>1.2239999999999999E-2</c:v>
                </c:pt>
                <c:pt idx="13">
                  <c:v>1.391E-2</c:v>
                </c:pt>
                <c:pt idx="14">
                  <c:v>1.593E-2</c:v>
                </c:pt>
                <c:pt idx="15">
                  <c:v>1.84E-2</c:v>
                </c:pt>
                <c:pt idx="16">
                  <c:v>2.1420000000000002E-2</c:v>
                </c:pt>
                <c:pt idx="17">
                  <c:v>2.5250000000000002E-2</c:v>
                </c:pt>
                <c:pt idx="18">
                  <c:v>3.0259999999999999E-2</c:v>
                </c:pt>
                <c:pt idx="19">
                  <c:v>4.5740000000000003E-2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029-467A-8CAF-EB9EFF8B16ED}"/>
            </c:ext>
          </c:extLst>
        </c:ser>
        <c:ser>
          <c:idx val="2"/>
          <c:order val="2"/>
          <c:tx>
            <c:strRef>
              <c:f>'Airfoil 9-02'!$E$69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9-02'!$G$72:$G$91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xVal>
          <c:yVal>
            <c:numRef>
              <c:f>'Airfoil 9-02'!$J$72:$J$91</c:f>
              <c:numCache>
                <c:formatCode>0.0000</c:formatCode>
                <c:ptCount val="20"/>
                <c:pt idx="0">
                  <c:v>7.7400000000000004E-3</c:v>
                </c:pt>
                <c:pt idx="1">
                  <c:v>7.0000000000000001E-3</c:v>
                </c:pt>
                <c:pt idx="2">
                  <c:v>5.8399999999999997E-3</c:v>
                </c:pt>
                <c:pt idx="3">
                  <c:v>5.8199999999999997E-3</c:v>
                </c:pt>
                <c:pt idx="4">
                  <c:v>6.0600000000000003E-3</c:v>
                </c:pt>
                <c:pt idx="5">
                  <c:v>6.4900000000000001E-3</c:v>
                </c:pt>
                <c:pt idx="6">
                  <c:v>7.0600000000000003E-3</c:v>
                </c:pt>
                <c:pt idx="7">
                  <c:v>7.6899999999999998E-3</c:v>
                </c:pt>
                <c:pt idx="8">
                  <c:v>9.0500000000000008E-3</c:v>
                </c:pt>
                <c:pt idx="9">
                  <c:v>1.013E-2</c:v>
                </c:pt>
                <c:pt idx="10">
                  <c:v>1.142E-2</c:v>
                </c:pt>
                <c:pt idx="11">
                  <c:v>1.303E-2</c:v>
                </c:pt>
                <c:pt idx="12">
                  <c:v>1.4930000000000001E-2</c:v>
                </c:pt>
                <c:pt idx="13">
                  <c:v>1.7080000000000001E-2</c:v>
                </c:pt>
                <c:pt idx="14">
                  <c:v>1.9789999999999999E-2</c:v>
                </c:pt>
                <c:pt idx="15">
                  <c:v>2.3109999999999999E-2</c:v>
                </c:pt>
                <c:pt idx="16">
                  <c:v>2.7300000000000001E-2</c:v>
                </c:pt>
                <c:pt idx="17">
                  <c:v>3.2779999999999997E-2</c:v>
                </c:pt>
                <c:pt idx="18">
                  <c:v>4.0169999999999997E-2</c:v>
                </c:pt>
                <c:pt idx="19">
                  <c:v>4.9939999999999998E-2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029-467A-8CAF-EB9EFF8B16ED}"/>
            </c:ext>
          </c:extLst>
        </c:ser>
        <c:ser>
          <c:idx val="3"/>
          <c:order val="3"/>
          <c:tx>
            <c:strRef>
              <c:f>'Airfoil 9-02'!$E$94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9-02'!$G$97:$G$116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xVal>
          <c:yVal>
            <c:numRef>
              <c:f>'Airfoil 9-02'!$H$97:$H$116</c:f>
              <c:numCache>
                <c:formatCode>0.0000</c:formatCode>
                <c:ptCount val="20"/>
                <c:pt idx="0">
                  <c:v>6.5500000000000003E-3</c:v>
                </c:pt>
                <c:pt idx="1">
                  <c:v>6.1199999999999996E-3</c:v>
                </c:pt>
                <c:pt idx="2">
                  <c:v>5.6800000000000002E-3</c:v>
                </c:pt>
                <c:pt idx="3">
                  <c:v>5.6299999999999996E-3</c:v>
                </c:pt>
                <c:pt idx="4">
                  <c:v>5.8799999999999998E-3</c:v>
                </c:pt>
                <c:pt idx="5">
                  <c:v>6.2899999999999996E-3</c:v>
                </c:pt>
                <c:pt idx="6">
                  <c:v>6.8199999999999997E-3</c:v>
                </c:pt>
                <c:pt idx="7">
                  <c:v>7.4099999999999999E-3</c:v>
                </c:pt>
                <c:pt idx="8">
                  <c:v>8.0800000000000004E-3</c:v>
                </c:pt>
                <c:pt idx="9">
                  <c:v>8.6400000000000001E-3</c:v>
                </c:pt>
                <c:pt idx="10">
                  <c:v>9.7099999999999999E-3</c:v>
                </c:pt>
                <c:pt idx="11">
                  <c:v>1.099E-2</c:v>
                </c:pt>
                <c:pt idx="12">
                  <c:v>1.252E-2</c:v>
                </c:pt>
                <c:pt idx="13">
                  <c:v>1.431E-2</c:v>
                </c:pt>
                <c:pt idx="14">
                  <c:v>1.6310000000000002E-2</c:v>
                </c:pt>
                <c:pt idx="15">
                  <c:v>1.8790000000000001E-2</c:v>
                </c:pt>
                <c:pt idx="16">
                  <c:v>2.1760000000000002E-2</c:v>
                </c:pt>
                <c:pt idx="17">
                  <c:v>2.5520000000000001E-2</c:v>
                </c:pt>
                <c:pt idx="18">
                  <c:v>3.0429999999999999E-2</c:v>
                </c:pt>
                <c:pt idx="19">
                  <c:v>4.5510000000000002E-2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029-467A-8CAF-EB9EFF8B1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581120"/>
        <c:axId val="206581696"/>
      </c:scatterChart>
      <c:valAx>
        <c:axId val="206581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581696"/>
        <c:crosses val="autoZero"/>
        <c:crossBetween val="midCat"/>
      </c:valAx>
      <c:valAx>
        <c:axId val="2065816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581120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9-02'!$E$19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9-02'!$F$22:$F$41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 9-02'!$G$22:$G$41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25-4311-B8E4-EB1F31382A92}"/>
            </c:ext>
          </c:extLst>
        </c:ser>
        <c:ser>
          <c:idx val="1"/>
          <c:order val="1"/>
          <c:tx>
            <c:strRef>
              <c:f>'Airfoil 9-02'!$E$44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9-02'!$F$47:$F$66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15</c:v>
                </c:pt>
              </c:numCache>
            </c:numRef>
          </c:xVal>
          <c:yVal>
            <c:numRef>
              <c:f>'Airfoil 9-02'!$G$47:$G$66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25-4311-B8E4-EB1F31382A92}"/>
            </c:ext>
          </c:extLst>
        </c:ser>
        <c:ser>
          <c:idx val="2"/>
          <c:order val="2"/>
          <c:tx>
            <c:strRef>
              <c:f>'Airfoil 9-02'!$E$69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9-02'!$F$72:$F$91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 9-02'!$G$72:$G$91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25-4311-B8E4-EB1F31382A92}"/>
            </c:ext>
          </c:extLst>
        </c:ser>
        <c:ser>
          <c:idx val="3"/>
          <c:order val="3"/>
          <c:tx>
            <c:strRef>
              <c:f>'Airfoil 9-02'!$E$94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9-02'!$F$97:$F$116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'Airfoil 9-02'!$G$97:$G$116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25-4311-B8E4-EB1F31382A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584000"/>
        <c:axId val="206584576"/>
      </c:scatterChart>
      <c:valAx>
        <c:axId val="206584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584576"/>
        <c:crosses val="autoZero"/>
        <c:crossBetween val="midCat"/>
      </c:valAx>
      <c:valAx>
        <c:axId val="20658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58400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9-02'!$E$19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9-02'!$G$22:$G$41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xVal>
          <c:yVal>
            <c:numRef>
              <c:f>'Airfoil 9-02'!$I$22:$I$41</c:f>
              <c:numCache>
                <c:formatCode>0.0000</c:formatCode>
                <c:ptCount val="20"/>
                <c:pt idx="0">
                  <c:v>-0.15659999999999999</c:v>
                </c:pt>
                <c:pt idx="1">
                  <c:v>-0.1615</c:v>
                </c:pt>
                <c:pt idx="2">
                  <c:v>-0.1638</c:v>
                </c:pt>
                <c:pt idx="3">
                  <c:v>-0.16420000000000001</c:v>
                </c:pt>
                <c:pt idx="4">
                  <c:v>-0.16339999999999999</c:v>
                </c:pt>
                <c:pt idx="5">
                  <c:v>-0.1615</c:v>
                </c:pt>
                <c:pt idx="6">
                  <c:v>-0.15340000000000001</c:v>
                </c:pt>
                <c:pt idx="7">
                  <c:v>-0.1525</c:v>
                </c:pt>
                <c:pt idx="8">
                  <c:v>-0.1507</c:v>
                </c:pt>
                <c:pt idx="9">
                  <c:v>-0.14810000000000001</c:v>
                </c:pt>
                <c:pt idx="10">
                  <c:v>-0.14460000000000001</c:v>
                </c:pt>
                <c:pt idx="11">
                  <c:v>-0.13969999999999999</c:v>
                </c:pt>
                <c:pt idx="12">
                  <c:v>-0.1323</c:v>
                </c:pt>
                <c:pt idx="13">
                  <c:v>-0.124</c:v>
                </c:pt>
                <c:pt idx="14">
                  <c:v>-0.11509999999999999</c:v>
                </c:pt>
                <c:pt idx="15">
                  <c:v>-0.10589999999999999</c:v>
                </c:pt>
                <c:pt idx="16">
                  <c:v>-9.74E-2</c:v>
                </c:pt>
                <c:pt idx="17">
                  <c:v>-9.0499999999999997E-2</c:v>
                </c:pt>
                <c:pt idx="18">
                  <c:v>-8.6699999999999999E-2</c:v>
                </c:pt>
                <c:pt idx="19">
                  <c:v>-8.6599999999999996E-2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BB-4FCF-A56E-0079BB8C3631}"/>
            </c:ext>
          </c:extLst>
        </c:ser>
        <c:ser>
          <c:idx val="1"/>
          <c:order val="1"/>
          <c:tx>
            <c:strRef>
              <c:f>'Airfoil 9-02'!$E$44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9-02'!$G$47:$G$66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xVal>
          <c:yVal>
            <c:numRef>
              <c:f>'Airfoil 9-02'!$I$47:$I$66</c:f>
              <c:numCache>
                <c:formatCode>0.0000</c:formatCode>
                <c:ptCount val="20"/>
                <c:pt idx="0">
                  <c:v>-0.159</c:v>
                </c:pt>
                <c:pt idx="1">
                  <c:v>-0.1605</c:v>
                </c:pt>
                <c:pt idx="2">
                  <c:v>-0.16239999999999999</c:v>
                </c:pt>
                <c:pt idx="3">
                  <c:v>-0.1643</c:v>
                </c:pt>
                <c:pt idx="4">
                  <c:v>-0.1648</c:v>
                </c:pt>
                <c:pt idx="5">
                  <c:v>-0.1646</c:v>
                </c:pt>
                <c:pt idx="6">
                  <c:v>-0.1638</c:v>
                </c:pt>
                <c:pt idx="7">
                  <c:v>-0.16259999999999999</c:v>
                </c:pt>
                <c:pt idx="8">
                  <c:v>-0.16059999999999999</c:v>
                </c:pt>
                <c:pt idx="9">
                  <c:v>-0.1565</c:v>
                </c:pt>
                <c:pt idx="10">
                  <c:v>-0.15559999999999999</c:v>
                </c:pt>
                <c:pt idx="11">
                  <c:v>-0.15390000000000001</c:v>
                </c:pt>
                <c:pt idx="12">
                  <c:v>-0.15129999999999999</c:v>
                </c:pt>
                <c:pt idx="13">
                  <c:v>-0.14729999999999999</c:v>
                </c:pt>
                <c:pt idx="14">
                  <c:v>-0.14099999999999999</c:v>
                </c:pt>
                <c:pt idx="15">
                  <c:v>-0.1328</c:v>
                </c:pt>
                <c:pt idx="16">
                  <c:v>-0.1242</c:v>
                </c:pt>
                <c:pt idx="17">
                  <c:v>-0.11509999999999999</c:v>
                </c:pt>
                <c:pt idx="18">
                  <c:v>-0.1061</c:v>
                </c:pt>
                <c:pt idx="19">
                  <c:v>-9.1700000000000004E-2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BB-4FCF-A56E-0079BB8C3631}"/>
            </c:ext>
          </c:extLst>
        </c:ser>
        <c:ser>
          <c:idx val="2"/>
          <c:order val="2"/>
          <c:tx>
            <c:strRef>
              <c:f>'Airfoil 9-02'!$E$69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9-02'!$G$72:$G$91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xVal>
          <c:yVal>
            <c:numRef>
              <c:f>'Airfoil 9-02'!$I$72:$I$91</c:f>
              <c:numCache>
                <c:formatCode>0.0000</c:formatCode>
                <c:ptCount val="20"/>
                <c:pt idx="0">
                  <c:v>-0.15920000000000001</c:v>
                </c:pt>
                <c:pt idx="1">
                  <c:v>-0.16070000000000001</c:v>
                </c:pt>
                <c:pt idx="2">
                  <c:v>-0.16400000000000001</c:v>
                </c:pt>
                <c:pt idx="3">
                  <c:v>-0.1646</c:v>
                </c:pt>
                <c:pt idx="4">
                  <c:v>-0.1648</c:v>
                </c:pt>
                <c:pt idx="5">
                  <c:v>-0.1646</c:v>
                </c:pt>
                <c:pt idx="6">
                  <c:v>-0.16400000000000001</c:v>
                </c:pt>
                <c:pt idx="7">
                  <c:v>-0.16320000000000001</c:v>
                </c:pt>
                <c:pt idx="8">
                  <c:v>-0.15840000000000001</c:v>
                </c:pt>
                <c:pt idx="9">
                  <c:v>-0.157</c:v>
                </c:pt>
                <c:pt idx="10">
                  <c:v>-0.15459999999999999</c:v>
                </c:pt>
                <c:pt idx="11">
                  <c:v>-0.151</c:v>
                </c:pt>
                <c:pt idx="12">
                  <c:v>-0.14560000000000001</c:v>
                </c:pt>
                <c:pt idx="13">
                  <c:v>-0.1376</c:v>
                </c:pt>
                <c:pt idx="14">
                  <c:v>-0.12889999999999999</c:v>
                </c:pt>
                <c:pt idx="15">
                  <c:v>-0.12</c:v>
                </c:pt>
                <c:pt idx="16">
                  <c:v>-0.111</c:v>
                </c:pt>
                <c:pt idx="17">
                  <c:v>-0.1026</c:v>
                </c:pt>
                <c:pt idx="18">
                  <c:v>-9.5299999999999996E-2</c:v>
                </c:pt>
                <c:pt idx="19">
                  <c:v>-9.0300000000000005E-2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BB-4FCF-A56E-0079BB8C3631}"/>
            </c:ext>
          </c:extLst>
        </c:ser>
        <c:ser>
          <c:idx val="3"/>
          <c:order val="3"/>
          <c:tx>
            <c:strRef>
              <c:f>'Airfoil 9-02'!$E$94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9-02'!$G$97:$G$116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xVal>
          <c:yVal>
            <c:numRef>
              <c:f>'Airfoil 9-02'!$I$97:$I$116</c:f>
              <c:numCache>
                <c:formatCode>0.0000</c:formatCode>
                <c:ptCount val="20"/>
                <c:pt idx="0">
                  <c:v>-0.16070000000000001</c:v>
                </c:pt>
                <c:pt idx="1">
                  <c:v>-0.16209999999999999</c:v>
                </c:pt>
                <c:pt idx="2">
                  <c:v>-0.16370000000000001</c:v>
                </c:pt>
                <c:pt idx="3">
                  <c:v>-0.1646</c:v>
                </c:pt>
                <c:pt idx="4">
                  <c:v>-0.16500000000000001</c:v>
                </c:pt>
                <c:pt idx="5">
                  <c:v>-0.1651</c:v>
                </c:pt>
                <c:pt idx="6">
                  <c:v>-0.16489999999999999</c:v>
                </c:pt>
                <c:pt idx="7">
                  <c:v>-0.16450000000000001</c:v>
                </c:pt>
                <c:pt idx="8">
                  <c:v>-0.16350000000000001</c:v>
                </c:pt>
                <c:pt idx="9">
                  <c:v>-0.16020000000000001</c:v>
                </c:pt>
                <c:pt idx="10">
                  <c:v>-0.15890000000000001</c:v>
                </c:pt>
                <c:pt idx="11">
                  <c:v>-0.15659999999999999</c:v>
                </c:pt>
                <c:pt idx="12">
                  <c:v>-0.15329999999999999</c:v>
                </c:pt>
                <c:pt idx="13">
                  <c:v>-0.1484</c:v>
                </c:pt>
                <c:pt idx="14">
                  <c:v>-0.14080000000000001</c:v>
                </c:pt>
                <c:pt idx="15">
                  <c:v>-0.13220000000000001</c:v>
                </c:pt>
                <c:pt idx="16">
                  <c:v>-0.12330000000000001</c:v>
                </c:pt>
                <c:pt idx="17">
                  <c:v>-0.1145</c:v>
                </c:pt>
                <c:pt idx="18">
                  <c:v>-0.10580000000000001</c:v>
                </c:pt>
                <c:pt idx="19">
                  <c:v>-9.2200000000000004E-2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BB-4FCF-A56E-0079BB8C36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734464"/>
        <c:axId val="206735040"/>
      </c:scatterChart>
      <c:valAx>
        <c:axId val="206734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735040"/>
        <c:crosses val="autoZero"/>
        <c:crossBetween val="midCat"/>
      </c:valAx>
      <c:valAx>
        <c:axId val="2067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7344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9-02'!$E$19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9-02'!$G$22:$G$41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xVal>
          <c:yVal>
            <c:numRef>
              <c:f>'Airfoil 9-02'!$M$22:$M$41</c:f>
              <c:numCache>
                <c:formatCode>0.00</c:formatCode>
                <c:ptCount val="20"/>
                <c:pt idx="0">
                  <c:v>19.102902374670187</c:v>
                </c:pt>
                <c:pt idx="1">
                  <c:v>37.526766595289082</c:v>
                </c:pt>
                <c:pt idx="2">
                  <c:v>57.65492102065614</c:v>
                </c:pt>
                <c:pt idx="3">
                  <c:v>75.452229299363069</c:v>
                </c:pt>
                <c:pt idx="4">
                  <c:v>89.42893401015229</c:v>
                </c:pt>
                <c:pt idx="5">
                  <c:v>99.277845777233779</c:v>
                </c:pt>
                <c:pt idx="6">
                  <c:v>110.24229074889867</c:v>
                </c:pt>
                <c:pt idx="7">
                  <c:v>108.76106194690266</c:v>
                </c:pt>
                <c:pt idx="8">
                  <c:v>106.09498680738785</c:v>
                </c:pt>
                <c:pt idx="9">
                  <c:v>102.35849056603773</c:v>
                </c:pt>
                <c:pt idx="10">
                  <c:v>97.691228070175427</c:v>
                </c:pt>
                <c:pt idx="11">
                  <c:v>91.889027431421454</c:v>
                </c:pt>
                <c:pt idx="12">
                  <c:v>84.226353198469099</c:v>
                </c:pt>
                <c:pt idx="13">
                  <c:v>75.202448210922796</c:v>
                </c:pt>
                <c:pt idx="14">
                  <c:v>65.588822355289423</c:v>
                </c:pt>
                <c:pt idx="15">
                  <c:v>55.770382695507486</c:v>
                </c:pt>
                <c:pt idx="16">
                  <c:v>46.064147866268009</c:v>
                </c:pt>
                <c:pt idx="17">
                  <c:v>36.859934853420192</c:v>
                </c:pt>
                <c:pt idx="18">
                  <c:v>28.756184951373484</c:v>
                </c:pt>
                <c:pt idx="19">
                  <c:v>22.142285104111053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C7-4951-98AE-6A3751D8B8EB}"/>
            </c:ext>
          </c:extLst>
        </c:ser>
        <c:ser>
          <c:idx val="1"/>
          <c:order val="1"/>
          <c:tx>
            <c:strRef>
              <c:f>'Airfoil 9-02'!$E$44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9-02'!$G$47:$G$66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xVal>
          <c:yVal>
            <c:numRef>
              <c:f>'Airfoil 9-02'!$M$47:$M$66</c:f>
              <c:numCache>
                <c:formatCode>0.00</c:formatCode>
                <c:ptCount val="20"/>
                <c:pt idx="0">
                  <c:v>14.11049723756906</c:v>
                </c:pt>
                <c:pt idx="1">
                  <c:v>31.083123425692698</c:v>
                </c:pt>
                <c:pt idx="2">
                  <c:v>52.236467236467242</c:v>
                </c:pt>
                <c:pt idx="3">
                  <c:v>77.233704292527833</c:v>
                </c:pt>
                <c:pt idx="4">
                  <c:v>96.404494382022477</c:v>
                </c:pt>
                <c:pt idx="5">
                  <c:v>110.10819165378672</c:v>
                </c:pt>
                <c:pt idx="6">
                  <c:v>118.85672937771346</c:v>
                </c:pt>
                <c:pt idx="7">
                  <c:v>124.01069518716578</c:v>
                </c:pt>
                <c:pt idx="8">
                  <c:v>126.23774509803921</c:v>
                </c:pt>
                <c:pt idx="9">
                  <c:v>129.06896551724139</c:v>
                </c:pt>
                <c:pt idx="10">
                  <c:v>125.98562628336757</c:v>
                </c:pt>
                <c:pt idx="11">
                  <c:v>121.77064220183486</c:v>
                </c:pt>
                <c:pt idx="12">
                  <c:v>116.2091503267974</c:v>
                </c:pt>
                <c:pt idx="13">
                  <c:v>108.51905104241553</c:v>
                </c:pt>
                <c:pt idx="14">
                  <c:v>99.372253609541744</c:v>
                </c:pt>
                <c:pt idx="15">
                  <c:v>89.369565217391312</c:v>
                </c:pt>
                <c:pt idx="16">
                  <c:v>79.257703081232492</c:v>
                </c:pt>
                <c:pt idx="17">
                  <c:v>68.938613861386131</c:v>
                </c:pt>
                <c:pt idx="18">
                  <c:v>58.575677461996037</c:v>
                </c:pt>
                <c:pt idx="19">
                  <c:v>39.337560122431128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C7-4951-98AE-6A3751D8B8EB}"/>
            </c:ext>
          </c:extLst>
        </c:ser>
        <c:ser>
          <c:idx val="2"/>
          <c:order val="2"/>
          <c:tx>
            <c:strRef>
              <c:f>'Airfoil 9-02'!$E$69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9-02'!$G$72:$G$91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xVal>
          <c:yVal>
            <c:numRef>
              <c:f>'Airfoil 9-02'!$M$72:$M$91</c:f>
              <c:numCache>
                <c:formatCode>0.00</c:formatCode>
                <c:ptCount val="20"/>
                <c:pt idx="0">
                  <c:v>16.989664082687337</c:v>
                </c:pt>
                <c:pt idx="1">
                  <c:v>35.728571428571428</c:v>
                </c:pt>
                <c:pt idx="2">
                  <c:v>83.321917808219183</c:v>
                </c:pt>
                <c:pt idx="3">
                  <c:v>103.31615120274914</c:v>
                </c:pt>
                <c:pt idx="4">
                  <c:v>117.80528052805279</c:v>
                </c:pt>
                <c:pt idx="5">
                  <c:v>127.02619414483821</c:v>
                </c:pt>
                <c:pt idx="6">
                  <c:v>132.18130311614732</c:v>
                </c:pt>
                <c:pt idx="7">
                  <c:v>135.26657997399221</c:v>
                </c:pt>
                <c:pt idx="8">
                  <c:v>136.93922651933701</c:v>
                </c:pt>
                <c:pt idx="9">
                  <c:v>132.38894373149063</c:v>
                </c:pt>
                <c:pt idx="10">
                  <c:v>125.87565674255693</c:v>
                </c:pt>
                <c:pt idx="11">
                  <c:v>117.1527244819647</c:v>
                </c:pt>
                <c:pt idx="12">
                  <c:v>107.52176825184192</c:v>
                </c:pt>
                <c:pt idx="13">
                  <c:v>97.745901639344254</c:v>
                </c:pt>
                <c:pt idx="14">
                  <c:v>87.175341081354233</c:v>
                </c:pt>
                <c:pt idx="15">
                  <c:v>76.728688879273051</c:v>
                </c:pt>
                <c:pt idx="16">
                  <c:v>66.366300366300365</c:v>
                </c:pt>
                <c:pt idx="17">
                  <c:v>56.131787675411843</c:v>
                </c:pt>
                <c:pt idx="18">
                  <c:v>46.178740353497638</c:v>
                </c:pt>
                <c:pt idx="19">
                  <c:v>37.21665999199039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C7-4951-98AE-6A3751D8B8EB}"/>
            </c:ext>
          </c:extLst>
        </c:ser>
        <c:ser>
          <c:idx val="3"/>
          <c:order val="3"/>
          <c:tx>
            <c:strRef>
              <c:f>'Airfoil 9-02'!$E$94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9-02'!$G$97:$G$116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xVal>
          <c:yVal>
            <c:numRef>
              <c:f>'Airfoil 9-02'!$M$97:$M$116</c:f>
              <c:numCache>
                <c:formatCode>0.00</c:formatCode>
                <c:ptCount val="20"/>
                <c:pt idx="0">
                  <c:v>38.320610687022899</c:v>
                </c:pt>
                <c:pt idx="1">
                  <c:v>60.245098039215698</c:v>
                </c:pt>
                <c:pt idx="2">
                  <c:v>85.616197183098592</c:v>
                </c:pt>
                <c:pt idx="3">
                  <c:v>106.85612788632328</c:v>
                </c:pt>
                <c:pt idx="4">
                  <c:v>121.58163265306122</c:v>
                </c:pt>
                <c:pt idx="5">
                  <c:v>131.41494435612083</c:v>
                </c:pt>
                <c:pt idx="6">
                  <c:v>137.34604105571847</c:v>
                </c:pt>
                <c:pt idx="7">
                  <c:v>141.07962213225372</c:v>
                </c:pt>
                <c:pt idx="8">
                  <c:v>142.5</c:v>
                </c:pt>
                <c:pt idx="9">
                  <c:v>144.3402777777778</c:v>
                </c:pt>
                <c:pt idx="10">
                  <c:v>138.94953656024717</c:v>
                </c:pt>
                <c:pt idx="11">
                  <c:v>131.60145586897178</c:v>
                </c:pt>
                <c:pt idx="12">
                  <c:v>122.74760383386581</c:v>
                </c:pt>
                <c:pt idx="13">
                  <c:v>113.10971348707199</c:v>
                </c:pt>
                <c:pt idx="14">
                  <c:v>103.35990190067442</c:v>
                </c:pt>
                <c:pt idx="15">
                  <c:v>92.79403938265034</c:v>
                </c:pt>
                <c:pt idx="16">
                  <c:v>82.477022058823522</c:v>
                </c:pt>
                <c:pt idx="17">
                  <c:v>71.994514106583068</c:v>
                </c:pt>
                <c:pt idx="18">
                  <c:v>61.43279658232008</c:v>
                </c:pt>
                <c:pt idx="19">
                  <c:v>41.740276862228079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FC7-4951-98AE-6A3751D8B8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737344"/>
        <c:axId val="206737920"/>
      </c:scatterChart>
      <c:valAx>
        <c:axId val="206737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737920"/>
        <c:crosses val="autoZero"/>
        <c:crossBetween val="midCat"/>
      </c:valAx>
      <c:valAx>
        <c:axId val="2067379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7373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10'!$G$22:$G$41</c:f>
              <c:numCache>
                <c:formatCode>0.0000</c:formatCode>
                <c:ptCount val="20"/>
                <c:pt idx="0">
                  <c:v>0.1769</c:v>
                </c:pt>
                <c:pt idx="1">
                  <c:v>0.29170000000000001</c:v>
                </c:pt>
                <c:pt idx="2">
                  <c:v>0.53580000000000005</c:v>
                </c:pt>
                <c:pt idx="3">
                  <c:v>0.65310000000000001</c:v>
                </c:pt>
                <c:pt idx="4">
                  <c:v>0.88200000000000001</c:v>
                </c:pt>
                <c:pt idx="5">
                  <c:v>0.99299999999999999</c:v>
                </c:pt>
                <c:pt idx="6">
                  <c:v>1.2020999999999999</c:v>
                </c:pt>
                <c:pt idx="7">
                  <c:v>1.2878000000000001</c:v>
                </c:pt>
                <c:pt idx="8">
                  <c:v>1.3028999999999999</c:v>
                </c:pt>
                <c:pt idx="9">
                  <c:v>1.3090999999999999</c:v>
                </c:pt>
                <c:pt idx="10">
                  <c:v>1.3161</c:v>
                </c:pt>
                <c:pt idx="11">
                  <c:v>1.3308</c:v>
                </c:pt>
                <c:pt idx="12">
                  <c:v>1.3836999999999999</c:v>
                </c:pt>
                <c:pt idx="13">
                  <c:v>1.42</c:v>
                </c:pt>
                <c:pt idx="14">
                  <c:v>1.4537</c:v>
                </c:pt>
                <c:pt idx="15">
                  <c:v>1.4838</c:v>
                </c:pt>
                <c:pt idx="16">
                  <c:v>1.5031000000000001</c:v>
                </c:pt>
                <c:pt idx="17">
                  <c:v>1.516</c:v>
                </c:pt>
                <c:pt idx="18">
                  <c:v>1.5201</c:v>
                </c:pt>
                <c:pt idx="19">
                  <c:v>1.5210999999999999</c:v>
                </c:pt>
              </c:numCache>
            </c:numRef>
          </c:xVal>
          <c:yVal>
            <c:numRef>
              <c:f>'Airfoil 10'!$J$22:$J$41</c:f>
              <c:numCache>
                <c:formatCode>0.0000</c:formatCode>
                <c:ptCount val="20"/>
                <c:pt idx="0">
                  <c:v>9.6100000000000005E-3</c:v>
                </c:pt>
                <c:pt idx="1">
                  <c:v>8.8100000000000001E-3</c:v>
                </c:pt>
                <c:pt idx="2">
                  <c:v>6.4700000000000001E-3</c:v>
                </c:pt>
                <c:pt idx="3">
                  <c:v>6.6699999999999997E-3</c:v>
                </c:pt>
                <c:pt idx="4">
                  <c:v>7.0099999999999997E-3</c:v>
                </c:pt>
                <c:pt idx="5">
                  <c:v>7.1700000000000002E-3</c:v>
                </c:pt>
                <c:pt idx="6">
                  <c:v>7.4400000000000004E-3</c:v>
                </c:pt>
                <c:pt idx="7">
                  <c:v>7.7099999999999998E-3</c:v>
                </c:pt>
                <c:pt idx="8">
                  <c:v>1.01E-2</c:v>
                </c:pt>
                <c:pt idx="9">
                  <c:v>1.4120000000000001E-2</c:v>
                </c:pt>
                <c:pt idx="10">
                  <c:v>1.9349999999999999E-2</c:v>
                </c:pt>
                <c:pt idx="11">
                  <c:v>2.5409999999999999E-2</c:v>
                </c:pt>
                <c:pt idx="12">
                  <c:v>2.9399999999999999E-2</c:v>
                </c:pt>
                <c:pt idx="13">
                  <c:v>3.397E-2</c:v>
                </c:pt>
                <c:pt idx="14">
                  <c:v>4.0680000000000001E-2</c:v>
                </c:pt>
                <c:pt idx="15">
                  <c:v>4.8239999999999998E-2</c:v>
                </c:pt>
                <c:pt idx="16">
                  <c:v>5.7549999999999997E-2</c:v>
                </c:pt>
                <c:pt idx="17">
                  <c:v>6.8339999999999998E-2</c:v>
                </c:pt>
                <c:pt idx="18">
                  <c:v>8.1019999999999995E-2</c:v>
                </c:pt>
                <c:pt idx="19">
                  <c:v>9.4630000000000006E-2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E5-4B89-A87C-F9AC25C07621}"/>
            </c:ext>
          </c:extLst>
        </c:ser>
        <c:ser>
          <c:idx val="1"/>
          <c:order val="1"/>
          <c:tx>
            <c:strRef>
              <c:f>'Airfoil 10'!$E$44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10'!$G$47:$G$66</c:f>
              <c:numCache>
                <c:formatCode>0.0000</c:formatCode>
                <c:ptCount val="20"/>
                <c:pt idx="0">
                  <c:v>0.29270000000000002</c:v>
                </c:pt>
                <c:pt idx="1">
                  <c:v>0.41189999999999999</c:v>
                </c:pt>
                <c:pt idx="2">
                  <c:v>0.65629999999999999</c:v>
                </c:pt>
                <c:pt idx="3">
                  <c:v>0.77080000000000004</c:v>
                </c:pt>
                <c:pt idx="4">
                  <c:v>0.88360000000000005</c:v>
                </c:pt>
                <c:pt idx="5">
                  <c:v>1.1029</c:v>
                </c:pt>
                <c:pt idx="6">
                  <c:v>1.2029000000000001</c:v>
                </c:pt>
                <c:pt idx="7">
                  <c:v>1.2493000000000001</c:v>
                </c:pt>
                <c:pt idx="8">
                  <c:v>1.2684</c:v>
                </c:pt>
                <c:pt idx="9">
                  <c:v>1.292</c:v>
                </c:pt>
                <c:pt idx="10">
                  <c:v>1.3166</c:v>
                </c:pt>
                <c:pt idx="11">
                  <c:v>1.3796999999999999</c:v>
                </c:pt>
                <c:pt idx="12">
                  <c:v>1.4357</c:v>
                </c:pt>
                <c:pt idx="13">
                  <c:v>1.4871000000000001</c:v>
                </c:pt>
                <c:pt idx="14">
                  <c:v>1.5335000000000001</c:v>
                </c:pt>
                <c:pt idx="15">
                  <c:v>1.5688</c:v>
                </c:pt>
                <c:pt idx="16">
                  <c:v>1.597</c:v>
                </c:pt>
                <c:pt idx="17">
                  <c:v>1.5963000000000001</c:v>
                </c:pt>
                <c:pt idx="18">
                  <c:v>1.6134999999999999</c:v>
                </c:pt>
                <c:pt idx="19">
                  <c:v>1.6157999999999999</c:v>
                </c:pt>
              </c:numCache>
            </c:numRef>
          </c:xVal>
          <c:yVal>
            <c:numRef>
              <c:f>'Airfoil 10'!$J$47:$J$66</c:f>
              <c:numCache>
                <c:formatCode>0.0000</c:formatCode>
                <c:ptCount val="20"/>
                <c:pt idx="0">
                  <c:v>7.45E-3</c:v>
                </c:pt>
                <c:pt idx="1">
                  <c:v>6.5100000000000002E-3</c:v>
                </c:pt>
                <c:pt idx="2">
                  <c:v>5.1700000000000001E-3</c:v>
                </c:pt>
                <c:pt idx="3">
                  <c:v>5.2700000000000004E-3</c:v>
                </c:pt>
                <c:pt idx="4">
                  <c:v>5.3899999999999998E-3</c:v>
                </c:pt>
                <c:pt idx="5">
                  <c:v>5.7200000000000003E-3</c:v>
                </c:pt>
                <c:pt idx="6">
                  <c:v>6.0200000000000002E-3</c:v>
                </c:pt>
                <c:pt idx="7">
                  <c:v>7.9500000000000005E-3</c:v>
                </c:pt>
                <c:pt idx="8">
                  <c:v>1.12E-2</c:v>
                </c:pt>
                <c:pt idx="9">
                  <c:v>1.4840000000000001E-2</c:v>
                </c:pt>
                <c:pt idx="10">
                  <c:v>1.9390000000000001E-2</c:v>
                </c:pt>
                <c:pt idx="11">
                  <c:v>2.2210000000000001E-2</c:v>
                </c:pt>
                <c:pt idx="12">
                  <c:v>2.5780000000000001E-2</c:v>
                </c:pt>
                <c:pt idx="13">
                  <c:v>0.03</c:v>
                </c:pt>
                <c:pt idx="14">
                  <c:v>3.4770000000000002E-2</c:v>
                </c:pt>
                <c:pt idx="15">
                  <c:v>4.036E-2</c:v>
                </c:pt>
                <c:pt idx="16">
                  <c:v>4.7919999999999997E-2</c:v>
                </c:pt>
                <c:pt idx="17">
                  <c:v>5.9400000000000001E-2</c:v>
                </c:pt>
                <c:pt idx="18">
                  <c:v>6.973E-2</c:v>
                </c:pt>
                <c:pt idx="19">
                  <c:v>8.2860000000000003E-2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1E5-4B89-A87C-F9AC25C07621}"/>
            </c:ext>
          </c:extLst>
        </c:ser>
        <c:ser>
          <c:idx val="2"/>
          <c:order val="2"/>
          <c:tx>
            <c:strRef>
              <c:f>'Airfoil 10'!$E$69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10'!$G$72:$G$91</c:f>
              <c:numCache>
                <c:formatCode>0.0000</c:formatCode>
                <c:ptCount val="20"/>
                <c:pt idx="0">
                  <c:v>0.18240000000000001</c:v>
                </c:pt>
                <c:pt idx="1">
                  <c:v>0.29780000000000001</c:v>
                </c:pt>
                <c:pt idx="2">
                  <c:v>0.53920000000000001</c:v>
                </c:pt>
                <c:pt idx="3">
                  <c:v>0.66169999999999995</c:v>
                </c:pt>
                <c:pt idx="4">
                  <c:v>0.77649999999999997</c:v>
                </c:pt>
                <c:pt idx="5">
                  <c:v>0.8901</c:v>
                </c:pt>
                <c:pt idx="6">
                  <c:v>1.1116999999999999</c:v>
                </c:pt>
                <c:pt idx="7">
                  <c:v>1.1966000000000001</c:v>
                </c:pt>
                <c:pt idx="8">
                  <c:v>1.2309000000000001</c:v>
                </c:pt>
                <c:pt idx="9">
                  <c:v>1.2605999999999999</c:v>
                </c:pt>
                <c:pt idx="10">
                  <c:v>1.288</c:v>
                </c:pt>
                <c:pt idx="11">
                  <c:v>1.3440000000000001</c:v>
                </c:pt>
                <c:pt idx="12">
                  <c:v>1.4083000000000001</c:v>
                </c:pt>
                <c:pt idx="13">
                  <c:v>1.4708000000000001</c:v>
                </c:pt>
                <c:pt idx="14">
                  <c:v>1.5264</c:v>
                </c:pt>
                <c:pt idx="15">
                  <c:v>1.5694999999999999</c:v>
                </c:pt>
                <c:pt idx="16">
                  <c:v>1.6554</c:v>
                </c:pt>
                <c:pt idx="17">
                  <c:v>1.6902999999999999</c:v>
                </c:pt>
                <c:pt idx="18">
                  <c:v>1.7169000000000001</c:v>
                </c:pt>
                <c:pt idx="19">
                  <c:v>1.7281</c:v>
                </c:pt>
              </c:numCache>
            </c:numRef>
          </c:xVal>
          <c:yVal>
            <c:numRef>
              <c:f>'Airfoil 10'!$J$72:$J$91</c:f>
              <c:numCache>
                <c:formatCode>0.0000</c:formatCode>
                <c:ptCount val="20"/>
                <c:pt idx="0">
                  <c:v>7.3200000000000001E-3</c:v>
                </c:pt>
                <c:pt idx="1">
                  <c:v>6.79E-3</c:v>
                </c:pt>
                <c:pt idx="2">
                  <c:v>5.1700000000000001E-3</c:v>
                </c:pt>
                <c:pt idx="3">
                  <c:v>4.5999999999999999E-3</c:v>
                </c:pt>
                <c:pt idx="4">
                  <c:v>4.6800000000000001E-3</c:v>
                </c:pt>
                <c:pt idx="5">
                  <c:v>4.79E-3</c:v>
                </c:pt>
                <c:pt idx="6">
                  <c:v>5.1200000000000004E-3</c:v>
                </c:pt>
                <c:pt idx="7">
                  <c:v>6.0200000000000002E-3</c:v>
                </c:pt>
                <c:pt idx="8">
                  <c:v>8.6E-3</c:v>
                </c:pt>
                <c:pt idx="9">
                  <c:v>1.149E-2</c:v>
                </c:pt>
                <c:pt idx="10">
                  <c:v>1.508E-2</c:v>
                </c:pt>
                <c:pt idx="11">
                  <c:v>1.7840000000000002E-2</c:v>
                </c:pt>
                <c:pt idx="12">
                  <c:v>2.043E-2</c:v>
                </c:pt>
                <c:pt idx="13">
                  <c:v>2.3349999999999999E-2</c:v>
                </c:pt>
                <c:pt idx="14">
                  <c:v>2.7E-2</c:v>
                </c:pt>
                <c:pt idx="15">
                  <c:v>3.1980000000000001E-2</c:v>
                </c:pt>
                <c:pt idx="16">
                  <c:v>4.2299999999999997E-2</c:v>
                </c:pt>
                <c:pt idx="17">
                  <c:v>4.9189999999999998E-2</c:v>
                </c:pt>
                <c:pt idx="18">
                  <c:v>5.7439999999999998E-2</c:v>
                </c:pt>
                <c:pt idx="19">
                  <c:v>6.8150000000000002E-2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1E5-4B89-A87C-F9AC25C07621}"/>
            </c:ext>
          </c:extLst>
        </c:ser>
        <c:ser>
          <c:idx val="3"/>
          <c:order val="3"/>
          <c:tx>
            <c:strRef>
              <c:f>'Airfoil 10'!$E$94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10'!$G$97:$G$116</c:f>
              <c:numCache>
                <c:formatCode>0.0000</c:formatCode>
                <c:ptCount val="20"/>
                <c:pt idx="0">
                  <c:v>0.30370000000000003</c:v>
                </c:pt>
                <c:pt idx="1">
                  <c:v>0.4209</c:v>
                </c:pt>
                <c:pt idx="2">
                  <c:v>0.66739999999999999</c:v>
                </c:pt>
                <c:pt idx="3">
                  <c:v>0.78290000000000004</c:v>
                </c:pt>
                <c:pt idx="4">
                  <c:v>0.89700000000000002</c:v>
                </c:pt>
                <c:pt idx="5">
                  <c:v>1.0089999999999999</c:v>
                </c:pt>
                <c:pt idx="6">
                  <c:v>1.1166</c:v>
                </c:pt>
                <c:pt idx="7">
                  <c:v>1.1822999999999999</c:v>
                </c:pt>
                <c:pt idx="8">
                  <c:v>1.2229000000000001</c:v>
                </c:pt>
                <c:pt idx="9">
                  <c:v>1.3628</c:v>
                </c:pt>
                <c:pt idx="10">
                  <c:v>1.4315</c:v>
                </c:pt>
                <c:pt idx="11">
                  <c:v>1.4926999999999999</c:v>
                </c:pt>
                <c:pt idx="12">
                  <c:v>1.5499000000000001</c:v>
                </c:pt>
                <c:pt idx="13">
                  <c:v>1.6056999999999999</c:v>
                </c:pt>
                <c:pt idx="14">
                  <c:v>1.6567000000000001</c:v>
                </c:pt>
                <c:pt idx="15">
                  <c:v>1.6993</c:v>
                </c:pt>
                <c:pt idx="16">
                  <c:v>1.728</c:v>
                </c:pt>
                <c:pt idx="17">
                  <c:v>1.7494000000000001</c:v>
                </c:pt>
                <c:pt idx="18">
                  <c:v>1.7734000000000001</c:v>
                </c:pt>
                <c:pt idx="19">
                  <c:v>1.7853000000000001</c:v>
                </c:pt>
              </c:numCache>
            </c:numRef>
          </c:xVal>
          <c:yVal>
            <c:numRef>
              <c:f>'Airfoil 10'!$H$97:$H$116</c:f>
              <c:numCache>
                <c:formatCode>0.0000</c:formatCode>
                <c:ptCount val="20"/>
                <c:pt idx="0">
                  <c:v>6.4000000000000003E-3</c:v>
                </c:pt>
                <c:pt idx="1">
                  <c:v>5.9300000000000004E-3</c:v>
                </c:pt>
                <c:pt idx="2">
                  <c:v>4.2900000000000004E-3</c:v>
                </c:pt>
                <c:pt idx="3">
                  <c:v>4.3400000000000001E-3</c:v>
                </c:pt>
                <c:pt idx="4">
                  <c:v>4.4400000000000004E-3</c:v>
                </c:pt>
                <c:pt idx="5">
                  <c:v>4.5999999999999999E-3</c:v>
                </c:pt>
                <c:pt idx="6">
                  <c:v>4.8999999999999998E-3</c:v>
                </c:pt>
                <c:pt idx="7">
                  <c:v>6.5799999999999999E-3</c:v>
                </c:pt>
                <c:pt idx="8">
                  <c:v>8.8900000000000003E-3</c:v>
                </c:pt>
                <c:pt idx="9">
                  <c:v>1.685E-2</c:v>
                </c:pt>
                <c:pt idx="10">
                  <c:v>1.9050000000000001E-2</c:v>
                </c:pt>
                <c:pt idx="11">
                  <c:v>2.1919999999999999E-2</c:v>
                </c:pt>
                <c:pt idx="12">
                  <c:v>2.53E-2</c:v>
                </c:pt>
                <c:pt idx="13">
                  <c:v>2.9069999999999999E-2</c:v>
                </c:pt>
                <c:pt idx="14">
                  <c:v>3.3480000000000003E-2</c:v>
                </c:pt>
                <c:pt idx="15">
                  <c:v>3.8260000000000002E-2</c:v>
                </c:pt>
                <c:pt idx="16">
                  <c:v>4.5440000000000001E-2</c:v>
                </c:pt>
                <c:pt idx="17">
                  <c:v>5.3949999999999998E-2</c:v>
                </c:pt>
                <c:pt idx="18">
                  <c:v>6.2759999999999996E-2</c:v>
                </c:pt>
                <c:pt idx="19">
                  <c:v>7.3669999999999999E-2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1E5-4B89-A87C-F9AC25C07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740224"/>
        <c:axId val="206740800"/>
      </c:scatterChart>
      <c:valAx>
        <c:axId val="206740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740800"/>
        <c:crosses val="autoZero"/>
        <c:crossBetween val="midCat"/>
      </c:valAx>
      <c:valAx>
        <c:axId val="206740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740224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10'!$F$22:$F$41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1</c:v>
                </c:pt>
                <c:pt idx="5">
                  <c:v>2</c:v>
                </c:pt>
                <c:pt idx="6">
                  <c:v>4</c:v>
                </c:pt>
                <c:pt idx="7">
                  <c:v>5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17</c:v>
                </c:pt>
              </c:numCache>
            </c:numRef>
          </c:xVal>
          <c:yVal>
            <c:numRef>
              <c:f>'Airfoil 10'!$G$22:$G$41</c:f>
              <c:numCache>
                <c:formatCode>0.0000</c:formatCode>
                <c:ptCount val="20"/>
                <c:pt idx="0">
                  <c:v>0.1769</c:v>
                </c:pt>
                <c:pt idx="1">
                  <c:v>0.29170000000000001</c:v>
                </c:pt>
                <c:pt idx="2">
                  <c:v>0.53580000000000005</c:v>
                </c:pt>
                <c:pt idx="3">
                  <c:v>0.65310000000000001</c:v>
                </c:pt>
                <c:pt idx="4">
                  <c:v>0.88200000000000001</c:v>
                </c:pt>
                <c:pt idx="5">
                  <c:v>0.99299999999999999</c:v>
                </c:pt>
                <c:pt idx="6">
                  <c:v>1.2020999999999999</c:v>
                </c:pt>
                <c:pt idx="7">
                  <c:v>1.2878000000000001</c:v>
                </c:pt>
                <c:pt idx="8">
                  <c:v>1.3028999999999999</c:v>
                </c:pt>
                <c:pt idx="9">
                  <c:v>1.3090999999999999</c:v>
                </c:pt>
                <c:pt idx="10">
                  <c:v>1.3161</c:v>
                </c:pt>
                <c:pt idx="11">
                  <c:v>1.3308</c:v>
                </c:pt>
                <c:pt idx="12">
                  <c:v>1.3836999999999999</c:v>
                </c:pt>
                <c:pt idx="13">
                  <c:v>1.42</c:v>
                </c:pt>
                <c:pt idx="14">
                  <c:v>1.4537</c:v>
                </c:pt>
                <c:pt idx="15">
                  <c:v>1.4838</c:v>
                </c:pt>
                <c:pt idx="16">
                  <c:v>1.5031000000000001</c:v>
                </c:pt>
                <c:pt idx="17">
                  <c:v>1.516</c:v>
                </c:pt>
                <c:pt idx="18">
                  <c:v>1.5201</c:v>
                </c:pt>
                <c:pt idx="19">
                  <c:v>1.5210999999999999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A9-4A81-A43D-7AB8B34C10FE}"/>
            </c:ext>
          </c:extLst>
        </c:ser>
        <c:ser>
          <c:idx val="1"/>
          <c:order val="1"/>
          <c:tx>
            <c:strRef>
              <c:f>'Airfoil 10'!$E$44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10'!$F$47:$F$66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3</c:v>
                </c:pt>
                <c:pt idx="6">
                  <c:v>4</c:v>
                </c:pt>
                <c:pt idx="7">
                  <c:v>5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17</c:v>
                </c:pt>
              </c:numCache>
            </c:numRef>
          </c:xVal>
          <c:yVal>
            <c:numRef>
              <c:f>'Airfoil 10'!$G$47:$G$66</c:f>
              <c:numCache>
                <c:formatCode>0.0000</c:formatCode>
                <c:ptCount val="20"/>
                <c:pt idx="0">
                  <c:v>0.29270000000000002</c:v>
                </c:pt>
                <c:pt idx="1">
                  <c:v>0.41189999999999999</c:v>
                </c:pt>
                <c:pt idx="2">
                  <c:v>0.65629999999999999</c:v>
                </c:pt>
                <c:pt idx="3">
                  <c:v>0.77080000000000004</c:v>
                </c:pt>
                <c:pt idx="4">
                  <c:v>0.88360000000000005</c:v>
                </c:pt>
                <c:pt idx="5">
                  <c:v>1.1029</c:v>
                </c:pt>
                <c:pt idx="6">
                  <c:v>1.2029000000000001</c:v>
                </c:pt>
                <c:pt idx="7">
                  <c:v>1.2493000000000001</c:v>
                </c:pt>
                <c:pt idx="8">
                  <c:v>1.2684</c:v>
                </c:pt>
                <c:pt idx="9">
                  <c:v>1.292</c:v>
                </c:pt>
                <c:pt idx="10">
                  <c:v>1.3166</c:v>
                </c:pt>
                <c:pt idx="11">
                  <c:v>1.3796999999999999</c:v>
                </c:pt>
                <c:pt idx="12">
                  <c:v>1.4357</c:v>
                </c:pt>
                <c:pt idx="13">
                  <c:v>1.4871000000000001</c:v>
                </c:pt>
                <c:pt idx="14">
                  <c:v>1.5335000000000001</c:v>
                </c:pt>
                <c:pt idx="15">
                  <c:v>1.5688</c:v>
                </c:pt>
                <c:pt idx="16">
                  <c:v>1.597</c:v>
                </c:pt>
                <c:pt idx="17">
                  <c:v>1.5963000000000001</c:v>
                </c:pt>
                <c:pt idx="18">
                  <c:v>1.6134999999999999</c:v>
                </c:pt>
                <c:pt idx="19">
                  <c:v>1.6157999999999999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AA9-4A81-A43D-7AB8B34C10FE}"/>
            </c:ext>
          </c:extLst>
        </c:ser>
        <c:ser>
          <c:idx val="2"/>
          <c:order val="2"/>
          <c:tx>
            <c:strRef>
              <c:f>'Airfoil 10'!$E$69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10'!$F$72:$F$91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17</c:v>
                </c:pt>
              </c:numCache>
            </c:numRef>
          </c:xVal>
          <c:yVal>
            <c:numRef>
              <c:f>'Airfoil 10'!$G$72:$G$91</c:f>
              <c:numCache>
                <c:formatCode>0.0000</c:formatCode>
                <c:ptCount val="20"/>
                <c:pt idx="0">
                  <c:v>0.18240000000000001</c:v>
                </c:pt>
                <c:pt idx="1">
                  <c:v>0.29780000000000001</c:v>
                </c:pt>
                <c:pt idx="2">
                  <c:v>0.53920000000000001</c:v>
                </c:pt>
                <c:pt idx="3">
                  <c:v>0.66169999999999995</c:v>
                </c:pt>
                <c:pt idx="4">
                  <c:v>0.77649999999999997</c:v>
                </c:pt>
                <c:pt idx="5">
                  <c:v>0.8901</c:v>
                </c:pt>
                <c:pt idx="6">
                  <c:v>1.1116999999999999</c:v>
                </c:pt>
                <c:pt idx="7">
                  <c:v>1.1966000000000001</c:v>
                </c:pt>
                <c:pt idx="8">
                  <c:v>1.2309000000000001</c:v>
                </c:pt>
                <c:pt idx="9">
                  <c:v>1.2605999999999999</c:v>
                </c:pt>
                <c:pt idx="10">
                  <c:v>1.288</c:v>
                </c:pt>
                <c:pt idx="11">
                  <c:v>1.3440000000000001</c:v>
                </c:pt>
                <c:pt idx="12">
                  <c:v>1.4083000000000001</c:v>
                </c:pt>
                <c:pt idx="13">
                  <c:v>1.4708000000000001</c:v>
                </c:pt>
                <c:pt idx="14">
                  <c:v>1.5264</c:v>
                </c:pt>
                <c:pt idx="15">
                  <c:v>1.5694999999999999</c:v>
                </c:pt>
                <c:pt idx="16">
                  <c:v>1.6554</c:v>
                </c:pt>
                <c:pt idx="17">
                  <c:v>1.6902999999999999</c:v>
                </c:pt>
                <c:pt idx="18">
                  <c:v>1.7169000000000001</c:v>
                </c:pt>
                <c:pt idx="19">
                  <c:v>1.7281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A9-4A81-A43D-7AB8B34C10FE}"/>
            </c:ext>
          </c:extLst>
        </c:ser>
        <c:ser>
          <c:idx val="3"/>
          <c:order val="3"/>
          <c:tx>
            <c:strRef>
              <c:f>'Airfoil 10'!$E$94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10'!$F$97:$F$116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10'!$G$97:$G$116</c:f>
              <c:numCache>
                <c:formatCode>0.0000</c:formatCode>
                <c:ptCount val="20"/>
                <c:pt idx="0">
                  <c:v>0.30370000000000003</c:v>
                </c:pt>
                <c:pt idx="1">
                  <c:v>0.4209</c:v>
                </c:pt>
                <c:pt idx="2">
                  <c:v>0.66739999999999999</c:v>
                </c:pt>
                <c:pt idx="3">
                  <c:v>0.78290000000000004</c:v>
                </c:pt>
                <c:pt idx="4">
                  <c:v>0.89700000000000002</c:v>
                </c:pt>
                <c:pt idx="5">
                  <c:v>1.0089999999999999</c:v>
                </c:pt>
                <c:pt idx="6">
                  <c:v>1.1166</c:v>
                </c:pt>
                <c:pt idx="7">
                  <c:v>1.1822999999999999</c:v>
                </c:pt>
                <c:pt idx="8">
                  <c:v>1.2229000000000001</c:v>
                </c:pt>
                <c:pt idx="9">
                  <c:v>1.3628</c:v>
                </c:pt>
                <c:pt idx="10">
                  <c:v>1.4315</c:v>
                </c:pt>
                <c:pt idx="11">
                  <c:v>1.4926999999999999</c:v>
                </c:pt>
                <c:pt idx="12">
                  <c:v>1.5499000000000001</c:v>
                </c:pt>
                <c:pt idx="13">
                  <c:v>1.6056999999999999</c:v>
                </c:pt>
                <c:pt idx="14">
                  <c:v>1.6567000000000001</c:v>
                </c:pt>
                <c:pt idx="15">
                  <c:v>1.6993</c:v>
                </c:pt>
                <c:pt idx="16">
                  <c:v>1.728</c:v>
                </c:pt>
                <c:pt idx="17">
                  <c:v>1.7494000000000001</c:v>
                </c:pt>
                <c:pt idx="18">
                  <c:v>1.7734000000000001</c:v>
                </c:pt>
                <c:pt idx="19">
                  <c:v>1.7853000000000001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AA9-4A81-A43D-7AB8B34C10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62720"/>
        <c:axId val="207063296"/>
      </c:scatterChart>
      <c:valAx>
        <c:axId val="207062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063296"/>
        <c:crosses val="autoZero"/>
        <c:crossBetween val="midCat"/>
      </c:valAx>
      <c:valAx>
        <c:axId val="207063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062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10'!$G$22:$G$41</c:f>
              <c:numCache>
                <c:formatCode>0.0000</c:formatCode>
                <c:ptCount val="20"/>
                <c:pt idx="0">
                  <c:v>0.1769</c:v>
                </c:pt>
                <c:pt idx="1">
                  <c:v>0.29170000000000001</c:v>
                </c:pt>
                <c:pt idx="2">
                  <c:v>0.53580000000000005</c:v>
                </c:pt>
                <c:pt idx="3">
                  <c:v>0.65310000000000001</c:v>
                </c:pt>
                <c:pt idx="4">
                  <c:v>0.88200000000000001</c:v>
                </c:pt>
                <c:pt idx="5">
                  <c:v>0.99299999999999999</c:v>
                </c:pt>
                <c:pt idx="6">
                  <c:v>1.2020999999999999</c:v>
                </c:pt>
                <c:pt idx="7">
                  <c:v>1.2878000000000001</c:v>
                </c:pt>
                <c:pt idx="8">
                  <c:v>1.3028999999999999</c:v>
                </c:pt>
                <c:pt idx="9">
                  <c:v>1.3090999999999999</c:v>
                </c:pt>
                <c:pt idx="10">
                  <c:v>1.3161</c:v>
                </c:pt>
                <c:pt idx="11">
                  <c:v>1.3308</c:v>
                </c:pt>
                <c:pt idx="12">
                  <c:v>1.3836999999999999</c:v>
                </c:pt>
                <c:pt idx="13">
                  <c:v>1.42</c:v>
                </c:pt>
                <c:pt idx="14">
                  <c:v>1.4537</c:v>
                </c:pt>
                <c:pt idx="15">
                  <c:v>1.4838</c:v>
                </c:pt>
                <c:pt idx="16">
                  <c:v>1.5031000000000001</c:v>
                </c:pt>
                <c:pt idx="17">
                  <c:v>1.516</c:v>
                </c:pt>
                <c:pt idx="18">
                  <c:v>1.5201</c:v>
                </c:pt>
                <c:pt idx="19">
                  <c:v>1.5210999999999999</c:v>
                </c:pt>
              </c:numCache>
            </c:numRef>
          </c:xVal>
          <c:yVal>
            <c:numRef>
              <c:f>'Airfoil 10'!$I$22:$I$41</c:f>
              <c:numCache>
                <c:formatCode>0.0000</c:formatCode>
                <c:ptCount val="20"/>
                <c:pt idx="0">
                  <c:v>-0.17610000000000001</c:v>
                </c:pt>
                <c:pt idx="1">
                  <c:v>-0.1782</c:v>
                </c:pt>
                <c:pt idx="2">
                  <c:v>-0.18720000000000001</c:v>
                </c:pt>
                <c:pt idx="3">
                  <c:v>-0.18909999999999999</c:v>
                </c:pt>
                <c:pt idx="4">
                  <c:v>-0.19189999999999999</c:v>
                </c:pt>
                <c:pt idx="5">
                  <c:v>-0.19259999999999999</c:v>
                </c:pt>
                <c:pt idx="6">
                  <c:v>-0.1913</c:v>
                </c:pt>
                <c:pt idx="7">
                  <c:v>-0.1865</c:v>
                </c:pt>
                <c:pt idx="8">
                  <c:v>-0.16769999999999999</c:v>
                </c:pt>
                <c:pt idx="9">
                  <c:v>-0.1497</c:v>
                </c:pt>
                <c:pt idx="10">
                  <c:v>-0.13469999999999999</c:v>
                </c:pt>
                <c:pt idx="11">
                  <c:v>-0.123</c:v>
                </c:pt>
                <c:pt idx="12">
                  <c:v>-0.1172</c:v>
                </c:pt>
                <c:pt idx="13">
                  <c:v>-0.1094</c:v>
                </c:pt>
                <c:pt idx="14">
                  <c:v>-0.1037</c:v>
                </c:pt>
                <c:pt idx="15">
                  <c:v>-9.9000000000000005E-2</c:v>
                </c:pt>
                <c:pt idx="16">
                  <c:v>-9.4799999999999995E-2</c:v>
                </c:pt>
                <c:pt idx="17">
                  <c:v>-9.1899999999999996E-2</c:v>
                </c:pt>
                <c:pt idx="18">
                  <c:v>-9.0399999999999994E-2</c:v>
                </c:pt>
                <c:pt idx="19">
                  <c:v>-8.9899999999999994E-2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30-4403-8598-8BCBBEC1300E}"/>
            </c:ext>
          </c:extLst>
        </c:ser>
        <c:ser>
          <c:idx val="1"/>
          <c:order val="1"/>
          <c:tx>
            <c:strRef>
              <c:f>'Airfoil 10'!$E$44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10'!$G$47:$G$66</c:f>
              <c:numCache>
                <c:formatCode>0.0000</c:formatCode>
                <c:ptCount val="20"/>
                <c:pt idx="0">
                  <c:v>0.29270000000000002</c:v>
                </c:pt>
                <c:pt idx="1">
                  <c:v>0.41189999999999999</c:v>
                </c:pt>
                <c:pt idx="2">
                  <c:v>0.65629999999999999</c:v>
                </c:pt>
                <c:pt idx="3">
                  <c:v>0.77080000000000004</c:v>
                </c:pt>
                <c:pt idx="4">
                  <c:v>0.88360000000000005</c:v>
                </c:pt>
                <c:pt idx="5">
                  <c:v>1.1029</c:v>
                </c:pt>
                <c:pt idx="6">
                  <c:v>1.2029000000000001</c:v>
                </c:pt>
                <c:pt idx="7">
                  <c:v>1.2493000000000001</c:v>
                </c:pt>
                <c:pt idx="8">
                  <c:v>1.2684</c:v>
                </c:pt>
                <c:pt idx="9">
                  <c:v>1.292</c:v>
                </c:pt>
                <c:pt idx="10">
                  <c:v>1.3166</c:v>
                </c:pt>
                <c:pt idx="11">
                  <c:v>1.3796999999999999</c:v>
                </c:pt>
                <c:pt idx="12">
                  <c:v>1.4357</c:v>
                </c:pt>
                <c:pt idx="13">
                  <c:v>1.4871000000000001</c:v>
                </c:pt>
                <c:pt idx="14">
                  <c:v>1.5335000000000001</c:v>
                </c:pt>
                <c:pt idx="15">
                  <c:v>1.5688</c:v>
                </c:pt>
                <c:pt idx="16">
                  <c:v>1.597</c:v>
                </c:pt>
                <c:pt idx="17">
                  <c:v>1.5963000000000001</c:v>
                </c:pt>
                <c:pt idx="18">
                  <c:v>1.6134999999999999</c:v>
                </c:pt>
                <c:pt idx="19">
                  <c:v>1.6157999999999999</c:v>
                </c:pt>
              </c:numCache>
            </c:numRef>
          </c:xVal>
          <c:yVal>
            <c:numRef>
              <c:f>'Airfoil 10'!$I$47:$I$66</c:f>
              <c:numCache>
                <c:formatCode>0.0000</c:formatCode>
                <c:ptCount val="20"/>
                <c:pt idx="0">
                  <c:v>-0.1784</c:v>
                </c:pt>
                <c:pt idx="1">
                  <c:v>-0.1817</c:v>
                </c:pt>
                <c:pt idx="2">
                  <c:v>-0.18970000000000001</c:v>
                </c:pt>
                <c:pt idx="3">
                  <c:v>-0.19109999999999999</c:v>
                </c:pt>
                <c:pt idx="4">
                  <c:v>-0.19209999999999999</c:v>
                </c:pt>
                <c:pt idx="5">
                  <c:v>-0.193</c:v>
                </c:pt>
                <c:pt idx="6">
                  <c:v>-0.19139999999999999</c:v>
                </c:pt>
                <c:pt idx="7">
                  <c:v>-0.1787</c:v>
                </c:pt>
                <c:pt idx="8">
                  <c:v>-0.16200000000000001</c:v>
                </c:pt>
                <c:pt idx="9">
                  <c:v>-0.1477</c:v>
                </c:pt>
                <c:pt idx="10">
                  <c:v>-0.13539999999999999</c:v>
                </c:pt>
                <c:pt idx="11">
                  <c:v>-0.12989999999999999</c:v>
                </c:pt>
                <c:pt idx="12">
                  <c:v>-0.1241</c:v>
                </c:pt>
                <c:pt idx="13">
                  <c:v>-0.11840000000000001</c:v>
                </c:pt>
                <c:pt idx="14">
                  <c:v>-0.1129</c:v>
                </c:pt>
                <c:pt idx="15">
                  <c:v>-0.10680000000000001</c:v>
                </c:pt>
                <c:pt idx="16">
                  <c:v>-0.10199999999999999</c:v>
                </c:pt>
                <c:pt idx="17">
                  <c:v>-9.69E-2</c:v>
                </c:pt>
                <c:pt idx="18">
                  <c:v>-9.4700000000000006E-2</c:v>
                </c:pt>
                <c:pt idx="19">
                  <c:v>-9.3899999999999997E-2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30-4403-8598-8BCBBEC1300E}"/>
            </c:ext>
          </c:extLst>
        </c:ser>
        <c:ser>
          <c:idx val="2"/>
          <c:order val="2"/>
          <c:tx>
            <c:strRef>
              <c:f>'Airfoil 10'!$E$69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10'!$G$72:$G$91</c:f>
              <c:numCache>
                <c:formatCode>0.0000</c:formatCode>
                <c:ptCount val="20"/>
                <c:pt idx="0">
                  <c:v>0.18240000000000001</c:v>
                </c:pt>
                <c:pt idx="1">
                  <c:v>0.29780000000000001</c:v>
                </c:pt>
                <c:pt idx="2">
                  <c:v>0.53920000000000001</c:v>
                </c:pt>
                <c:pt idx="3">
                  <c:v>0.66169999999999995</c:v>
                </c:pt>
                <c:pt idx="4">
                  <c:v>0.77649999999999997</c:v>
                </c:pt>
                <c:pt idx="5">
                  <c:v>0.8901</c:v>
                </c:pt>
                <c:pt idx="6">
                  <c:v>1.1116999999999999</c:v>
                </c:pt>
                <c:pt idx="7">
                  <c:v>1.1966000000000001</c:v>
                </c:pt>
                <c:pt idx="8">
                  <c:v>1.2309000000000001</c:v>
                </c:pt>
                <c:pt idx="9">
                  <c:v>1.2605999999999999</c:v>
                </c:pt>
                <c:pt idx="10">
                  <c:v>1.288</c:v>
                </c:pt>
                <c:pt idx="11">
                  <c:v>1.3440000000000001</c:v>
                </c:pt>
                <c:pt idx="12">
                  <c:v>1.4083000000000001</c:v>
                </c:pt>
                <c:pt idx="13">
                  <c:v>1.4708000000000001</c:v>
                </c:pt>
                <c:pt idx="14">
                  <c:v>1.5264</c:v>
                </c:pt>
                <c:pt idx="15">
                  <c:v>1.5694999999999999</c:v>
                </c:pt>
                <c:pt idx="16">
                  <c:v>1.6554</c:v>
                </c:pt>
                <c:pt idx="17">
                  <c:v>1.6902999999999999</c:v>
                </c:pt>
                <c:pt idx="18">
                  <c:v>1.7169000000000001</c:v>
                </c:pt>
                <c:pt idx="19">
                  <c:v>1.7281</c:v>
                </c:pt>
              </c:numCache>
            </c:numRef>
          </c:xVal>
          <c:yVal>
            <c:numRef>
              <c:f>'Airfoil 10'!$I$72:$I$91</c:f>
              <c:numCache>
                <c:formatCode>0.0000</c:formatCode>
                <c:ptCount val="20"/>
                <c:pt idx="0">
                  <c:v>-0.1777</c:v>
                </c:pt>
                <c:pt idx="1">
                  <c:v>-0.1797</c:v>
                </c:pt>
                <c:pt idx="2">
                  <c:v>-0.187</c:v>
                </c:pt>
                <c:pt idx="3">
                  <c:v>-0.1908</c:v>
                </c:pt>
                <c:pt idx="4">
                  <c:v>-0.1923</c:v>
                </c:pt>
                <c:pt idx="5">
                  <c:v>-0.19350000000000001</c:v>
                </c:pt>
                <c:pt idx="6">
                  <c:v>-0.19489999999999999</c:v>
                </c:pt>
                <c:pt idx="7">
                  <c:v>-0.19020000000000001</c:v>
                </c:pt>
                <c:pt idx="8">
                  <c:v>-0.1754</c:v>
                </c:pt>
                <c:pt idx="9">
                  <c:v>-0.1608</c:v>
                </c:pt>
                <c:pt idx="10">
                  <c:v>-0.1472</c:v>
                </c:pt>
                <c:pt idx="11">
                  <c:v>-0.1396</c:v>
                </c:pt>
                <c:pt idx="12">
                  <c:v>-0.13389999999999999</c:v>
                </c:pt>
                <c:pt idx="13">
                  <c:v>-0.12870000000000001</c:v>
                </c:pt>
                <c:pt idx="14">
                  <c:v>-0.1232</c:v>
                </c:pt>
                <c:pt idx="15">
                  <c:v>-0.11700000000000001</c:v>
                </c:pt>
                <c:pt idx="16">
                  <c:v>-0.10680000000000001</c:v>
                </c:pt>
                <c:pt idx="17">
                  <c:v>-0.1028</c:v>
                </c:pt>
                <c:pt idx="18">
                  <c:v>-9.9400000000000002E-2</c:v>
                </c:pt>
                <c:pt idx="19">
                  <c:v>-9.6799999999999997E-2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B30-4403-8598-8BCBBEC1300E}"/>
            </c:ext>
          </c:extLst>
        </c:ser>
        <c:ser>
          <c:idx val="3"/>
          <c:order val="3"/>
          <c:tx>
            <c:strRef>
              <c:f>'Airfoil 10'!$E$94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10'!$G$97:$G$116</c:f>
              <c:numCache>
                <c:formatCode>0.0000</c:formatCode>
                <c:ptCount val="20"/>
                <c:pt idx="0">
                  <c:v>0.30370000000000003</c:v>
                </c:pt>
                <c:pt idx="1">
                  <c:v>0.4209</c:v>
                </c:pt>
                <c:pt idx="2">
                  <c:v>0.66739999999999999</c:v>
                </c:pt>
                <c:pt idx="3">
                  <c:v>0.78290000000000004</c:v>
                </c:pt>
                <c:pt idx="4">
                  <c:v>0.89700000000000002</c:v>
                </c:pt>
                <c:pt idx="5">
                  <c:v>1.0089999999999999</c:v>
                </c:pt>
                <c:pt idx="6">
                  <c:v>1.1166</c:v>
                </c:pt>
                <c:pt idx="7">
                  <c:v>1.1822999999999999</c:v>
                </c:pt>
                <c:pt idx="8">
                  <c:v>1.2229000000000001</c:v>
                </c:pt>
                <c:pt idx="9">
                  <c:v>1.3628</c:v>
                </c:pt>
                <c:pt idx="10">
                  <c:v>1.4315</c:v>
                </c:pt>
                <c:pt idx="11">
                  <c:v>1.4926999999999999</c:v>
                </c:pt>
                <c:pt idx="12">
                  <c:v>1.5499000000000001</c:v>
                </c:pt>
                <c:pt idx="13">
                  <c:v>1.6056999999999999</c:v>
                </c:pt>
                <c:pt idx="14">
                  <c:v>1.6567000000000001</c:v>
                </c:pt>
                <c:pt idx="15">
                  <c:v>1.6993</c:v>
                </c:pt>
                <c:pt idx="16">
                  <c:v>1.728</c:v>
                </c:pt>
                <c:pt idx="17">
                  <c:v>1.7494000000000001</c:v>
                </c:pt>
                <c:pt idx="18">
                  <c:v>1.7734000000000001</c:v>
                </c:pt>
                <c:pt idx="19">
                  <c:v>1.7853000000000001</c:v>
                </c:pt>
              </c:numCache>
            </c:numRef>
          </c:xVal>
          <c:yVal>
            <c:numRef>
              <c:f>'Airfoil 10'!$I$97:$I$116</c:f>
              <c:numCache>
                <c:formatCode>0.0000</c:formatCode>
                <c:ptCount val="20"/>
                <c:pt idx="0">
                  <c:v>-0.18110000000000001</c:v>
                </c:pt>
                <c:pt idx="1">
                  <c:v>-0.1835</c:v>
                </c:pt>
                <c:pt idx="2">
                  <c:v>-0.192</c:v>
                </c:pt>
                <c:pt idx="3">
                  <c:v>-0.19370000000000001</c:v>
                </c:pt>
                <c:pt idx="4">
                  <c:v>-0.1951</c:v>
                </c:pt>
                <c:pt idx="5">
                  <c:v>-0.19600000000000001</c:v>
                </c:pt>
                <c:pt idx="6">
                  <c:v>-0.1961</c:v>
                </c:pt>
                <c:pt idx="7">
                  <c:v>-0.1875</c:v>
                </c:pt>
                <c:pt idx="8">
                  <c:v>-0.1741</c:v>
                </c:pt>
                <c:pt idx="9">
                  <c:v>-0.14249999999999999</c:v>
                </c:pt>
                <c:pt idx="10">
                  <c:v>-0.13739999999999999</c:v>
                </c:pt>
                <c:pt idx="11">
                  <c:v>-0.13170000000000001</c:v>
                </c:pt>
                <c:pt idx="12">
                  <c:v>-0.12620000000000001</c:v>
                </c:pt>
                <c:pt idx="13">
                  <c:v>-0.1212</c:v>
                </c:pt>
                <c:pt idx="14">
                  <c:v>-0.1164</c:v>
                </c:pt>
                <c:pt idx="15">
                  <c:v>-0.1109</c:v>
                </c:pt>
                <c:pt idx="16">
                  <c:v>-0.10580000000000001</c:v>
                </c:pt>
                <c:pt idx="17">
                  <c:v>-0.10150000000000001</c:v>
                </c:pt>
                <c:pt idx="18">
                  <c:v>-9.8699999999999996E-2</c:v>
                </c:pt>
                <c:pt idx="19">
                  <c:v>-9.69E-2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B30-4403-8598-8BCBBEC130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65600"/>
        <c:axId val="207066176"/>
      </c:scatterChart>
      <c:valAx>
        <c:axId val="207065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066176"/>
        <c:crosses val="autoZero"/>
        <c:crossBetween val="midCat"/>
      </c:valAx>
      <c:valAx>
        <c:axId val="2070661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06560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10'!$E$19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10'!$G$22:$G$41</c:f>
              <c:numCache>
                <c:formatCode>0.0000</c:formatCode>
                <c:ptCount val="20"/>
                <c:pt idx="0">
                  <c:v>0.1769</c:v>
                </c:pt>
                <c:pt idx="1">
                  <c:v>0.29170000000000001</c:v>
                </c:pt>
                <c:pt idx="2">
                  <c:v>0.53580000000000005</c:v>
                </c:pt>
                <c:pt idx="3">
                  <c:v>0.65310000000000001</c:v>
                </c:pt>
                <c:pt idx="4">
                  <c:v>0.88200000000000001</c:v>
                </c:pt>
                <c:pt idx="5">
                  <c:v>0.99299999999999999</c:v>
                </c:pt>
                <c:pt idx="6">
                  <c:v>1.2020999999999999</c:v>
                </c:pt>
                <c:pt idx="7">
                  <c:v>1.2878000000000001</c:v>
                </c:pt>
                <c:pt idx="8">
                  <c:v>1.3028999999999999</c:v>
                </c:pt>
                <c:pt idx="9">
                  <c:v>1.3090999999999999</c:v>
                </c:pt>
                <c:pt idx="10">
                  <c:v>1.3161</c:v>
                </c:pt>
                <c:pt idx="11">
                  <c:v>1.3308</c:v>
                </c:pt>
                <c:pt idx="12">
                  <c:v>1.3836999999999999</c:v>
                </c:pt>
                <c:pt idx="13">
                  <c:v>1.42</c:v>
                </c:pt>
                <c:pt idx="14">
                  <c:v>1.4537</c:v>
                </c:pt>
                <c:pt idx="15">
                  <c:v>1.4838</c:v>
                </c:pt>
                <c:pt idx="16">
                  <c:v>1.5031000000000001</c:v>
                </c:pt>
                <c:pt idx="17">
                  <c:v>1.516</c:v>
                </c:pt>
                <c:pt idx="18">
                  <c:v>1.5201</c:v>
                </c:pt>
                <c:pt idx="19">
                  <c:v>1.5210999999999999</c:v>
                </c:pt>
              </c:numCache>
            </c:numRef>
          </c:xVal>
          <c:yVal>
            <c:numRef>
              <c:f>'Airfoil 10'!$M$22:$M$41</c:f>
              <c:numCache>
                <c:formatCode>0.00</c:formatCode>
                <c:ptCount val="20"/>
                <c:pt idx="0">
                  <c:v>18.407908428720084</c:v>
                </c:pt>
                <c:pt idx="1">
                  <c:v>33.110102156640181</c:v>
                </c:pt>
                <c:pt idx="2">
                  <c:v>82.812982998454416</c:v>
                </c:pt>
                <c:pt idx="3">
                  <c:v>97.916041979010501</c:v>
                </c:pt>
                <c:pt idx="4">
                  <c:v>125.82025677603424</c:v>
                </c:pt>
                <c:pt idx="5">
                  <c:v>138.49372384937237</c:v>
                </c:pt>
                <c:pt idx="6">
                  <c:v>161.57258064516128</c:v>
                </c:pt>
                <c:pt idx="7">
                  <c:v>167.02983138780806</c:v>
                </c:pt>
                <c:pt idx="8">
                  <c:v>129</c:v>
                </c:pt>
                <c:pt idx="9">
                  <c:v>92.712464589235125</c:v>
                </c:pt>
                <c:pt idx="10">
                  <c:v>68.015503875969003</c:v>
                </c:pt>
                <c:pt idx="11">
                  <c:v>52.373081463990559</c:v>
                </c:pt>
                <c:pt idx="12">
                  <c:v>47.064625850340136</c:v>
                </c:pt>
                <c:pt idx="13">
                  <c:v>41.801589637915804</c:v>
                </c:pt>
                <c:pt idx="14">
                  <c:v>35.735004916420841</c:v>
                </c:pt>
                <c:pt idx="15">
                  <c:v>30.758706467661693</c:v>
                </c:pt>
                <c:pt idx="16">
                  <c:v>26.118158123370986</c:v>
                </c:pt>
                <c:pt idx="17">
                  <c:v>22.183201638864503</c:v>
                </c:pt>
                <c:pt idx="18">
                  <c:v>18.7620340656628</c:v>
                </c:pt>
                <c:pt idx="19">
                  <c:v>16.074183662686249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B9-4F8A-9393-FF928FE6FA55}"/>
            </c:ext>
          </c:extLst>
        </c:ser>
        <c:ser>
          <c:idx val="1"/>
          <c:order val="1"/>
          <c:tx>
            <c:strRef>
              <c:f>'Airfoil 10'!$E$44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10'!$G$47:$G$66</c:f>
              <c:numCache>
                <c:formatCode>0.0000</c:formatCode>
                <c:ptCount val="20"/>
                <c:pt idx="0">
                  <c:v>0.29270000000000002</c:v>
                </c:pt>
                <c:pt idx="1">
                  <c:v>0.41189999999999999</c:v>
                </c:pt>
                <c:pt idx="2">
                  <c:v>0.65629999999999999</c:v>
                </c:pt>
                <c:pt idx="3">
                  <c:v>0.77080000000000004</c:v>
                </c:pt>
                <c:pt idx="4">
                  <c:v>0.88360000000000005</c:v>
                </c:pt>
                <c:pt idx="5">
                  <c:v>1.1029</c:v>
                </c:pt>
                <c:pt idx="6">
                  <c:v>1.2029000000000001</c:v>
                </c:pt>
                <c:pt idx="7">
                  <c:v>1.2493000000000001</c:v>
                </c:pt>
                <c:pt idx="8">
                  <c:v>1.2684</c:v>
                </c:pt>
                <c:pt idx="9">
                  <c:v>1.292</c:v>
                </c:pt>
                <c:pt idx="10">
                  <c:v>1.3166</c:v>
                </c:pt>
                <c:pt idx="11">
                  <c:v>1.3796999999999999</c:v>
                </c:pt>
                <c:pt idx="12">
                  <c:v>1.4357</c:v>
                </c:pt>
                <c:pt idx="13">
                  <c:v>1.4871000000000001</c:v>
                </c:pt>
                <c:pt idx="14">
                  <c:v>1.5335000000000001</c:v>
                </c:pt>
                <c:pt idx="15">
                  <c:v>1.5688</c:v>
                </c:pt>
                <c:pt idx="16">
                  <c:v>1.597</c:v>
                </c:pt>
                <c:pt idx="17">
                  <c:v>1.5963000000000001</c:v>
                </c:pt>
                <c:pt idx="18">
                  <c:v>1.6134999999999999</c:v>
                </c:pt>
                <c:pt idx="19">
                  <c:v>1.6157999999999999</c:v>
                </c:pt>
              </c:numCache>
            </c:numRef>
          </c:xVal>
          <c:yVal>
            <c:numRef>
              <c:f>'Airfoil 10'!$M$47:$M$66</c:f>
              <c:numCache>
                <c:formatCode>0.00</c:formatCode>
                <c:ptCount val="20"/>
                <c:pt idx="0">
                  <c:v>39.288590604026851</c:v>
                </c:pt>
                <c:pt idx="1">
                  <c:v>63.271889400921658</c:v>
                </c:pt>
                <c:pt idx="2">
                  <c:v>126.94390715667311</c:v>
                </c:pt>
                <c:pt idx="3">
                  <c:v>146.26185958254268</c:v>
                </c:pt>
                <c:pt idx="4">
                  <c:v>163.93320964749537</c:v>
                </c:pt>
                <c:pt idx="5">
                  <c:v>192.81468531468531</c:v>
                </c:pt>
                <c:pt idx="6">
                  <c:v>199.81727574750832</c:v>
                </c:pt>
                <c:pt idx="7">
                  <c:v>157.14465408805032</c:v>
                </c:pt>
                <c:pt idx="8">
                  <c:v>113.25</c:v>
                </c:pt>
                <c:pt idx="9">
                  <c:v>87.061994609164415</c:v>
                </c:pt>
                <c:pt idx="10">
                  <c:v>67.900979886539446</c:v>
                </c:pt>
                <c:pt idx="11">
                  <c:v>62.120666366501574</c:v>
                </c:pt>
                <c:pt idx="12">
                  <c:v>55.69045771916214</c:v>
                </c:pt>
                <c:pt idx="13">
                  <c:v>49.570000000000007</c:v>
                </c:pt>
                <c:pt idx="14">
                  <c:v>44.104112740868565</c:v>
                </c:pt>
                <c:pt idx="15">
                  <c:v>38.870168483647177</c:v>
                </c:pt>
                <c:pt idx="16">
                  <c:v>33.326377295492492</c:v>
                </c:pt>
                <c:pt idx="17">
                  <c:v>26.873737373737374</c:v>
                </c:pt>
                <c:pt idx="18">
                  <c:v>23.139251398250394</c:v>
                </c:pt>
                <c:pt idx="19">
                  <c:v>19.50036205648081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DB9-4F8A-9393-FF928FE6FA55}"/>
            </c:ext>
          </c:extLst>
        </c:ser>
        <c:ser>
          <c:idx val="2"/>
          <c:order val="2"/>
          <c:tx>
            <c:strRef>
              <c:f>'Airfoil 10'!$E$69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10'!$G$72:$G$91</c:f>
              <c:numCache>
                <c:formatCode>0.0000</c:formatCode>
                <c:ptCount val="20"/>
                <c:pt idx="0">
                  <c:v>0.18240000000000001</c:v>
                </c:pt>
                <c:pt idx="1">
                  <c:v>0.29780000000000001</c:v>
                </c:pt>
                <c:pt idx="2">
                  <c:v>0.53920000000000001</c:v>
                </c:pt>
                <c:pt idx="3">
                  <c:v>0.66169999999999995</c:v>
                </c:pt>
                <c:pt idx="4">
                  <c:v>0.77649999999999997</c:v>
                </c:pt>
                <c:pt idx="5">
                  <c:v>0.8901</c:v>
                </c:pt>
                <c:pt idx="6">
                  <c:v>1.1116999999999999</c:v>
                </c:pt>
                <c:pt idx="7">
                  <c:v>1.1966000000000001</c:v>
                </c:pt>
                <c:pt idx="8">
                  <c:v>1.2309000000000001</c:v>
                </c:pt>
                <c:pt idx="9">
                  <c:v>1.2605999999999999</c:v>
                </c:pt>
                <c:pt idx="10">
                  <c:v>1.288</c:v>
                </c:pt>
                <c:pt idx="11">
                  <c:v>1.3440000000000001</c:v>
                </c:pt>
                <c:pt idx="12">
                  <c:v>1.4083000000000001</c:v>
                </c:pt>
                <c:pt idx="13">
                  <c:v>1.4708000000000001</c:v>
                </c:pt>
                <c:pt idx="14">
                  <c:v>1.5264</c:v>
                </c:pt>
                <c:pt idx="15">
                  <c:v>1.5694999999999999</c:v>
                </c:pt>
                <c:pt idx="16">
                  <c:v>1.6554</c:v>
                </c:pt>
                <c:pt idx="17">
                  <c:v>1.6902999999999999</c:v>
                </c:pt>
                <c:pt idx="18">
                  <c:v>1.7169000000000001</c:v>
                </c:pt>
                <c:pt idx="19">
                  <c:v>1.7281</c:v>
                </c:pt>
              </c:numCache>
            </c:numRef>
          </c:xVal>
          <c:yVal>
            <c:numRef>
              <c:f>'Airfoil 10'!$M$72:$M$91</c:f>
              <c:numCache>
                <c:formatCode>0.00</c:formatCode>
                <c:ptCount val="20"/>
                <c:pt idx="0">
                  <c:v>24.918032786885245</c:v>
                </c:pt>
                <c:pt idx="1">
                  <c:v>43.858615611192931</c:v>
                </c:pt>
                <c:pt idx="2">
                  <c:v>104.29400386847195</c:v>
                </c:pt>
                <c:pt idx="3">
                  <c:v>143.8478260869565</c:v>
                </c:pt>
                <c:pt idx="4">
                  <c:v>165.91880341880341</c:v>
                </c:pt>
                <c:pt idx="5">
                  <c:v>185.82463465553235</c:v>
                </c:pt>
                <c:pt idx="6">
                  <c:v>217.12890624999997</c:v>
                </c:pt>
                <c:pt idx="7">
                  <c:v>198.77076411960135</c:v>
                </c:pt>
                <c:pt idx="8">
                  <c:v>143.12790697674419</c:v>
                </c:pt>
                <c:pt idx="9">
                  <c:v>109.71279373368145</c:v>
                </c:pt>
                <c:pt idx="10">
                  <c:v>85.411140583554385</c:v>
                </c:pt>
                <c:pt idx="11">
                  <c:v>75.336322869955154</c:v>
                </c:pt>
                <c:pt idx="12">
                  <c:v>68.932941752325021</c:v>
                </c:pt>
                <c:pt idx="13">
                  <c:v>62.989293361884378</c:v>
                </c:pt>
                <c:pt idx="14">
                  <c:v>56.533333333333331</c:v>
                </c:pt>
                <c:pt idx="15">
                  <c:v>49.077548467792361</c:v>
                </c:pt>
                <c:pt idx="16">
                  <c:v>39.134751773049651</c:v>
                </c:pt>
                <c:pt idx="17">
                  <c:v>34.362675340516368</c:v>
                </c:pt>
                <c:pt idx="18">
                  <c:v>29.89032033426184</c:v>
                </c:pt>
                <c:pt idx="19">
                  <c:v>25.357300073367572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B9-4F8A-9393-FF928FE6FA55}"/>
            </c:ext>
          </c:extLst>
        </c:ser>
        <c:ser>
          <c:idx val="3"/>
          <c:order val="3"/>
          <c:tx>
            <c:strRef>
              <c:f>'Airfoil 10'!$E$94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10'!$G$97:$G$116</c:f>
              <c:numCache>
                <c:formatCode>0.0000</c:formatCode>
                <c:ptCount val="20"/>
                <c:pt idx="0">
                  <c:v>0.30370000000000003</c:v>
                </c:pt>
                <c:pt idx="1">
                  <c:v>0.4209</c:v>
                </c:pt>
                <c:pt idx="2">
                  <c:v>0.66739999999999999</c:v>
                </c:pt>
                <c:pt idx="3">
                  <c:v>0.78290000000000004</c:v>
                </c:pt>
                <c:pt idx="4">
                  <c:v>0.89700000000000002</c:v>
                </c:pt>
                <c:pt idx="5">
                  <c:v>1.0089999999999999</c:v>
                </c:pt>
                <c:pt idx="6">
                  <c:v>1.1166</c:v>
                </c:pt>
                <c:pt idx="7">
                  <c:v>1.1822999999999999</c:v>
                </c:pt>
                <c:pt idx="8">
                  <c:v>1.2229000000000001</c:v>
                </c:pt>
                <c:pt idx="9">
                  <c:v>1.3628</c:v>
                </c:pt>
                <c:pt idx="10">
                  <c:v>1.4315</c:v>
                </c:pt>
                <c:pt idx="11">
                  <c:v>1.4926999999999999</c:v>
                </c:pt>
                <c:pt idx="12">
                  <c:v>1.5499000000000001</c:v>
                </c:pt>
                <c:pt idx="13">
                  <c:v>1.6056999999999999</c:v>
                </c:pt>
                <c:pt idx="14">
                  <c:v>1.6567000000000001</c:v>
                </c:pt>
                <c:pt idx="15">
                  <c:v>1.6993</c:v>
                </c:pt>
                <c:pt idx="16">
                  <c:v>1.728</c:v>
                </c:pt>
                <c:pt idx="17">
                  <c:v>1.7494000000000001</c:v>
                </c:pt>
                <c:pt idx="18">
                  <c:v>1.7734000000000001</c:v>
                </c:pt>
                <c:pt idx="19">
                  <c:v>1.7853000000000001</c:v>
                </c:pt>
              </c:numCache>
            </c:numRef>
          </c:xVal>
          <c:yVal>
            <c:numRef>
              <c:f>'Airfoil 10'!$M$97:$M$116</c:f>
              <c:numCache>
                <c:formatCode>0.00</c:formatCode>
                <c:ptCount val="20"/>
                <c:pt idx="0">
                  <c:v>47.453125</c:v>
                </c:pt>
                <c:pt idx="1">
                  <c:v>70.978077571669473</c:v>
                </c:pt>
                <c:pt idx="2">
                  <c:v>155.57109557109555</c:v>
                </c:pt>
                <c:pt idx="3">
                  <c:v>180.39170506912444</c:v>
                </c:pt>
                <c:pt idx="4">
                  <c:v>202.027027027027</c:v>
                </c:pt>
                <c:pt idx="5">
                  <c:v>219.3478260869565</c:v>
                </c:pt>
                <c:pt idx="6">
                  <c:v>227.87755102040819</c:v>
                </c:pt>
                <c:pt idx="7">
                  <c:v>179.68085106382978</c:v>
                </c:pt>
                <c:pt idx="8">
                  <c:v>137.55905511811025</c:v>
                </c:pt>
                <c:pt idx="9">
                  <c:v>80.87833827893175</c:v>
                </c:pt>
                <c:pt idx="10">
                  <c:v>75.144356955380573</c:v>
                </c:pt>
                <c:pt idx="11">
                  <c:v>68.097627737226276</c:v>
                </c:pt>
                <c:pt idx="12">
                  <c:v>61.260869565217398</c:v>
                </c:pt>
                <c:pt idx="13">
                  <c:v>55.235638114895082</c:v>
                </c:pt>
                <c:pt idx="14">
                  <c:v>49.483273596176822</c:v>
                </c:pt>
                <c:pt idx="15">
                  <c:v>44.414532148457916</c:v>
                </c:pt>
                <c:pt idx="16">
                  <c:v>38.028169014084504</c:v>
                </c:pt>
                <c:pt idx="17">
                  <c:v>32.426320667284529</c:v>
                </c:pt>
                <c:pt idx="18">
                  <c:v>28.256851497769283</c:v>
                </c:pt>
                <c:pt idx="19">
                  <c:v>24.233745079408173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B9-4F8A-9393-FF928FE6FA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68480"/>
        <c:axId val="187031552"/>
      </c:scatterChart>
      <c:valAx>
        <c:axId val="207068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031552"/>
        <c:crosses val="autoZero"/>
        <c:crossBetween val="midCat"/>
      </c:valAx>
      <c:valAx>
        <c:axId val="187031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06848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11'!$G$22:$G$41</c:f>
              <c:numCache>
                <c:formatCode>0.0000</c:formatCode>
                <c:ptCount val="20"/>
                <c:pt idx="0">
                  <c:v>-6.4799999999999996E-2</c:v>
                </c:pt>
                <c:pt idx="1">
                  <c:v>0.17030000000000001</c:v>
                </c:pt>
                <c:pt idx="2">
                  <c:v>0.28799999999999998</c:v>
                </c:pt>
                <c:pt idx="3">
                  <c:v>0.52190000000000003</c:v>
                </c:pt>
                <c:pt idx="4">
                  <c:v>0.63800000000000001</c:v>
                </c:pt>
                <c:pt idx="5">
                  <c:v>0.75319999999999998</c:v>
                </c:pt>
                <c:pt idx="6">
                  <c:v>0.86729999999999996</c:v>
                </c:pt>
                <c:pt idx="7">
                  <c:v>0.97970000000000002</c:v>
                </c:pt>
                <c:pt idx="8">
                  <c:v>1.0882000000000001</c:v>
                </c:pt>
                <c:pt idx="9">
                  <c:v>1.1904999999999999</c:v>
                </c:pt>
                <c:pt idx="10">
                  <c:v>1.2647999999999999</c:v>
                </c:pt>
                <c:pt idx="11">
                  <c:v>1.3264</c:v>
                </c:pt>
                <c:pt idx="12">
                  <c:v>1.3705000000000001</c:v>
                </c:pt>
                <c:pt idx="13">
                  <c:v>1.4138999999999999</c:v>
                </c:pt>
                <c:pt idx="14">
                  <c:v>1.4633</c:v>
                </c:pt>
                <c:pt idx="15">
                  <c:v>1.5065999999999999</c:v>
                </c:pt>
                <c:pt idx="16">
                  <c:v>1.5382</c:v>
                </c:pt>
                <c:pt idx="17">
                  <c:v>1.5613999999999999</c:v>
                </c:pt>
                <c:pt idx="18">
                  <c:v>1.5812999999999999</c:v>
                </c:pt>
                <c:pt idx="19">
                  <c:v>1.5872999999999999</c:v>
                </c:pt>
              </c:numCache>
            </c:numRef>
          </c:xVal>
          <c:yVal>
            <c:numRef>
              <c:f>'Airfoil 11'!$J$22:$J$41</c:f>
              <c:numCache>
                <c:formatCode>0.0000</c:formatCode>
                <c:ptCount val="20"/>
                <c:pt idx="0">
                  <c:v>8.8900000000000003E-3</c:v>
                </c:pt>
                <c:pt idx="1">
                  <c:v>6.4400000000000004E-3</c:v>
                </c:pt>
                <c:pt idx="2">
                  <c:v>6.3600000000000002E-3</c:v>
                </c:pt>
                <c:pt idx="3">
                  <c:v>6.5399999999999998E-3</c:v>
                </c:pt>
                <c:pt idx="4">
                  <c:v>6.7000000000000002E-3</c:v>
                </c:pt>
                <c:pt idx="5">
                  <c:v>6.9199999999999999E-3</c:v>
                </c:pt>
                <c:pt idx="6">
                  <c:v>7.1999999999999998E-3</c:v>
                </c:pt>
                <c:pt idx="7">
                  <c:v>7.5500000000000003E-3</c:v>
                </c:pt>
                <c:pt idx="8">
                  <c:v>8.1200000000000005E-3</c:v>
                </c:pt>
                <c:pt idx="9">
                  <c:v>9.1000000000000004E-3</c:v>
                </c:pt>
                <c:pt idx="10">
                  <c:v>1.1939999999999999E-2</c:v>
                </c:pt>
                <c:pt idx="11">
                  <c:v>1.49E-2</c:v>
                </c:pt>
                <c:pt idx="12">
                  <c:v>1.7440000000000001E-2</c:v>
                </c:pt>
                <c:pt idx="13">
                  <c:v>2.0060000000000001E-2</c:v>
                </c:pt>
                <c:pt idx="14">
                  <c:v>2.3879999999999998E-2</c:v>
                </c:pt>
                <c:pt idx="15">
                  <c:v>2.8709999999999999E-2</c:v>
                </c:pt>
                <c:pt idx="16">
                  <c:v>3.5150000000000001E-2</c:v>
                </c:pt>
                <c:pt idx="17">
                  <c:v>4.3130000000000002E-2</c:v>
                </c:pt>
                <c:pt idx="18">
                  <c:v>5.2420000000000001E-2</c:v>
                </c:pt>
                <c:pt idx="19">
                  <c:v>6.4369999999999997E-2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4F-4D18-AB83-E95001AB816A}"/>
            </c:ext>
          </c:extLst>
        </c:ser>
        <c:ser>
          <c:idx val="1"/>
          <c:order val="1"/>
          <c:tx>
            <c:strRef>
              <c:f>'Airfoil 11'!$E$44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11'!$G$47:$G$66</c:f>
              <c:numCache>
                <c:formatCode>0.0000</c:formatCode>
                <c:ptCount val="20"/>
                <c:pt idx="0">
                  <c:v>-6.13E-2</c:v>
                </c:pt>
                <c:pt idx="1">
                  <c:v>5.6099999999999997E-2</c:v>
                </c:pt>
                <c:pt idx="2">
                  <c:v>0.29459999999999997</c:v>
                </c:pt>
                <c:pt idx="3">
                  <c:v>0.41289999999999999</c:v>
                </c:pt>
                <c:pt idx="4">
                  <c:v>0.53059999999999996</c:v>
                </c:pt>
                <c:pt idx="5">
                  <c:v>0.64739999999999998</c:v>
                </c:pt>
                <c:pt idx="6">
                  <c:v>0.87860000000000005</c:v>
                </c:pt>
                <c:pt idx="7">
                  <c:v>0.99080000000000001</c:v>
                </c:pt>
                <c:pt idx="8">
                  <c:v>1.0979000000000001</c:v>
                </c:pt>
                <c:pt idx="9">
                  <c:v>1.2705</c:v>
                </c:pt>
                <c:pt idx="10">
                  <c:v>1.4242999999999999</c:v>
                </c:pt>
                <c:pt idx="11">
                  <c:v>1.4845999999999999</c:v>
                </c:pt>
                <c:pt idx="12">
                  <c:v>1.5342</c:v>
                </c:pt>
                <c:pt idx="13">
                  <c:v>1.5831</c:v>
                </c:pt>
                <c:pt idx="14">
                  <c:v>1.6241000000000001</c:v>
                </c:pt>
                <c:pt idx="15">
                  <c:v>1.6581999999999999</c:v>
                </c:pt>
                <c:pt idx="16">
                  <c:v>1.6858</c:v>
                </c:pt>
                <c:pt idx="17">
                  <c:v>1.7010000000000001</c:v>
                </c:pt>
                <c:pt idx="18">
                  <c:v>1.7097</c:v>
                </c:pt>
                <c:pt idx="19">
                  <c:v>1.7137</c:v>
                </c:pt>
              </c:numCache>
            </c:numRef>
          </c:xVal>
          <c:yVal>
            <c:numRef>
              <c:f>'Airfoil 11'!$J$47:$J$66</c:f>
              <c:numCache>
                <c:formatCode>0.0000</c:formatCode>
                <c:ptCount val="20"/>
                <c:pt idx="0">
                  <c:v>7.6499999999999997E-3</c:v>
                </c:pt>
                <c:pt idx="1">
                  <c:v>6.8799999999999998E-3</c:v>
                </c:pt>
                <c:pt idx="2">
                  <c:v>5.3899999999999998E-3</c:v>
                </c:pt>
                <c:pt idx="3">
                  <c:v>5.3400000000000001E-3</c:v>
                </c:pt>
                <c:pt idx="4">
                  <c:v>5.4200000000000003E-3</c:v>
                </c:pt>
                <c:pt idx="5">
                  <c:v>5.5799999999999999E-3</c:v>
                </c:pt>
                <c:pt idx="6">
                  <c:v>6.0400000000000002E-3</c:v>
                </c:pt>
                <c:pt idx="7">
                  <c:v>6.4999999999999997E-3</c:v>
                </c:pt>
                <c:pt idx="8">
                  <c:v>7.3200000000000001E-3</c:v>
                </c:pt>
                <c:pt idx="9">
                  <c:v>1.1730000000000001E-2</c:v>
                </c:pt>
                <c:pt idx="10">
                  <c:v>1.5310000000000001E-2</c:v>
                </c:pt>
                <c:pt idx="11">
                  <c:v>1.7149999999999999E-2</c:v>
                </c:pt>
                <c:pt idx="12">
                  <c:v>1.9349999999999999E-2</c:v>
                </c:pt>
                <c:pt idx="13">
                  <c:v>2.298E-2</c:v>
                </c:pt>
                <c:pt idx="14">
                  <c:v>2.777E-2</c:v>
                </c:pt>
                <c:pt idx="15">
                  <c:v>3.3770000000000001E-2</c:v>
                </c:pt>
                <c:pt idx="16">
                  <c:v>4.104E-2</c:v>
                </c:pt>
                <c:pt idx="17">
                  <c:v>5.0529999999999999E-2</c:v>
                </c:pt>
                <c:pt idx="18">
                  <c:v>6.1830000000000003E-2</c:v>
                </c:pt>
                <c:pt idx="19">
                  <c:v>7.4719999999999995E-2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64F-4D18-AB83-E95001AB816A}"/>
            </c:ext>
          </c:extLst>
        </c:ser>
        <c:ser>
          <c:idx val="2"/>
          <c:order val="2"/>
          <c:tx>
            <c:strRef>
              <c:f>'Airfoil 11'!$E$69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11'!$G$72:$G$91</c:f>
              <c:numCache>
                <c:formatCode>0.0000</c:formatCode>
                <c:ptCount val="20"/>
                <c:pt idx="0">
                  <c:v>-5.8799999999999998E-2</c:v>
                </c:pt>
                <c:pt idx="1">
                  <c:v>5.8900000000000001E-2</c:v>
                </c:pt>
                <c:pt idx="2">
                  <c:v>0.2984</c:v>
                </c:pt>
                <c:pt idx="3">
                  <c:v>0.41720000000000002</c:v>
                </c:pt>
                <c:pt idx="4">
                  <c:v>0.53500000000000003</c:v>
                </c:pt>
                <c:pt idx="5">
                  <c:v>0.65239999999999998</c:v>
                </c:pt>
                <c:pt idx="6">
                  <c:v>0.88370000000000004</c:v>
                </c:pt>
                <c:pt idx="7">
                  <c:v>0.995</c:v>
                </c:pt>
                <c:pt idx="8">
                  <c:v>1.095</c:v>
                </c:pt>
                <c:pt idx="9">
                  <c:v>1.2773000000000001</c:v>
                </c:pt>
                <c:pt idx="10">
                  <c:v>1.3656999999999999</c:v>
                </c:pt>
                <c:pt idx="11">
                  <c:v>1.4523999999999999</c:v>
                </c:pt>
                <c:pt idx="12">
                  <c:v>1.5762</c:v>
                </c:pt>
                <c:pt idx="13">
                  <c:v>1.6185</c:v>
                </c:pt>
                <c:pt idx="14">
                  <c:v>1.6624000000000001</c:v>
                </c:pt>
                <c:pt idx="15">
                  <c:v>1.7028000000000001</c:v>
                </c:pt>
                <c:pt idx="16">
                  <c:v>1.7346999999999999</c:v>
                </c:pt>
                <c:pt idx="17">
                  <c:v>1.7575000000000001</c:v>
                </c:pt>
                <c:pt idx="18">
                  <c:v>1.7662</c:v>
                </c:pt>
                <c:pt idx="19">
                  <c:v>1.7776000000000001</c:v>
                </c:pt>
              </c:numCache>
            </c:numRef>
          </c:xVal>
          <c:yVal>
            <c:numRef>
              <c:f>'Airfoil 11'!$J$72:$J$91</c:f>
              <c:numCache>
                <c:formatCode>0.0000</c:formatCode>
                <c:ptCount val="20"/>
                <c:pt idx="0">
                  <c:v>7.0800000000000004E-3</c:v>
                </c:pt>
                <c:pt idx="1">
                  <c:v>6.5199999999999998E-3</c:v>
                </c:pt>
                <c:pt idx="2">
                  <c:v>5.0299999999999997E-3</c:v>
                </c:pt>
                <c:pt idx="3">
                  <c:v>4.9100000000000003E-3</c:v>
                </c:pt>
                <c:pt idx="4">
                  <c:v>4.9899999999999996E-3</c:v>
                </c:pt>
                <c:pt idx="5">
                  <c:v>5.1200000000000004E-3</c:v>
                </c:pt>
                <c:pt idx="6">
                  <c:v>5.62E-3</c:v>
                </c:pt>
                <c:pt idx="7">
                  <c:v>6.1900000000000002E-3</c:v>
                </c:pt>
                <c:pt idx="8">
                  <c:v>7.62E-3</c:v>
                </c:pt>
                <c:pt idx="9">
                  <c:v>1.1350000000000001E-2</c:v>
                </c:pt>
                <c:pt idx="10">
                  <c:v>1.2930000000000001E-2</c:v>
                </c:pt>
                <c:pt idx="11">
                  <c:v>1.422E-2</c:v>
                </c:pt>
                <c:pt idx="12">
                  <c:v>1.772E-2</c:v>
                </c:pt>
                <c:pt idx="13">
                  <c:v>2.068E-2</c:v>
                </c:pt>
                <c:pt idx="14">
                  <c:v>2.486E-2</c:v>
                </c:pt>
                <c:pt idx="15">
                  <c:v>2.989E-2</c:v>
                </c:pt>
                <c:pt idx="16">
                  <c:v>3.6260000000000001E-2</c:v>
                </c:pt>
                <c:pt idx="17">
                  <c:v>4.4299999999999999E-2</c:v>
                </c:pt>
                <c:pt idx="18">
                  <c:v>5.4870000000000002E-2</c:v>
                </c:pt>
                <c:pt idx="19">
                  <c:v>6.608E-2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4F-4D18-AB83-E95001AB816A}"/>
            </c:ext>
          </c:extLst>
        </c:ser>
        <c:ser>
          <c:idx val="3"/>
          <c:order val="3"/>
          <c:tx>
            <c:strRef>
              <c:f>'Airfoil 11'!$E$94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11'!$G$97:$G$116</c:f>
              <c:numCache>
                <c:formatCode>0.0000</c:formatCode>
                <c:ptCount val="20"/>
                <c:pt idx="0">
                  <c:v>-5.7200000000000001E-2</c:v>
                </c:pt>
                <c:pt idx="1">
                  <c:v>6.08E-2</c:v>
                </c:pt>
                <c:pt idx="2">
                  <c:v>0.3004</c:v>
                </c:pt>
                <c:pt idx="3">
                  <c:v>0.41970000000000002</c:v>
                </c:pt>
                <c:pt idx="4">
                  <c:v>0.53790000000000004</c:v>
                </c:pt>
                <c:pt idx="5">
                  <c:v>0.77170000000000005</c:v>
                </c:pt>
                <c:pt idx="6">
                  <c:v>0.88619999999999999</c:v>
                </c:pt>
                <c:pt idx="7">
                  <c:v>0.99609999999999999</c:v>
                </c:pt>
                <c:pt idx="8">
                  <c:v>1.1889000000000001</c:v>
                </c:pt>
                <c:pt idx="9">
                  <c:v>1.2823</c:v>
                </c:pt>
                <c:pt idx="10">
                  <c:v>1.3761000000000001</c:v>
                </c:pt>
                <c:pt idx="11">
                  <c:v>1.4676</c:v>
                </c:pt>
                <c:pt idx="12">
                  <c:v>1.5414000000000001</c:v>
                </c:pt>
                <c:pt idx="13">
                  <c:v>1.5966</c:v>
                </c:pt>
                <c:pt idx="14">
                  <c:v>1.7302999999999999</c:v>
                </c:pt>
                <c:pt idx="15">
                  <c:v>1.7645</c:v>
                </c:pt>
                <c:pt idx="16">
                  <c:v>1.7931999999999999</c:v>
                </c:pt>
                <c:pt idx="17">
                  <c:v>1.8146</c:v>
                </c:pt>
                <c:pt idx="18">
                  <c:v>1.8281000000000001</c:v>
                </c:pt>
                <c:pt idx="19">
                  <c:v>1.8302</c:v>
                </c:pt>
              </c:numCache>
            </c:numRef>
          </c:xVal>
          <c:yVal>
            <c:numRef>
              <c:f>'Airfoil 11'!$H$97:$H$116</c:f>
              <c:numCache>
                <c:formatCode>0.0000</c:formatCode>
                <c:ptCount val="20"/>
                <c:pt idx="0">
                  <c:v>6.7400000000000003E-3</c:v>
                </c:pt>
                <c:pt idx="1">
                  <c:v>6.28E-3</c:v>
                </c:pt>
                <c:pt idx="2">
                  <c:v>4.8700000000000002E-3</c:v>
                </c:pt>
                <c:pt idx="3">
                  <c:v>4.6899999999999997E-3</c:v>
                </c:pt>
                <c:pt idx="4">
                  <c:v>4.7400000000000003E-3</c:v>
                </c:pt>
                <c:pt idx="5">
                  <c:v>5.0800000000000003E-3</c:v>
                </c:pt>
                <c:pt idx="6">
                  <c:v>5.4299999999999999E-3</c:v>
                </c:pt>
                <c:pt idx="7">
                  <c:v>6.1199999999999996E-3</c:v>
                </c:pt>
                <c:pt idx="8">
                  <c:v>9.4800000000000006E-3</c:v>
                </c:pt>
                <c:pt idx="9">
                  <c:v>1.106E-2</c:v>
                </c:pt>
                <c:pt idx="10">
                  <c:v>1.234E-2</c:v>
                </c:pt>
                <c:pt idx="11">
                  <c:v>1.3469999999999999E-2</c:v>
                </c:pt>
                <c:pt idx="12">
                  <c:v>1.4789999999999999E-2</c:v>
                </c:pt>
                <c:pt idx="13">
                  <c:v>1.6799999999999999E-2</c:v>
                </c:pt>
                <c:pt idx="14">
                  <c:v>2.7650000000000001E-2</c:v>
                </c:pt>
                <c:pt idx="15">
                  <c:v>3.3520000000000001E-2</c:v>
                </c:pt>
                <c:pt idx="16">
                  <c:v>4.0579999999999998E-2</c:v>
                </c:pt>
                <c:pt idx="17">
                  <c:v>4.922E-2</c:v>
                </c:pt>
                <c:pt idx="18">
                  <c:v>5.96E-2</c:v>
                </c:pt>
                <c:pt idx="19">
                  <c:v>7.2340000000000002E-2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64F-4D18-AB83-E95001AB8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033856"/>
        <c:axId val="187034432"/>
      </c:scatterChart>
      <c:valAx>
        <c:axId val="187033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034432"/>
        <c:crosses val="autoZero"/>
        <c:crossBetween val="midCat"/>
      </c:valAx>
      <c:valAx>
        <c:axId val="187034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033856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11'!$F$22:$F$41</c:f>
              <c:numCache>
                <c:formatCode>0.0000</c:formatCode>
                <c:ptCount val="20"/>
                <c:pt idx="0">
                  <c:v>-5</c:v>
                </c:pt>
                <c:pt idx="1">
                  <c:v>-3</c:v>
                </c:pt>
                <c:pt idx="2">
                  <c:v>-2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 11'!$G$22:$G$41</c:f>
              <c:numCache>
                <c:formatCode>0.0000</c:formatCode>
                <c:ptCount val="20"/>
                <c:pt idx="0">
                  <c:v>-6.4799999999999996E-2</c:v>
                </c:pt>
                <c:pt idx="1">
                  <c:v>0.17030000000000001</c:v>
                </c:pt>
                <c:pt idx="2">
                  <c:v>0.28799999999999998</c:v>
                </c:pt>
                <c:pt idx="3">
                  <c:v>0.52190000000000003</c:v>
                </c:pt>
                <c:pt idx="4">
                  <c:v>0.63800000000000001</c:v>
                </c:pt>
                <c:pt idx="5">
                  <c:v>0.75319999999999998</c:v>
                </c:pt>
                <c:pt idx="6">
                  <c:v>0.86729999999999996</c:v>
                </c:pt>
                <c:pt idx="7">
                  <c:v>0.97970000000000002</c:v>
                </c:pt>
                <c:pt idx="8">
                  <c:v>1.0882000000000001</c:v>
                </c:pt>
                <c:pt idx="9">
                  <c:v>1.1904999999999999</c:v>
                </c:pt>
                <c:pt idx="10">
                  <c:v>1.2647999999999999</c:v>
                </c:pt>
                <c:pt idx="11">
                  <c:v>1.3264</c:v>
                </c:pt>
                <c:pt idx="12">
                  <c:v>1.3705000000000001</c:v>
                </c:pt>
                <c:pt idx="13">
                  <c:v>1.4138999999999999</c:v>
                </c:pt>
                <c:pt idx="14">
                  <c:v>1.4633</c:v>
                </c:pt>
                <c:pt idx="15">
                  <c:v>1.5065999999999999</c:v>
                </c:pt>
                <c:pt idx="16">
                  <c:v>1.5382</c:v>
                </c:pt>
                <c:pt idx="17">
                  <c:v>1.5613999999999999</c:v>
                </c:pt>
                <c:pt idx="18">
                  <c:v>1.5812999999999999</c:v>
                </c:pt>
                <c:pt idx="19">
                  <c:v>1.5872999999999999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90-4DD1-A9EC-6FF78EF1B7A5}"/>
            </c:ext>
          </c:extLst>
        </c:ser>
        <c:ser>
          <c:idx val="1"/>
          <c:order val="1"/>
          <c:tx>
            <c:strRef>
              <c:f>'Airfoil 11'!$E$44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11'!$F$47:$F$66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7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11'!$G$47:$G$66</c:f>
              <c:numCache>
                <c:formatCode>0.0000</c:formatCode>
                <c:ptCount val="20"/>
                <c:pt idx="0">
                  <c:v>-6.13E-2</c:v>
                </c:pt>
                <c:pt idx="1">
                  <c:v>5.6099999999999997E-2</c:v>
                </c:pt>
                <c:pt idx="2">
                  <c:v>0.29459999999999997</c:v>
                </c:pt>
                <c:pt idx="3">
                  <c:v>0.41289999999999999</c:v>
                </c:pt>
                <c:pt idx="4">
                  <c:v>0.53059999999999996</c:v>
                </c:pt>
                <c:pt idx="5">
                  <c:v>0.64739999999999998</c:v>
                </c:pt>
                <c:pt idx="6">
                  <c:v>0.87860000000000005</c:v>
                </c:pt>
                <c:pt idx="7">
                  <c:v>0.99080000000000001</c:v>
                </c:pt>
                <c:pt idx="8">
                  <c:v>1.0979000000000001</c:v>
                </c:pt>
                <c:pt idx="9">
                  <c:v>1.2705</c:v>
                </c:pt>
                <c:pt idx="10">
                  <c:v>1.4242999999999999</c:v>
                </c:pt>
                <c:pt idx="11">
                  <c:v>1.4845999999999999</c:v>
                </c:pt>
                <c:pt idx="12">
                  <c:v>1.5342</c:v>
                </c:pt>
                <c:pt idx="13">
                  <c:v>1.5831</c:v>
                </c:pt>
                <c:pt idx="14">
                  <c:v>1.6241000000000001</c:v>
                </c:pt>
                <c:pt idx="15">
                  <c:v>1.6581999999999999</c:v>
                </c:pt>
                <c:pt idx="16">
                  <c:v>1.6858</c:v>
                </c:pt>
                <c:pt idx="17">
                  <c:v>1.7010000000000001</c:v>
                </c:pt>
                <c:pt idx="18">
                  <c:v>1.7097</c:v>
                </c:pt>
                <c:pt idx="19">
                  <c:v>1.7137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D90-4DD1-A9EC-6FF78EF1B7A5}"/>
            </c:ext>
          </c:extLst>
        </c:ser>
        <c:ser>
          <c:idx val="2"/>
          <c:order val="2"/>
          <c:tx>
            <c:strRef>
              <c:f>'Airfoil 11'!$E$69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11'!$F$72:$F$91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11'!$G$72:$G$91</c:f>
              <c:numCache>
                <c:formatCode>0.0000</c:formatCode>
                <c:ptCount val="20"/>
                <c:pt idx="0">
                  <c:v>-5.8799999999999998E-2</c:v>
                </c:pt>
                <c:pt idx="1">
                  <c:v>5.8900000000000001E-2</c:v>
                </c:pt>
                <c:pt idx="2">
                  <c:v>0.2984</c:v>
                </c:pt>
                <c:pt idx="3">
                  <c:v>0.41720000000000002</c:v>
                </c:pt>
                <c:pt idx="4">
                  <c:v>0.53500000000000003</c:v>
                </c:pt>
                <c:pt idx="5">
                  <c:v>0.65239999999999998</c:v>
                </c:pt>
                <c:pt idx="6">
                  <c:v>0.88370000000000004</c:v>
                </c:pt>
                <c:pt idx="7">
                  <c:v>0.995</c:v>
                </c:pt>
                <c:pt idx="8">
                  <c:v>1.095</c:v>
                </c:pt>
                <c:pt idx="9">
                  <c:v>1.2773000000000001</c:v>
                </c:pt>
                <c:pt idx="10">
                  <c:v>1.3656999999999999</c:v>
                </c:pt>
                <c:pt idx="11">
                  <c:v>1.4523999999999999</c:v>
                </c:pt>
                <c:pt idx="12">
                  <c:v>1.5762</c:v>
                </c:pt>
                <c:pt idx="13">
                  <c:v>1.6185</c:v>
                </c:pt>
                <c:pt idx="14">
                  <c:v>1.6624000000000001</c:v>
                </c:pt>
                <c:pt idx="15">
                  <c:v>1.7028000000000001</c:v>
                </c:pt>
                <c:pt idx="16">
                  <c:v>1.7346999999999999</c:v>
                </c:pt>
                <c:pt idx="17">
                  <c:v>1.7575000000000001</c:v>
                </c:pt>
                <c:pt idx="18">
                  <c:v>1.7662</c:v>
                </c:pt>
                <c:pt idx="19">
                  <c:v>1.7776000000000001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D90-4DD1-A9EC-6FF78EF1B7A5}"/>
            </c:ext>
          </c:extLst>
        </c:ser>
        <c:ser>
          <c:idx val="3"/>
          <c:order val="3"/>
          <c:tx>
            <c:strRef>
              <c:f>'Airfoil 11'!$E$94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11'!$F$97:$F$116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10</c:v>
                </c:pt>
                <c:pt idx="13">
                  <c:v>11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</c:numCache>
            </c:numRef>
          </c:xVal>
          <c:yVal>
            <c:numRef>
              <c:f>'Airfoil 11'!$G$97:$G$116</c:f>
              <c:numCache>
                <c:formatCode>0.0000</c:formatCode>
                <c:ptCount val="20"/>
                <c:pt idx="0">
                  <c:v>-5.7200000000000001E-2</c:v>
                </c:pt>
                <c:pt idx="1">
                  <c:v>6.08E-2</c:v>
                </c:pt>
                <c:pt idx="2">
                  <c:v>0.3004</c:v>
                </c:pt>
                <c:pt idx="3">
                  <c:v>0.41970000000000002</c:v>
                </c:pt>
                <c:pt idx="4">
                  <c:v>0.53790000000000004</c:v>
                </c:pt>
                <c:pt idx="5">
                  <c:v>0.77170000000000005</c:v>
                </c:pt>
                <c:pt idx="6">
                  <c:v>0.88619999999999999</c:v>
                </c:pt>
                <c:pt idx="7">
                  <c:v>0.99609999999999999</c:v>
                </c:pt>
                <c:pt idx="8">
                  <c:v>1.1889000000000001</c:v>
                </c:pt>
                <c:pt idx="9">
                  <c:v>1.2823</c:v>
                </c:pt>
                <c:pt idx="10">
                  <c:v>1.3761000000000001</c:v>
                </c:pt>
                <c:pt idx="11">
                  <c:v>1.4676</c:v>
                </c:pt>
                <c:pt idx="12">
                  <c:v>1.5414000000000001</c:v>
                </c:pt>
                <c:pt idx="13">
                  <c:v>1.5966</c:v>
                </c:pt>
                <c:pt idx="14">
                  <c:v>1.7302999999999999</c:v>
                </c:pt>
                <c:pt idx="15">
                  <c:v>1.7645</c:v>
                </c:pt>
                <c:pt idx="16">
                  <c:v>1.7931999999999999</c:v>
                </c:pt>
                <c:pt idx="17">
                  <c:v>1.8146</c:v>
                </c:pt>
                <c:pt idx="18">
                  <c:v>1.8281000000000001</c:v>
                </c:pt>
                <c:pt idx="19">
                  <c:v>1.8302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D90-4DD1-A9EC-6FF78EF1B7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036736"/>
        <c:axId val="187037312"/>
      </c:scatterChart>
      <c:valAx>
        <c:axId val="187036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037312"/>
        <c:crosses val="autoZero"/>
        <c:crossBetween val="midCat"/>
      </c:valAx>
      <c:valAx>
        <c:axId val="187037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03673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11'!$G$22:$G$41</c:f>
              <c:numCache>
                <c:formatCode>0.0000</c:formatCode>
                <c:ptCount val="20"/>
                <c:pt idx="0">
                  <c:v>-6.4799999999999996E-2</c:v>
                </c:pt>
                <c:pt idx="1">
                  <c:v>0.17030000000000001</c:v>
                </c:pt>
                <c:pt idx="2">
                  <c:v>0.28799999999999998</c:v>
                </c:pt>
                <c:pt idx="3">
                  <c:v>0.52190000000000003</c:v>
                </c:pt>
                <c:pt idx="4">
                  <c:v>0.63800000000000001</c:v>
                </c:pt>
                <c:pt idx="5">
                  <c:v>0.75319999999999998</c:v>
                </c:pt>
                <c:pt idx="6">
                  <c:v>0.86729999999999996</c:v>
                </c:pt>
                <c:pt idx="7">
                  <c:v>0.97970000000000002</c:v>
                </c:pt>
                <c:pt idx="8">
                  <c:v>1.0882000000000001</c:v>
                </c:pt>
                <c:pt idx="9">
                  <c:v>1.1904999999999999</c:v>
                </c:pt>
                <c:pt idx="10">
                  <c:v>1.2647999999999999</c:v>
                </c:pt>
                <c:pt idx="11">
                  <c:v>1.3264</c:v>
                </c:pt>
                <c:pt idx="12">
                  <c:v>1.3705000000000001</c:v>
                </c:pt>
                <c:pt idx="13">
                  <c:v>1.4138999999999999</c:v>
                </c:pt>
                <c:pt idx="14">
                  <c:v>1.4633</c:v>
                </c:pt>
                <c:pt idx="15">
                  <c:v>1.5065999999999999</c:v>
                </c:pt>
                <c:pt idx="16">
                  <c:v>1.5382</c:v>
                </c:pt>
                <c:pt idx="17">
                  <c:v>1.5613999999999999</c:v>
                </c:pt>
                <c:pt idx="18">
                  <c:v>1.5812999999999999</c:v>
                </c:pt>
                <c:pt idx="19">
                  <c:v>1.5872999999999999</c:v>
                </c:pt>
              </c:numCache>
            </c:numRef>
          </c:xVal>
          <c:yVal>
            <c:numRef>
              <c:f>'Airfoil 11'!$I$22:$I$41</c:f>
              <c:numCache>
                <c:formatCode>0.0000</c:formatCode>
                <c:ptCount val="20"/>
                <c:pt idx="0">
                  <c:v>-0.1095</c:v>
                </c:pt>
                <c:pt idx="1">
                  <c:v>-0.1144</c:v>
                </c:pt>
                <c:pt idx="2">
                  <c:v>-0.1157</c:v>
                </c:pt>
                <c:pt idx="3">
                  <c:v>-0.1179</c:v>
                </c:pt>
                <c:pt idx="4">
                  <c:v>-0.11890000000000001</c:v>
                </c:pt>
                <c:pt idx="5">
                  <c:v>-0.1198</c:v>
                </c:pt>
                <c:pt idx="6">
                  <c:v>-0.1205</c:v>
                </c:pt>
                <c:pt idx="7">
                  <c:v>-0.12089999999999999</c:v>
                </c:pt>
                <c:pt idx="8">
                  <c:v>-0.1207</c:v>
                </c:pt>
                <c:pt idx="9">
                  <c:v>-0.1196</c:v>
                </c:pt>
                <c:pt idx="10">
                  <c:v>-0.1143</c:v>
                </c:pt>
                <c:pt idx="11">
                  <c:v>-0.107</c:v>
                </c:pt>
                <c:pt idx="12">
                  <c:v>-9.6600000000000005E-2</c:v>
                </c:pt>
                <c:pt idx="13">
                  <c:v>-8.7499999999999994E-2</c:v>
                </c:pt>
                <c:pt idx="14">
                  <c:v>-8.1799999999999998E-2</c:v>
                </c:pt>
                <c:pt idx="15">
                  <c:v>-7.6999999999999999E-2</c:v>
                </c:pt>
                <c:pt idx="16">
                  <c:v>-7.2800000000000004E-2</c:v>
                </c:pt>
                <c:pt idx="17">
                  <c:v>-6.9699999999999998E-2</c:v>
                </c:pt>
                <c:pt idx="18">
                  <c:v>-6.8199999999999997E-2</c:v>
                </c:pt>
                <c:pt idx="19">
                  <c:v>-6.8400000000000002E-2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4D-462A-97BD-E4DDFC44AE2A}"/>
            </c:ext>
          </c:extLst>
        </c:ser>
        <c:ser>
          <c:idx val="1"/>
          <c:order val="1"/>
          <c:tx>
            <c:strRef>
              <c:f>'Airfoil 11'!$E$44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11'!$G$47:$G$66</c:f>
              <c:numCache>
                <c:formatCode>0.0000</c:formatCode>
                <c:ptCount val="20"/>
                <c:pt idx="0">
                  <c:v>-6.13E-2</c:v>
                </c:pt>
                <c:pt idx="1">
                  <c:v>5.6099999999999997E-2</c:v>
                </c:pt>
                <c:pt idx="2">
                  <c:v>0.29459999999999997</c:v>
                </c:pt>
                <c:pt idx="3">
                  <c:v>0.41289999999999999</c:v>
                </c:pt>
                <c:pt idx="4">
                  <c:v>0.53059999999999996</c:v>
                </c:pt>
                <c:pt idx="5">
                  <c:v>0.64739999999999998</c:v>
                </c:pt>
                <c:pt idx="6">
                  <c:v>0.87860000000000005</c:v>
                </c:pt>
                <c:pt idx="7">
                  <c:v>0.99080000000000001</c:v>
                </c:pt>
                <c:pt idx="8">
                  <c:v>1.0979000000000001</c:v>
                </c:pt>
                <c:pt idx="9">
                  <c:v>1.2705</c:v>
                </c:pt>
                <c:pt idx="10">
                  <c:v>1.4242999999999999</c:v>
                </c:pt>
                <c:pt idx="11">
                  <c:v>1.4845999999999999</c:v>
                </c:pt>
                <c:pt idx="12">
                  <c:v>1.5342</c:v>
                </c:pt>
                <c:pt idx="13">
                  <c:v>1.5831</c:v>
                </c:pt>
                <c:pt idx="14">
                  <c:v>1.6241000000000001</c:v>
                </c:pt>
                <c:pt idx="15">
                  <c:v>1.6581999999999999</c:v>
                </c:pt>
                <c:pt idx="16">
                  <c:v>1.6858</c:v>
                </c:pt>
                <c:pt idx="17">
                  <c:v>1.7010000000000001</c:v>
                </c:pt>
                <c:pt idx="18">
                  <c:v>1.7097</c:v>
                </c:pt>
                <c:pt idx="19">
                  <c:v>1.7137</c:v>
                </c:pt>
              </c:numCache>
            </c:numRef>
          </c:xVal>
          <c:yVal>
            <c:numRef>
              <c:f>'Airfoil 11'!$I$47:$I$66</c:f>
              <c:numCache>
                <c:formatCode>0.0000</c:formatCode>
                <c:ptCount val="20"/>
                <c:pt idx="0">
                  <c:v>-0.1105</c:v>
                </c:pt>
                <c:pt idx="1">
                  <c:v>-0.1123</c:v>
                </c:pt>
                <c:pt idx="2">
                  <c:v>-0.11700000000000001</c:v>
                </c:pt>
                <c:pt idx="3">
                  <c:v>-0.11849999999999999</c:v>
                </c:pt>
                <c:pt idx="4">
                  <c:v>-0.1198</c:v>
                </c:pt>
                <c:pt idx="5">
                  <c:v>-0.12089999999999999</c:v>
                </c:pt>
                <c:pt idx="6">
                  <c:v>-0.1229</c:v>
                </c:pt>
                <c:pt idx="7">
                  <c:v>-0.1234</c:v>
                </c:pt>
                <c:pt idx="8">
                  <c:v>-0.1231</c:v>
                </c:pt>
                <c:pt idx="9">
                  <c:v>-0.11609999999999999</c:v>
                </c:pt>
                <c:pt idx="10">
                  <c:v>-0.10589999999999999</c:v>
                </c:pt>
                <c:pt idx="11">
                  <c:v>-9.8400000000000001E-2</c:v>
                </c:pt>
                <c:pt idx="12">
                  <c:v>-9.0300000000000005E-2</c:v>
                </c:pt>
                <c:pt idx="13">
                  <c:v>-8.43E-2</c:v>
                </c:pt>
                <c:pt idx="14">
                  <c:v>-7.9000000000000001E-2</c:v>
                </c:pt>
                <c:pt idx="15">
                  <c:v>-7.4700000000000003E-2</c:v>
                </c:pt>
                <c:pt idx="16">
                  <c:v>-7.1599999999999997E-2</c:v>
                </c:pt>
                <c:pt idx="17">
                  <c:v>-6.9699999999999998E-2</c:v>
                </c:pt>
                <c:pt idx="18">
                  <c:v>-6.9500000000000006E-2</c:v>
                </c:pt>
                <c:pt idx="19">
                  <c:v>-7.1099999999999997E-2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4D-462A-97BD-E4DDFC44AE2A}"/>
            </c:ext>
          </c:extLst>
        </c:ser>
        <c:ser>
          <c:idx val="2"/>
          <c:order val="2"/>
          <c:tx>
            <c:strRef>
              <c:f>'Airfoil 11'!$E$69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11'!$G$72:$G$91</c:f>
              <c:numCache>
                <c:formatCode>0.0000</c:formatCode>
                <c:ptCount val="20"/>
                <c:pt idx="0">
                  <c:v>-5.8799999999999998E-2</c:v>
                </c:pt>
                <c:pt idx="1">
                  <c:v>5.8900000000000001E-2</c:v>
                </c:pt>
                <c:pt idx="2">
                  <c:v>0.2984</c:v>
                </c:pt>
                <c:pt idx="3">
                  <c:v>0.41720000000000002</c:v>
                </c:pt>
                <c:pt idx="4">
                  <c:v>0.53500000000000003</c:v>
                </c:pt>
                <c:pt idx="5">
                  <c:v>0.65239999999999998</c:v>
                </c:pt>
                <c:pt idx="6">
                  <c:v>0.88370000000000004</c:v>
                </c:pt>
                <c:pt idx="7">
                  <c:v>0.995</c:v>
                </c:pt>
                <c:pt idx="8">
                  <c:v>1.095</c:v>
                </c:pt>
                <c:pt idx="9">
                  <c:v>1.2773000000000001</c:v>
                </c:pt>
                <c:pt idx="10">
                  <c:v>1.3656999999999999</c:v>
                </c:pt>
                <c:pt idx="11">
                  <c:v>1.4523999999999999</c:v>
                </c:pt>
                <c:pt idx="12">
                  <c:v>1.5762</c:v>
                </c:pt>
                <c:pt idx="13">
                  <c:v>1.6185</c:v>
                </c:pt>
                <c:pt idx="14">
                  <c:v>1.6624000000000001</c:v>
                </c:pt>
                <c:pt idx="15">
                  <c:v>1.7028000000000001</c:v>
                </c:pt>
                <c:pt idx="16">
                  <c:v>1.7346999999999999</c:v>
                </c:pt>
                <c:pt idx="17">
                  <c:v>1.7575000000000001</c:v>
                </c:pt>
                <c:pt idx="18">
                  <c:v>1.7662</c:v>
                </c:pt>
                <c:pt idx="19">
                  <c:v>1.7776000000000001</c:v>
                </c:pt>
              </c:numCache>
            </c:numRef>
          </c:xVal>
          <c:yVal>
            <c:numRef>
              <c:f>'Airfoil 11'!$I$72:$I$91</c:f>
              <c:numCache>
                <c:formatCode>0.0000</c:formatCode>
                <c:ptCount val="20"/>
                <c:pt idx="0">
                  <c:v>-0.11119999999999999</c:v>
                </c:pt>
                <c:pt idx="1">
                  <c:v>-0.1129</c:v>
                </c:pt>
                <c:pt idx="2">
                  <c:v>-0.1178</c:v>
                </c:pt>
                <c:pt idx="3">
                  <c:v>-0.11940000000000001</c:v>
                </c:pt>
                <c:pt idx="4">
                  <c:v>-0.1208</c:v>
                </c:pt>
                <c:pt idx="5">
                  <c:v>-0.122</c:v>
                </c:pt>
                <c:pt idx="6">
                  <c:v>-0.124</c:v>
                </c:pt>
                <c:pt idx="7">
                  <c:v>-0.1244</c:v>
                </c:pt>
                <c:pt idx="8">
                  <c:v>-0.123</c:v>
                </c:pt>
                <c:pt idx="9">
                  <c:v>-0.11749999999999999</c:v>
                </c:pt>
                <c:pt idx="10">
                  <c:v>-0.1143</c:v>
                </c:pt>
                <c:pt idx="11">
                  <c:v>-0.1109</c:v>
                </c:pt>
                <c:pt idx="12">
                  <c:v>-9.6500000000000002E-2</c:v>
                </c:pt>
                <c:pt idx="13">
                  <c:v>-8.8300000000000003E-2</c:v>
                </c:pt>
                <c:pt idx="14">
                  <c:v>-8.2400000000000001E-2</c:v>
                </c:pt>
                <c:pt idx="15">
                  <c:v>-7.7700000000000005E-2</c:v>
                </c:pt>
                <c:pt idx="16">
                  <c:v>-7.3899999999999993E-2</c:v>
                </c:pt>
                <c:pt idx="17">
                  <c:v>-7.1199999999999999E-2</c:v>
                </c:pt>
                <c:pt idx="18">
                  <c:v>-6.9900000000000004E-2</c:v>
                </c:pt>
                <c:pt idx="19">
                  <c:v>-7.0400000000000004E-2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4D-462A-97BD-E4DDFC44AE2A}"/>
            </c:ext>
          </c:extLst>
        </c:ser>
        <c:ser>
          <c:idx val="3"/>
          <c:order val="3"/>
          <c:tx>
            <c:strRef>
              <c:f>'Airfoil 11'!$E$94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11'!$G$97:$G$116</c:f>
              <c:numCache>
                <c:formatCode>0.0000</c:formatCode>
                <c:ptCount val="20"/>
                <c:pt idx="0">
                  <c:v>-5.7200000000000001E-2</c:v>
                </c:pt>
                <c:pt idx="1">
                  <c:v>6.08E-2</c:v>
                </c:pt>
                <c:pt idx="2">
                  <c:v>0.3004</c:v>
                </c:pt>
                <c:pt idx="3">
                  <c:v>0.41970000000000002</c:v>
                </c:pt>
                <c:pt idx="4">
                  <c:v>0.53790000000000004</c:v>
                </c:pt>
                <c:pt idx="5">
                  <c:v>0.77170000000000005</c:v>
                </c:pt>
                <c:pt idx="6">
                  <c:v>0.88619999999999999</c:v>
                </c:pt>
                <c:pt idx="7">
                  <c:v>0.99609999999999999</c:v>
                </c:pt>
                <c:pt idx="8">
                  <c:v>1.1889000000000001</c:v>
                </c:pt>
                <c:pt idx="9">
                  <c:v>1.2823</c:v>
                </c:pt>
                <c:pt idx="10">
                  <c:v>1.3761000000000001</c:v>
                </c:pt>
                <c:pt idx="11">
                  <c:v>1.4676</c:v>
                </c:pt>
                <c:pt idx="12">
                  <c:v>1.5414000000000001</c:v>
                </c:pt>
                <c:pt idx="13">
                  <c:v>1.5966</c:v>
                </c:pt>
                <c:pt idx="14">
                  <c:v>1.7302999999999999</c:v>
                </c:pt>
                <c:pt idx="15">
                  <c:v>1.7645</c:v>
                </c:pt>
                <c:pt idx="16">
                  <c:v>1.7931999999999999</c:v>
                </c:pt>
                <c:pt idx="17">
                  <c:v>1.8146</c:v>
                </c:pt>
                <c:pt idx="18">
                  <c:v>1.8281000000000001</c:v>
                </c:pt>
                <c:pt idx="19">
                  <c:v>1.8302</c:v>
                </c:pt>
              </c:numCache>
            </c:numRef>
          </c:xVal>
          <c:yVal>
            <c:numRef>
              <c:f>'Airfoil 11'!$I$97:$I$116</c:f>
              <c:numCache>
                <c:formatCode>0.0000</c:formatCode>
                <c:ptCount val="20"/>
                <c:pt idx="0">
                  <c:v>-0.11169999999999999</c:v>
                </c:pt>
                <c:pt idx="1">
                  <c:v>-0.1134</c:v>
                </c:pt>
                <c:pt idx="2">
                  <c:v>-0.1181</c:v>
                </c:pt>
                <c:pt idx="3">
                  <c:v>-0.11990000000000001</c:v>
                </c:pt>
                <c:pt idx="4">
                  <c:v>-0.12139999999999999</c:v>
                </c:pt>
                <c:pt idx="5">
                  <c:v>-0.12379999999999999</c:v>
                </c:pt>
                <c:pt idx="6">
                  <c:v>-0.1246</c:v>
                </c:pt>
                <c:pt idx="7">
                  <c:v>-0.12479999999999999</c:v>
                </c:pt>
                <c:pt idx="8">
                  <c:v>-0.12089999999999999</c:v>
                </c:pt>
                <c:pt idx="9">
                  <c:v>-0.11849999999999999</c:v>
                </c:pt>
                <c:pt idx="10">
                  <c:v>-0.11609999999999999</c:v>
                </c:pt>
                <c:pt idx="11">
                  <c:v>-0.1135</c:v>
                </c:pt>
                <c:pt idx="12">
                  <c:v>-0.1077</c:v>
                </c:pt>
                <c:pt idx="13">
                  <c:v>-9.9500000000000005E-2</c:v>
                </c:pt>
                <c:pt idx="14">
                  <c:v>-7.9799999999999996E-2</c:v>
                </c:pt>
                <c:pt idx="15">
                  <c:v>-7.5600000000000001E-2</c:v>
                </c:pt>
                <c:pt idx="16">
                  <c:v>-7.2499999999999995E-2</c:v>
                </c:pt>
                <c:pt idx="17">
                  <c:v>-7.0599999999999996E-2</c:v>
                </c:pt>
                <c:pt idx="18">
                  <c:v>-7.0300000000000001E-2</c:v>
                </c:pt>
                <c:pt idx="19">
                  <c:v>-7.1599999999999997E-2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14D-462A-97BD-E4DDFC44AE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405056"/>
        <c:axId val="207405632"/>
      </c:scatterChart>
      <c:valAx>
        <c:axId val="207405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405632"/>
        <c:crosses val="autoZero"/>
        <c:crossBetween val="midCat"/>
      </c:valAx>
      <c:valAx>
        <c:axId val="2074056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40505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11'!$G$22:$G$41</c:f>
              <c:numCache>
                <c:formatCode>0.0000</c:formatCode>
                <c:ptCount val="20"/>
                <c:pt idx="0">
                  <c:v>-6.4799999999999996E-2</c:v>
                </c:pt>
                <c:pt idx="1">
                  <c:v>0.17030000000000001</c:v>
                </c:pt>
                <c:pt idx="2">
                  <c:v>0.28799999999999998</c:v>
                </c:pt>
                <c:pt idx="3">
                  <c:v>0.52190000000000003</c:v>
                </c:pt>
                <c:pt idx="4">
                  <c:v>0.63800000000000001</c:v>
                </c:pt>
                <c:pt idx="5">
                  <c:v>0.75319999999999998</c:v>
                </c:pt>
                <c:pt idx="6">
                  <c:v>0.86729999999999996</c:v>
                </c:pt>
                <c:pt idx="7">
                  <c:v>0.97970000000000002</c:v>
                </c:pt>
                <c:pt idx="8">
                  <c:v>1.0882000000000001</c:v>
                </c:pt>
                <c:pt idx="9">
                  <c:v>1.1904999999999999</c:v>
                </c:pt>
                <c:pt idx="10">
                  <c:v>1.2647999999999999</c:v>
                </c:pt>
                <c:pt idx="11">
                  <c:v>1.3264</c:v>
                </c:pt>
                <c:pt idx="12">
                  <c:v>1.3705000000000001</c:v>
                </c:pt>
                <c:pt idx="13">
                  <c:v>1.4138999999999999</c:v>
                </c:pt>
                <c:pt idx="14">
                  <c:v>1.4633</c:v>
                </c:pt>
                <c:pt idx="15">
                  <c:v>1.5065999999999999</c:v>
                </c:pt>
                <c:pt idx="16">
                  <c:v>1.5382</c:v>
                </c:pt>
                <c:pt idx="17">
                  <c:v>1.5613999999999999</c:v>
                </c:pt>
                <c:pt idx="18">
                  <c:v>1.5812999999999999</c:v>
                </c:pt>
                <c:pt idx="19">
                  <c:v>1.5872999999999999</c:v>
                </c:pt>
              </c:numCache>
            </c:numRef>
          </c:xVal>
          <c:yVal>
            <c:numRef>
              <c:f>'Airfoil 11'!$M$22:$M$41</c:f>
              <c:numCache>
                <c:formatCode>0.00</c:formatCode>
                <c:ptCount val="20"/>
                <c:pt idx="0">
                  <c:v>0</c:v>
                </c:pt>
                <c:pt idx="1">
                  <c:v>26.444099378881987</c:v>
                </c:pt>
                <c:pt idx="2">
                  <c:v>45.283018867924525</c:v>
                </c:pt>
                <c:pt idx="3">
                  <c:v>79.801223241590222</c:v>
                </c:pt>
                <c:pt idx="4">
                  <c:v>95.223880597014926</c:v>
                </c:pt>
                <c:pt idx="5">
                  <c:v>108.84393063583815</c:v>
                </c:pt>
                <c:pt idx="6">
                  <c:v>120.45833333333333</c:v>
                </c:pt>
                <c:pt idx="7">
                  <c:v>129.76158940397352</c:v>
                </c:pt>
                <c:pt idx="8">
                  <c:v>134.01477832512316</c:v>
                </c:pt>
                <c:pt idx="9">
                  <c:v>130.8241758241758</c:v>
                </c:pt>
                <c:pt idx="10">
                  <c:v>105.92964824120602</c:v>
                </c:pt>
                <c:pt idx="11">
                  <c:v>89.020134228187928</c:v>
                </c:pt>
                <c:pt idx="12">
                  <c:v>78.583715596330279</c:v>
                </c:pt>
                <c:pt idx="13">
                  <c:v>70.483549351944163</c:v>
                </c:pt>
                <c:pt idx="14">
                  <c:v>61.277219430485765</c:v>
                </c:pt>
                <c:pt idx="15">
                  <c:v>52.476489028213166</c:v>
                </c:pt>
                <c:pt idx="16">
                  <c:v>43.761024182076817</c:v>
                </c:pt>
                <c:pt idx="17">
                  <c:v>36.202179457454207</c:v>
                </c:pt>
                <c:pt idx="18">
                  <c:v>30.165967188096143</c:v>
                </c:pt>
                <c:pt idx="19">
                  <c:v>24.659002640981825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2E-45D3-8B5A-EB261B64E070}"/>
            </c:ext>
          </c:extLst>
        </c:ser>
        <c:ser>
          <c:idx val="1"/>
          <c:order val="1"/>
          <c:tx>
            <c:strRef>
              <c:f>'Airfoil 11'!$E$44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11'!$G$47:$G$66</c:f>
              <c:numCache>
                <c:formatCode>0.0000</c:formatCode>
                <c:ptCount val="20"/>
                <c:pt idx="0">
                  <c:v>-6.13E-2</c:v>
                </c:pt>
                <c:pt idx="1">
                  <c:v>5.6099999999999997E-2</c:v>
                </c:pt>
                <c:pt idx="2">
                  <c:v>0.29459999999999997</c:v>
                </c:pt>
                <c:pt idx="3">
                  <c:v>0.41289999999999999</c:v>
                </c:pt>
                <c:pt idx="4">
                  <c:v>0.53059999999999996</c:v>
                </c:pt>
                <c:pt idx="5">
                  <c:v>0.64739999999999998</c:v>
                </c:pt>
                <c:pt idx="6">
                  <c:v>0.87860000000000005</c:v>
                </c:pt>
                <c:pt idx="7">
                  <c:v>0.99080000000000001</c:v>
                </c:pt>
                <c:pt idx="8">
                  <c:v>1.0979000000000001</c:v>
                </c:pt>
                <c:pt idx="9">
                  <c:v>1.2705</c:v>
                </c:pt>
                <c:pt idx="10">
                  <c:v>1.4242999999999999</c:v>
                </c:pt>
                <c:pt idx="11">
                  <c:v>1.4845999999999999</c:v>
                </c:pt>
                <c:pt idx="12">
                  <c:v>1.5342</c:v>
                </c:pt>
                <c:pt idx="13">
                  <c:v>1.5831</c:v>
                </c:pt>
                <c:pt idx="14">
                  <c:v>1.6241000000000001</c:v>
                </c:pt>
                <c:pt idx="15">
                  <c:v>1.6581999999999999</c:v>
                </c:pt>
                <c:pt idx="16">
                  <c:v>1.6858</c:v>
                </c:pt>
                <c:pt idx="17">
                  <c:v>1.7010000000000001</c:v>
                </c:pt>
                <c:pt idx="18">
                  <c:v>1.7097</c:v>
                </c:pt>
                <c:pt idx="19">
                  <c:v>1.7137</c:v>
                </c:pt>
              </c:numCache>
            </c:numRef>
          </c:xVal>
          <c:yVal>
            <c:numRef>
              <c:f>'Airfoil 11'!$M$47:$M$66</c:f>
              <c:numCache>
                <c:formatCode>0.00</c:formatCode>
                <c:ptCount val="20"/>
                <c:pt idx="0">
                  <c:v>0</c:v>
                </c:pt>
                <c:pt idx="1">
                  <c:v>8.154069767441861</c:v>
                </c:pt>
                <c:pt idx="2">
                  <c:v>54.656771799628942</c:v>
                </c:pt>
                <c:pt idx="3">
                  <c:v>77.322097378277149</c:v>
                </c:pt>
                <c:pt idx="4">
                  <c:v>97.896678966789651</c:v>
                </c:pt>
                <c:pt idx="5">
                  <c:v>116.02150537634408</c:v>
                </c:pt>
                <c:pt idx="6">
                  <c:v>145.46357615894041</c:v>
                </c:pt>
                <c:pt idx="7">
                  <c:v>152.43076923076924</c:v>
                </c:pt>
                <c:pt idx="8">
                  <c:v>149.98633879781423</c:v>
                </c:pt>
                <c:pt idx="9">
                  <c:v>108.31202046035804</c:v>
                </c:pt>
                <c:pt idx="10">
                  <c:v>93.030698889614627</c:v>
                </c:pt>
                <c:pt idx="11">
                  <c:v>86.565597667638485</c:v>
                </c:pt>
                <c:pt idx="12">
                  <c:v>79.286821705426362</c:v>
                </c:pt>
                <c:pt idx="13">
                  <c:v>68.89033942558747</c:v>
                </c:pt>
                <c:pt idx="14">
                  <c:v>58.483975513143683</c:v>
                </c:pt>
                <c:pt idx="15">
                  <c:v>49.102753923600822</c:v>
                </c:pt>
                <c:pt idx="16">
                  <c:v>41.076998050682263</c:v>
                </c:pt>
                <c:pt idx="17">
                  <c:v>33.663170393825453</c:v>
                </c:pt>
                <c:pt idx="18">
                  <c:v>27.651625424551188</c:v>
                </c:pt>
                <c:pt idx="19">
                  <c:v>22.93495717344754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92E-45D3-8B5A-EB261B64E070}"/>
            </c:ext>
          </c:extLst>
        </c:ser>
        <c:ser>
          <c:idx val="2"/>
          <c:order val="2"/>
          <c:tx>
            <c:strRef>
              <c:f>'Airfoil 11'!$E$69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11'!$G$72:$G$91</c:f>
              <c:numCache>
                <c:formatCode>0.0000</c:formatCode>
                <c:ptCount val="20"/>
                <c:pt idx="0">
                  <c:v>-5.8799999999999998E-2</c:v>
                </c:pt>
                <c:pt idx="1">
                  <c:v>5.8900000000000001E-2</c:v>
                </c:pt>
                <c:pt idx="2">
                  <c:v>0.2984</c:v>
                </c:pt>
                <c:pt idx="3">
                  <c:v>0.41720000000000002</c:v>
                </c:pt>
                <c:pt idx="4">
                  <c:v>0.53500000000000003</c:v>
                </c:pt>
                <c:pt idx="5">
                  <c:v>0.65239999999999998</c:v>
                </c:pt>
                <c:pt idx="6">
                  <c:v>0.88370000000000004</c:v>
                </c:pt>
                <c:pt idx="7">
                  <c:v>0.995</c:v>
                </c:pt>
                <c:pt idx="8">
                  <c:v>1.095</c:v>
                </c:pt>
                <c:pt idx="9">
                  <c:v>1.2773000000000001</c:v>
                </c:pt>
                <c:pt idx="10">
                  <c:v>1.3656999999999999</c:v>
                </c:pt>
                <c:pt idx="11">
                  <c:v>1.4523999999999999</c:v>
                </c:pt>
                <c:pt idx="12">
                  <c:v>1.5762</c:v>
                </c:pt>
                <c:pt idx="13">
                  <c:v>1.6185</c:v>
                </c:pt>
                <c:pt idx="14">
                  <c:v>1.6624000000000001</c:v>
                </c:pt>
                <c:pt idx="15">
                  <c:v>1.7028000000000001</c:v>
                </c:pt>
                <c:pt idx="16">
                  <c:v>1.7346999999999999</c:v>
                </c:pt>
                <c:pt idx="17">
                  <c:v>1.7575000000000001</c:v>
                </c:pt>
                <c:pt idx="18">
                  <c:v>1.7662</c:v>
                </c:pt>
                <c:pt idx="19">
                  <c:v>1.7776000000000001</c:v>
                </c:pt>
              </c:numCache>
            </c:numRef>
          </c:xVal>
          <c:yVal>
            <c:numRef>
              <c:f>'Airfoil 11'!$M$72:$M$91</c:f>
              <c:numCache>
                <c:formatCode>0.00</c:formatCode>
                <c:ptCount val="20"/>
                <c:pt idx="0">
                  <c:v>0</c:v>
                </c:pt>
                <c:pt idx="1">
                  <c:v>9.0337423312883445</c:v>
                </c:pt>
                <c:pt idx="2">
                  <c:v>59.324055666003979</c:v>
                </c:pt>
                <c:pt idx="3">
                  <c:v>84.96945010183299</c:v>
                </c:pt>
                <c:pt idx="4">
                  <c:v>107.21442885771545</c:v>
                </c:pt>
                <c:pt idx="5">
                  <c:v>127.42187499999999</c:v>
                </c:pt>
                <c:pt idx="6">
                  <c:v>157.24199288256227</c:v>
                </c:pt>
                <c:pt idx="7">
                  <c:v>160.74313408723748</c:v>
                </c:pt>
                <c:pt idx="8">
                  <c:v>143.70078740157479</c:v>
                </c:pt>
                <c:pt idx="9">
                  <c:v>112.53744493392071</c:v>
                </c:pt>
                <c:pt idx="10">
                  <c:v>105.62258313998453</c:v>
                </c:pt>
                <c:pt idx="11">
                  <c:v>102.13783403656821</c:v>
                </c:pt>
                <c:pt idx="12">
                  <c:v>88.950338600451474</c:v>
                </c:pt>
                <c:pt idx="13">
                  <c:v>78.264023210831724</c:v>
                </c:pt>
                <c:pt idx="14">
                  <c:v>66.870474658085286</c:v>
                </c:pt>
                <c:pt idx="15">
                  <c:v>56.968885915021751</c:v>
                </c:pt>
                <c:pt idx="16">
                  <c:v>47.84059569773855</c:v>
                </c:pt>
                <c:pt idx="17">
                  <c:v>39.67268623024831</c:v>
                </c:pt>
                <c:pt idx="18">
                  <c:v>32.18880991434299</c:v>
                </c:pt>
                <c:pt idx="19">
                  <c:v>26.900726392251816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2E-45D3-8B5A-EB261B64E070}"/>
            </c:ext>
          </c:extLst>
        </c:ser>
        <c:ser>
          <c:idx val="3"/>
          <c:order val="3"/>
          <c:tx>
            <c:strRef>
              <c:f>'Airfoil 11'!$E$94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11'!$G$97:$G$116</c:f>
              <c:numCache>
                <c:formatCode>0.0000</c:formatCode>
                <c:ptCount val="20"/>
                <c:pt idx="0">
                  <c:v>-5.7200000000000001E-2</c:v>
                </c:pt>
                <c:pt idx="1">
                  <c:v>6.08E-2</c:v>
                </c:pt>
                <c:pt idx="2">
                  <c:v>0.3004</c:v>
                </c:pt>
                <c:pt idx="3">
                  <c:v>0.41970000000000002</c:v>
                </c:pt>
                <c:pt idx="4">
                  <c:v>0.53790000000000004</c:v>
                </c:pt>
                <c:pt idx="5">
                  <c:v>0.77170000000000005</c:v>
                </c:pt>
                <c:pt idx="6">
                  <c:v>0.88619999999999999</c:v>
                </c:pt>
                <c:pt idx="7">
                  <c:v>0.99609999999999999</c:v>
                </c:pt>
                <c:pt idx="8">
                  <c:v>1.1889000000000001</c:v>
                </c:pt>
                <c:pt idx="9">
                  <c:v>1.2823</c:v>
                </c:pt>
                <c:pt idx="10">
                  <c:v>1.3761000000000001</c:v>
                </c:pt>
                <c:pt idx="11">
                  <c:v>1.4676</c:v>
                </c:pt>
                <c:pt idx="12">
                  <c:v>1.5414000000000001</c:v>
                </c:pt>
                <c:pt idx="13">
                  <c:v>1.5966</c:v>
                </c:pt>
                <c:pt idx="14">
                  <c:v>1.7302999999999999</c:v>
                </c:pt>
                <c:pt idx="15">
                  <c:v>1.7645</c:v>
                </c:pt>
                <c:pt idx="16">
                  <c:v>1.7931999999999999</c:v>
                </c:pt>
                <c:pt idx="17">
                  <c:v>1.8146</c:v>
                </c:pt>
                <c:pt idx="18">
                  <c:v>1.8281000000000001</c:v>
                </c:pt>
                <c:pt idx="19">
                  <c:v>1.8302</c:v>
                </c:pt>
              </c:numCache>
            </c:numRef>
          </c:xVal>
          <c:yVal>
            <c:numRef>
              <c:f>'Airfoil 11'!$M$97:$M$116</c:f>
              <c:numCache>
                <c:formatCode>0.00</c:formatCode>
                <c:ptCount val="20"/>
                <c:pt idx="0">
                  <c:v>0</c:v>
                </c:pt>
                <c:pt idx="1">
                  <c:v>9.6815286624203818</c:v>
                </c:pt>
                <c:pt idx="2">
                  <c:v>61.68377823408624</c:v>
                </c:pt>
                <c:pt idx="3">
                  <c:v>89.488272921108745</c:v>
                </c:pt>
                <c:pt idx="4">
                  <c:v>113.48101265822785</c:v>
                </c:pt>
                <c:pt idx="5">
                  <c:v>151.90944881889763</c:v>
                </c:pt>
                <c:pt idx="6">
                  <c:v>163.20441988950276</c:v>
                </c:pt>
                <c:pt idx="7">
                  <c:v>162.76143790849673</c:v>
                </c:pt>
                <c:pt idx="8">
                  <c:v>125.4113924050633</c:v>
                </c:pt>
                <c:pt idx="9">
                  <c:v>115.94032549728752</c:v>
                </c:pt>
                <c:pt idx="10">
                  <c:v>111.51539708265803</c:v>
                </c:pt>
                <c:pt idx="11">
                  <c:v>108.95322939866371</c:v>
                </c:pt>
                <c:pt idx="12">
                  <c:v>104.21906693711969</c:v>
                </c:pt>
                <c:pt idx="13">
                  <c:v>95.035714285714292</c:v>
                </c:pt>
                <c:pt idx="14">
                  <c:v>62.578661844484628</c:v>
                </c:pt>
                <c:pt idx="15">
                  <c:v>52.640214797136032</c:v>
                </c:pt>
                <c:pt idx="16">
                  <c:v>44.189255791030064</c:v>
                </c:pt>
                <c:pt idx="17">
                  <c:v>36.867127184071514</c:v>
                </c:pt>
                <c:pt idx="18">
                  <c:v>30.672818791946309</c:v>
                </c:pt>
                <c:pt idx="19">
                  <c:v>25.299972352778546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92E-45D3-8B5A-EB261B64E0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407936"/>
        <c:axId val="207408512"/>
      </c:scatterChart>
      <c:valAx>
        <c:axId val="207407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408512"/>
        <c:crosses val="autoZero"/>
        <c:crossBetween val="midCat"/>
      </c:valAx>
      <c:valAx>
        <c:axId val="207408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40793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12'!$G$22:$G$41</c:f>
              <c:numCache>
                <c:formatCode>0.0000</c:formatCode>
                <c:ptCount val="20"/>
                <c:pt idx="0">
                  <c:v>-0.22989999999999999</c:v>
                </c:pt>
                <c:pt idx="1">
                  <c:v>-0.1182</c:v>
                </c:pt>
                <c:pt idx="2">
                  <c:v>0.1153</c:v>
                </c:pt>
                <c:pt idx="3">
                  <c:v>0.2324</c:v>
                </c:pt>
                <c:pt idx="4">
                  <c:v>0.34960000000000002</c:v>
                </c:pt>
                <c:pt idx="5">
                  <c:v>0.46629999999999999</c:v>
                </c:pt>
                <c:pt idx="6">
                  <c:v>0.58240000000000003</c:v>
                </c:pt>
                <c:pt idx="7">
                  <c:v>0.81040000000000001</c:v>
                </c:pt>
                <c:pt idx="8">
                  <c:v>0.92059999999999997</c:v>
                </c:pt>
                <c:pt idx="9">
                  <c:v>1.0189999999999999</c:v>
                </c:pt>
                <c:pt idx="10">
                  <c:v>1.0982000000000001</c:v>
                </c:pt>
                <c:pt idx="11">
                  <c:v>1.1758</c:v>
                </c:pt>
                <c:pt idx="12">
                  <c:v>1.2482</c:v>
                </c:pt>
                <c:pt idx="13">
                  <c:v>1.2970999999999999</c:v>
                </c:pt>
                <c:pt idx="14">
                  <c:v>1.3939999999999999</c:v>
                </c:pt>
                <c:pt idx="15">
                  <c:v>1.4339999999999999</c:v>
                </c:pt>
                <c:pt idx="16">
                  <c:v>1.4589000000000001</c:v>
                </c:pt>
                <c:pt idx="17">
                  <c:v>1.4796</c:v>
                </c:pt>
                <c:pt idx="18">
                  <c:v>1.4804999999999999</c:v>
                </c:pt>
                <c:pt idx="19">
                  <c:v>1.4835</c:v>
                </c:pt>
              </c:numCache>
            </c:numRef>
          </c:xVal>
          <c:yVal>
            <c:numRef>
              <c:f>'Airfoil 12'!$J$22:$J$41</c:f>
              <c:numCache>
                <c:formatCode>0.0000</c:formatCode>
                <c:ptCount val="20"/>
                <c:pt idx="0">
                  <c:v>8.7399999999999995E-3</c:v>
                </c:pt>
                <c:pt idx="1">
                  <c:v>6.8700000000000002E-3</c:v>
                </c:pt>
                <c:pt idx="2">
                  <c:v>6.2700000000000004E-3</c:v>
                </c:pt>
                <c:pt idx="3">
                  <c:v>6.3099999999999996E-3</c:v>
                </c:pt>
                <c:pt idx="4">
                  <c:v>6.3600000000000002E-3</c:v>
                </c:pt>
                <c:pt idx="5">
                  <c:v>6.4799999999999996E-3</c:v>
                </c:pt>
                <c:pt idx="6">
                  <c:v>6.6499999999999997E-3</c:v>
                </c:pt>
                <c:pt idx="7">
                  <c:v>7.2199999999999999E-3</c:v>
                </c:pt>
                <c:pt idx="8">
                  <c:v>7.79E-3</c:v>
                </c:pt>
                <c:pt idx="9">
                  <c:v>9.3100000000000006E-3</c:v>
                </c:pt>
                <c:pt idx="10">
                  <c:v>1.217E-2</c:v>
                </c:pt>
                <c:pt idx="11">
                  <c:v>1.453E-2</c:v>
                </c:pt>
                <c:pt idx="12">
                  <c:v>1.6299999999999999E-2</c:v>
                </c:pt>
                <c:pt idx="13">
                  <c:v>1.8149999999999999E-2</c:v>
                </c:pt>
                <c:pt idx="14">
                  <c:v>2.5729999999999999E-2</c:v>
                </c:pt>
                <c:pt idx="15">
                  <c:v>3.1060000000000001E-2</c:v>
                </c:pt>
                <c:pt idx="16">
                  <c:v>3.8379999999999997E-2</c:v>
                </c:pt>
                <c:pt idx="17">
                  <c:v>4.6969999999999998E-2</c:v>
                </c:pt>
                <c:pt idx="18">
                  <c:v>5.8979999999999998E-2</c:v>
                </c:pt>
                <c:pt idx="19">
                  <c:v>7.2059999999999999E-2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17-4786-ADBD-09A0F0B83D65}"/>
            </c:ext>
          </c:extLst>
        </c:ser>
        <c:ser>
          <c:idx val="1"/>
          <c:order val="1"/>
          <c:tx>
            <c:strRef>
              <c:f>'Airfoil 12'!$E$44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12'!$G$47:$G$66</c:f>
              <c:numCache>
                <c:formatCode>0.0000</c:formatCode>
                <c:ptCount val="20"/>
                <c:pt idx="0">
                  <c:v>1.6999999999999999E-3</c:v>
                </c:pt>
                <c:pt idx="1">
                  <c:v>0.1195</c:v>
                </c:pt>
                <c:pt idx="2">
                  <c:v>0.23749999999999999</c:v>
                </c:pt>
                <c:pt idx="3">
                  <c:v>0.35539999999999999</c:v>
                </c:pt>
                <c:pt idx="4">
                  <c:v>0.47289999999999999</c:v>
                </c:pt>
                <c:pt idx="5">
                  <c:v>0.5897</c:v>
                </c:pt>
                <c:pt idx="6">
                  <c:v>0.70520000000000005</c:v>
                </c:pt>
                <c:pt idx="7">
                  <c:v>0.81810000000000005</c:v>
                </c:pt>
                <c:pt idx="8">
                  <c:v>0.92410000000000003</c:v>
                </c:pt>
                <c:pt idx="9">
                  <c:v>1.0165</c:v>
                </c:pt>
                <c:pt idx="10">
                  <c:v>1.1092</c:v>
                </c:pt>
                <c:pt idx="11">
                  <c:v>1.2035</c:v>
                </c:pt>
                <c:pt idx="12">
                  <c:v>1.2939000000000001</c:v>
                </c:pt>
                <c:pt idx="13">
                  <c:v>1.3734999999999999</c:v>
                </c:pt>
                <c:pt idx="14">
                  <c:v>1.4752000000000001</c:v>
                </c:pt>
                <c:pt idx="15">
                  <c:v>1.5199</c:v>
                </c:pt>
                <c:pt idx="16">
                  <c:v>1.5608</c:v>
                </c:pt>
                <c:pt idx="17">
                  <c:v>1.5919000000000001</c:v>
                </c:pt>
                <c:pt idx="18">
                  <c:v>1.6069</c:v>
                </c:pt>
                <c:pt idx="19">
                  <c:v>1.6241000000000001</c:v>
                </c:pt>
              </c:numCache>
            </c:numRef>
          </c:xVal>
          <c:yVal>
            <c:numRef>
              <c:f>'Airfoil 12'!$J$47:$J$66</c:f>
              <c:numCache>
                <c:formatCode>0.0000</c:formatCode>
                <c:ptCount val="20"/>
                <c:pt idx="0">
                  <c:v>5.5199999999999997E-3</c:v>
                </c:pt>
                <c:pt idx="1">
                  <c:v>5.28E-3</c:v>
                </c:pt>
                <c:pt idx="2">
                  <c:v>5.2300000000000003E-3</c:v>
                </c:pt>
                <c:pt idx="3">
                  <c:v>5.2700000000000004E-3</c:v>
                </c:pt>
                <c:pt idx="4">
                  <c:v>5.3699999999999998E-3</c:v>
                </c:pt>
                <c:pt idx="5">
                  <c:v>5.5399999999999998E-3</c:v>
                </c:pt>
                <c:pt idx="6">
                  <c:v>5.7999999999999996E-3</c:v>
                </c:pt>
                <c:pt idx="7">
                  <c:v>6.2899999999999996E-3</c:v>
                </c:pt>
                <c:pt idx="8">
                  <c:v>7.3699999999999998E-3</c:v>
                </c:pt>
                <c:pt idx="9">
                  <c:v>9.5600000000000008E-3</c:v>
                </c:pt>
                <c:pt idx="10">
                  <c:v>1.142E-2</c:v>
                </c:pt>
                <c:pt idx="11">
                  <c:v>1.281E-2</c:v>
                </c:pt>
                <c:pt idx="12">
                  <c:v>1.413E-2</c:v>
                </c:pt>
                <c:pt idx="13">
                  <c:v>1.549E-2</c:v>
                </c:pt>
                <c:pt idx="14">
                  <c:v>2.002E-2</c:v>
                </c:pt>
                <c:pt idx="15">
                  <c:v>2.4039999999999999E-2</c:v>
                </c:pt>
                <c:pt idx="16">
                  <c:v>2.8969999999999999E-2</c:v>
                </c:pt>
                <c:pt idx="17">
                  <c:v>3.5340000000000003E-2</c:v>
                </c:pt>
                <c:pt idx="18">
                  <c:v>4.4069999999999998E-2</c:v>
                </c:pt>
                <c:pt idx="19">
                  <c:v>6.6430000000000003E-2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817-4786-ADBD-09A0F0B83D65}"/>
            </c:ext>
          </c:extLst>
        </c:ser>
        <c:ser>
          <c:idx val="2"/>
          <c:order val="2"/>
          <c:tx>
            <c:strRef>
              <c:f>'Airfoil 12'!$E$69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12'!$G$72:$G$91</c:f>
              <c:numCache>
                <c:formatCode>0.0000</c:formatCode>
                <c:ptCount val="20"/>
                <c:pt idx="0">
                  <c:v>3.8E-3</c:v>
                </c:pt>
                <c:pt idx="1">
                  <c:v>0.12189999999999999</c:v>
                </c:pt>
                <c:pt idx="2">
                  <c:v>0.24030000000000001</c:v>
                </c:pt>
                <c:pt idx="3">
                  <c:v>0.3584</c:v>
                </c:pt>
                <c:pt idx="4">
                  <c:v>0.47610000000000002</c:v>
                </c:pt>
                <c:pt idx="5">
                  <c:v>0.59299999999999997</c:v>
                </c:pt>
                <c:pt idx="6">
                  <c:v>0.70830000000000004</c:v>
                </c:pt>
                <c:pt idx="7">
                  <c:v>0.82</c:v>
                </c:pt>
                <c:pt idx="8">
                  <c:v>0.92149999999999999</c:v>
                </c:pt>
                <c:pt idx="9">
                  <c:v>1.0192000000000001</c:v>
                </c:pt>
                <c:pt idx="10">
                  <c:v>1.1169</c:v>
                </c:pt>
                <c:pt idx="11">
                  <c:v>1.2168000000000001</c:v>
                </c:pt>
                <c:pt idx="12">
                  <c:v>1.3126</c:v>
                </c:pt>
                <c:pt idx="13">
                  <c:v>1.4015</c:v>
                </c:pt>
                <c:pt idx="14">
                  <c:v>1.4662999999999999</c:v>
                </c:pt>
                <c:pt idx="15">
                  <c:v>1.6048</c:v>
                </c:pt>
                <c:pt idx="16">
                  <c:v>1.6418999999999999</c:v>
                </c:pt>
                <c:pt idx="17">
                  <c:v>1.6685000000000001</c:v>
                </c:pt>
                <c:pt idx="18">
                  <c:v>1.6796</c:v>
                </c:pt>
                <c:pt idx="19">
                  <c:v>1.6922999999999999</c:v>
                </c:pt>
              </c:numCache>
            </c:numRef>
          </c:xVal>
          <c:yVal>
            <c:numRef>
              <c:f>'Airfoil 12'!$J$72:$J$91</c:f>
              <c:numCache>
                <c:formatCode>0.0000</c:formatCode>
                <c:ptCount val="20"/>
                <c:pt idx="0">
                  <c:v>5.3899999999999998E-3</c:v>
                </c:pt>
                <c:pt idx="1">
                  <c:v>4.9199999999999999E-3</c:v>
                </c:pt>
                <c:pt idx="2">
                  <c:v>4.81E-3</c:v>
                </c:pt>
                <c:pt idx="3">
                  <c:v>4.8399999999999997E-3</c:v>
                </c:pt>
                <c:pt idx="4">
                  <c:v>4.9399999999999999E-3</c:v>
                </c:pt>
                <c:pt idx="5">
                  <c:v>5.1200000000000004E-3</c:v>
                </c:pt>
                <c:pt idx="6">
                  <c:v>5.4400000000000004E-3</c:v>
                </c:pt>
                <c:pt idx="7">
                  <c:v>6.0800000000000003E-3</c:v>
                </c:pt>
                <c:pt idx="8">
                  <c:v>7.6299999999999996E-3</c:v>
                </c:pt>
                <c:pt idx="9">
                  <c:v>9.3600000000000003E-3</c:v>
                </c:pt>
                <c:pt idx="10">
                  <c:v>1.0840000000000001E-2</c:v>
                </c:pt>
                <c:pt idx="11">
                  <c:v>1.191E-2</c:v>
                </c:pt>
                <c:pt idx="12">
                  <c:v>1.302E-2</c:v>
                </c:pt>
                <c:pt idx="13">
                  <c:v>1.4239999999999999E-2</c:v>
                </c:pt>
                <c:pt idx="14">
                  <c:v>1.5810000000000001E-2</c:v>
                </c:pt>
                <c:pt idx="15">
                  <c:v>2.5389999999999999E-2</c:v>
                </c:pt>
                <c:pt idx="16">
                  <c:v>3.075E-2</c:v>
                </c:pt>
                <c:pt idx="17">
                  <c:v>3.7659999999999999E-2</c:v>
                </c:pt>
                <c:pt idx="18">
                  <c:v>4.7109999999999999E-2</c:v>
                </c:pt>
                <c:pt idx="19">
                  <c:v>7.0499999999999993E-2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17-4786-ADBD-09A0F0B83D65}"/>
            </c:ext>
          </c:extLst>
        </c:ser>
        <c:ser>
          <c:idx val="3"/>
          <c:order val="3"/>
          <c:tx>
            <c:strRef>
              <c:f>'Airfoil 12'!$E$94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12'!$G$97:$G$116</c:f>
              <c:numCache>
                <c:formatCode>0.0000</c:formatCode>
                <c:ptCount val="20"/>
                <c:pt idx="0">
                  <c:v>5.3E-3</c:v>
                </c:pt>
                <c:pt idx="1">
                  <c:v>0.24199999999999999</c:v>
                </c:pt>
                <c:pt idx="2">
                  <c:v>0.36030000000000001</c:v>
                </c:pt>
                <c:pt idx="3">
                  <c:v>0.47820000000000001</c:v>
                </c:pt>
                <c:pt idx="4">
                  <c:v>0.71</c:v>
                </c:pt>
                <c:pt idx="5">
                  <c:v>0.81940000000000002</c:v>
                </c:pt>
                <c:pt idx="6">
                  <c:v>0.92049999999999998</c:v>
                </c:pt>
                <c:pt idx="7">
                  <c:v>1.0218</c:v>
                </c:pt>
                <c:pt idx="8">
                  <c:v>1.1229</c:v>
                </c:pt>
                <c:pt idx="9">
                  <c:v>1.2250000000000001</c:v>
                </c:pt>
                <c:pt idx="10">
                  <c:v>1.3238000000000001</c:v>
                </c:pt>
                <c:pt idx="11">
                  <c:v>1.4153</c:v>
                </c:pt>
                <c:pt idx="12">
                  <c:v>1.4892000000000001</c:v>
                </c:pt>
                <c:pt idx="13">
                  <c:v>1.5404</c:v>
                </c:pt>
                <c:pt idx="14">
                  <c:v>1.5884</c:v>
                </c:pt>
                <c:pt idx="15">
                  <c:v>1.6326000000000001</c:v>
                </c:pt>
                <c:pt idx="16">
                  <c:v>1.6691</c:v>
                </c:pt>
                <c:pt idx="17">
                  <c:v>1.7029000000000001</c:v>
                </c:pt>
                <c:pt idx="18">
                  <c:v>1.728</c:v>
                </c:pt>
                <c:pt idx="19">
                  <c:v>1.7515000000000001</c:v>
                </c:pt>
              </c:numCache>
            </c:numRef>
          </c:xVal>
          <c:yVal>
            <c:numRef>
              <c:f>'Airfoil 12'!$H$97:$H$116</c:f>
              <c:numCache>
                <c:formatCode>0.0000</c:formatCode>
                <c:ptCount val="20"/>
                <c:pt idx="0">
                  <c:v>5.4099999999999999E-3</c:v>
                </c:pt>
                <c:pt idx="1">
                  <c:v>4.5799999999999999E-3</c:v>
                </c:pt>
                <c:pt idx="2">
                  <c:v>4.5900000000000003E-3</c:v>
                </c:pt>
                <c:pt idx="3">
                  <c:v>4.6899999999999997E-3</c:v>
                </c:pt>
                <c:pt idx="4">
                  <c:v>5.2599999999999999E-3</c:v>
                </c:pt>
                <c:pt idx="5">
                  <c:v>6.13E-3</c:v>
                </c:pt>
                <c:pt idx="6">
                  <c:v>7.7400000000000004E-3</c:v>
                </c:pt>
                <c:pt idx="7">
                  <c:v>9.1599999999999997E-3</c:v>
                </c:pt>
                <c:pt idx="8">
                  <c:v>1.039E-2</c:v>
                </c:pt>
                <c:pt idx="9">
                  <c:v>1.133E-2</c:v>
                </c:pt>
                <c:pt idx="10">
                  <c:v>1.231E-2</c:v>
                </c:pt>
                <c:pt idx="11">
                  <c:v>1.35E-2</c:v>
                </c:pt>
                <c:pt idx="12">
                  <c:v>1.499E-2</c:v>
                </c:pt>
                <c:pt idx="13">
                  <c:v>1.6840000000000001E-2</c:v>
                </c:pt>
                <c:pt idx="14">
                  <c:v>1.9429999999999999E-2</c:v>
                </c:pt>
                <c:pt idx="15">
                  <c:v>2.3310000000000001E-2</c:v>
                </c:pt>
                <c:pt idx="16">
                  <c:v>2.8400000000000002E-2</c:v>
                </c:pt>
                <c:pt idx="17">
                  <c:v>3.4349999999999999E-2</c:v>
                </c:pt>
                <c:pt idx="18">
                  <c:v>4.1829999999999999E-2</c:v>
                </c:pt>
                <c:pt idx="19">
                  <c:v>6.25E-2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817-4786-ADBD-09A0F0B83D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410816"/>
        <c:axId val="207411392"/>
      </c:scatterChart>
      <c:valAx>
        <c:axId val="207410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411392"/>
        <c:crosses val="autoZero"/>
        <c:crossBetween val="midCat"/>
      </c:valAx>
      <c:valAx>
        <c:axId val="207411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410816"/>
        <c:crosses val="autoZero"/>
        <c:crossBetween val="midCat"/>
        <c:majorUnit val="1.0000000000000002E-2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12'!$F$22:$F$41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17</c:v>
                </c:pt>
              </c:numCache>
            </c:numRef>
          </c:xVal>
          <c:yVal>
            <c:numRef>
              <c:f>'Airfoil 12'!$G$22:$G$41</c:f>
              <c:numCache>
                <c:formatCode>0.0000</c:formatCode>
                <c:ptCount val="20"/>
                <c:pt idx="0">
                  <c:v>-0.22989999999999999</c:v>
                </c:pt>
                <c:pt idx="1">
                  <c:v>-0.1182</c:v>
                </c:pt>
                <c:pt idx="2">
                  <c:v>0.1153</c:v>
                </c:pt>
                <c:pt idx="3">
                  <c:v>0.2324</c:v>
                </c:pt>
                <c:pt idx="4">
                  <c:v>0.34960000000000002</c:v>
                </c:pt>
                <c:pt idx="5">
                  <c:v>0.46629999999999999</c:v>
                </c:pt>
                <c:pt idx="6">
                  <c:v>0.58240000000000003</c:v>
                </c:pt>
                <c:pt idx="7">
                  <c:v>0.81040000000000001</c:v>
                </c:pt>
                <c:pt idx="8">
                  <c:v>0.92059999999999997</c:v>
                </c:pt>
                <c:pt idx="9">
                  <c:v>1.0189999999999999</c:v>
                </c:pt>
                <c:pt idx="10">
                  <c:v>1.0982000000000001</c:v>
                </c:pt>
                <c:pt idx="11">
                  <c:v>1.1758</c:v>
                </c:pt>
                <c:pt idx="12">
                  <c:v>1.2482</c:v>
                </c:pt>
                <c:pt idx="13">
                  <c:v>1.2970999999999999</c:v>
                </c:pt>
                <c:pt idx="14">
                  <c:v>1.3939999999999999</c:v>
                </c:pt>
                <c:pt idx="15">
                  <c:v>1.4339999999999999</c:v>
                </c:pt>
                <c:pt idx="16">
                  <c:v>1.4589000000000001</c:v>
                </c:pt>
                <c:pt idx="17">
                  <c:v>1.4796</c:v>
                </c:pt>
                <c:pt idx="18">
                  <c:v>1.4804999999999999</c:v>
                </c:pt>
                <c:pt idx="19">
                  <c:v>1.4835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CF-4BFF-9E4D-D8D06FF7E876}"/>
            </c:ext>
          </c:extLst>
        </c:ser>
        <c:ser>
          <c:idx val="1"/>
          <c:order val="1"/>
          <c:tx>
            <c:strRef>
              <c:f>'Airfoil 12'!$E$44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12'!$F$47:$F$66</c:f>
              <c:numCache>
                <c:formatCode>0.0000</c:formatCode>
                <c:ptCount val="20"/>
                <c:pt idx="0">
                  <c:v>-3</c:v>
                </c:pt>
                <c:pt idx="1">
                  <c:v>-2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18</c:v>
                </c:pt>
              </c:numCache>
            </c:numRef>
          </c:xVal>
          <c:yVal>
            <c:numRef>
              <c:f>'Airfoil 12'!$G$47:$G$66</c:f>
              <c:numCache>
                <c:formatCode>0.0000</c:formatCode>
                <c:ptCount val="20"/>
                <c:pt idx="0">
                  <c:v>1.6999999999999999E-3</c:v>
                </c:pt>
                <c:pt idx="1">
                  <c:v>0.1195</c:v>
                </c:pt>
                <c:pt idx="2">
                  <c:v>0.23749999999999999</c:v>
                </c:pt>
                <c:pt idx="3">
                  <c:v>0.35539999999999999</c:v>
                </c:pt>
                <c:pt idx="4">
                  <c:v>0.47289999999999999</c:v>
                </c:pt>
                <c:pt idx="5">
                  <c:v>0.5897</c:v>
                </c:pt>
                <c:pt idx="6">
                  <c:v>0.70520000000000005</c:v>
                </c:pt>
                <c:pt idx="7">
                  <c:v>0.81810000000000005</c:v>
                </c:pt>
                <c:pt idx="8">
                  <c:v>0.92410000000000003</c:v>
                </c:pt>
                <c:pt idx="9">
                  <c:v>1.0165</c:v>
                </c:pt>
                <c:pt idx="10">
                  <c:v>1.1092</c:v>
                </c:pt>
                <c:pt idx="11">
                  <c:v>1.2035</c:v>
                </c:pt>
                <c:pt idx="12">
                  <c:v>1.2939000000000001</c:v>
                </c:pt>
                <c:pt idx="13">
                  <c:v>1.3734999999999999</c:v>
                </c:pt>
                <c:pt idx="14">
                  <c:v>1.4752000000000001</c:v>
                </c:pt>
                <c:pt idx="15">
                  <c:v>1.5199</c:v>
                </c:pt>
                <c:pt idx="16">
                  <c:v>1.5608</c:v>
                </c:pt>
                <c:pt idx="17">
                  <c:v>1.5919000000000001</c:v>
                </c:pt>
                <c:pt idx="18">
                  <c:v>1.6069</c:v>
                </c:pt>
                <c:pt idx="19">
                  <c:v>1.6241000000000001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4CF-4BFF-9E4D-D8D06FF7E876}"/>
            </c:ext>
          </c:extLst>
        </c:ser>
        <c:ser>
          <c:idx val="2"/>
          <c:order val="2"/>
          <c:tx>
            <c:strRef>
              <c:f>'Airfoil 12'!$E$69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12'!$F$72:$F$91</c:f>
              <c:numCache>
                <c:formatCode>0.0000</c:formatCode>
                <c:ptCount val="20"/>
                <c:pt idx="0">
                  <c:v>-3</c:v>
                </c:pt>
                <c:pt idx="1">
                  <c:v>-2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19</c:v>
                </c:pt>
              </c:numCache>
            </c:numRef>
          </c:xVal>
          <c:yVal>
            <c:numRef>
              <c:f>'Airfoil 12'!$G$72:$G$91</c:f>
              <c:numCache>
                <c:formatCode>0.0000</c:formatCode>
                <c:ptCount val="20"/>
                <c:pt idx="0">
                  <c:v>3.8E-3</c:v>
                </c:pt>
                <c:pt idx="1">
                  <c:v>0.12189999999999999</c:v>
                </c:pt>
                <c:pt idx="2">
                  <c:v>0.24030000000000001</c:v>
                </c:pt>
                <c:pt idx="3">
                  <c:v>0.3584</c:v>
                </c:pt>
                <c:pt idx="4">
                  <c:v>0.47610000000000002</c:v>
                </c:pt>
                <c:pt idx="5">
                  <c:v>0.59299999999999997</c:v>
                </c:pt>
                <c:pt idx="6">
                  <c:v>0.70830000000000004</c:v>
                </c:pt>
                <c:pt idx="7">
                  <c:v>0.82</c:v>
                </c:pt>
                <c:pt idx="8">
                  <c:v>0.92149999999999999</c:v>
                </c:pt>
                <c:pt idx="9">
                  <c:v>1.0192000000000001</c:v>
                </c:pt>
                <c:pt idx="10">
                  <c:v>1.1169</c:v>
                </c:pt>
                <c:pt idx="11">
                  <c:v>1.2168000000000001</c:v>
                </c:pt>
                <c:pt idx="12">
                  <c:v>1.3126</c:v>
                </c:pt>
                <c:pt idx="13">
                  <c:v>1.4015</c:v>
                </c:pt>
                <c:pt idx="14">
                  <c:v>1.4662999999999999</c:v>
                </c:pt>
                <c:pt idx="15">
                  <c:v>1.6048</c:v>
                </c:pt>
                <c:pt idx="16">
                  <c:v>1.6418999999999999</c:v>
                </c:pt>
                <c:pt idx="17">
                  <c:v>1.6685000000000001</c:v>
                </c:pt>
                <c:pt idx="18">
                  <c:v>1.6796</c:v>
                </c:pt>
                <c:pt idx="19">
                  <c:v>1.6922999999999999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4CF-4BFF-9E4D-D8D06FF7E876}"/>
            </c:ext>
          </c:extLst>
        </c:ser>
        <c:ser>
          <c:idx val="3"/>
          <c:order val="3"/>
          <c:tx>
            <c:strRef>
              <c:f>'Airfoil 12'!$E$94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12'!$F$97:$F$116</c:f>
              <c:numCache>
                <c:formatCode>0.0000</c:formatCode>
                <c:ptCount val="20"/>
                <c:pt idx="0">
                  <c:v>-3</c:v>
                </c:pt>
                <c:pt idx="1">
                  <c:v>-1</c:v>
                </c:pt>
                <c:pt idx="2">
                  <c:v>0</c:v>
                </c:pt>
                <c:pt idx="3">
                  <c:v>1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19</c:v>
                </c:pt>
              </c:numCache>
            </c:numRef>
          </c:xVal>
          <c:yVal>
            <c:numRef>
              <c:f>'Airfoil 12'!$G$97:$G$116</c:f>
              <c:numCache>
                <c:formatCode>0.0000</c:formatCode>
                <c:ptCount val="20"/>
                <c:pt idx="0">
                  <c:v>5.3E-3</c:v>
                </c:pt>
                <c:pt idx="1">
                  <c:v>0.24199999999999999</c:v>
                </c:pt>
                <c:pt idx="2">
                  <c:v>0.36030000000000001</c:v>
                </c:pt>
                <c:pt idx="3">
                  <c:v>0.47820000000000001</c:v>
                </c:pt>
                <c:pt idx="4">
                  <c:v>0.71</c:v>
                </c:pt>
                <c:pt idx="5">
                  <c:v>0.81940000000000002</c:v>
                </c:pt>
                <c:pt idx="6">
                  <c:v>0.92049999999999998</c:v>
                </c:pt>
                <c:pt idx="7">
                  <c:v>1.0218</c:v>
                </c:pt>
                <c:pt idx="8">
                  <c:v>1.1229</c:v>
                </c:pt>
                <c:pt idx="9">
                  <c:v>1.2250000000000001</c:v>
                </c:pt>
                <c:pt idx="10">
                  <c:v>1.3238000000000001</c:v>
                </c:pt>
                <c:pt idx="11">
                  <c:v>1.4153</c:v>
                </c:pt>
                <c:pt idx="12">
                  <c:v>1.4892000000000001</c:v>
                </c:pt>
                <c:pt idx="13">
                  <c:v>1.5404</c:v>
                </c:pt>
                <c:pt idx="14">
                  <c:v>1.5884</c:v>
                </c:pt>
                <c:pt idx="15">
                  <c:v>1.6326000000000001</c:v>
                </c:pt>
                <c:pt idx="16">
                  <c:v>1.6691</c:v>
                </c:pt>
                <c:pt idx="17">
                  <c:v>1.7029000000000001</c:v>
                </c:pt>
                <c:pt idx="18">
                  <c:v>1.728</c:v>
                </c:pt>
                <c:pt idx="19">
                  <c:v>1.7515000000000001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4CF-4BFF-9E4D-D8D06FF7E8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84160"/>
        <c:axId val="207684736"/>
      </c:scatterChart>
      <c:valAx>
        <c:axId val="207684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84736"/>
        <c:crosses val="autoZero"/>
        <c:crossBetween val="midCat"/>
      </c:valAx>
      <c:valAx>
        <c:axId val="207684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8416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12'!$G$22:$G$41</c:f>
              <c:numCache>
                <c:formatCode>0.0000</c:formatCode>
                <c:ptCount val="20"/>
                <c:pt idx="0">
                  <c:v>-0.22989999999999999</c:v>
                </c:pt>
                <c:pt idx="1">
                  <c:v>-0.1182</c:v>
                </c:pt>
                <c:pt idx="2">
                  <c:v>0.1153</c:v>
                </c:pt>
                <c:pt idx="3">
                  <c:v>0.2324</c:v>
                </c:pt>
                <c:pt idx="4">
                  <c:v>0.34960000000000002</c:v>
                </c:pt>
                <c:pt idx="5">
                  <c:v>0.46629999999999999</c:v>
                </c:pt>
                <c:pt idx="6">
                  <c:v>0.58240000000000003</c:v>
                </c:pt>
                <c:pt idx="7">
                  <c:v>0.81040000000000001</c:v>
                </c:pt>
                <c:pt idx="8">
                  <c:v>0.92059999999999997</c:v>
                </c:pt>
                <c:pt idx="9">
                  <c:v>1.0189999999999999</c:v>
                </c:pt>
                <c:pt idx="10">
                  <c:v>1.0982000000000001</c:v>
                </c:pt>
                <c:pt idx="11">
                  <c:v>1.1758</c:v>
                </c:pt>
                <c:pt idx="12">
                  <c:v>1.2482</c:v>
                </c:pt>
                <c:pt idx="13">
                  <c:v>1.2970999999999999</c:v>
                </c:pt>
                <c:pt idx="14">
                  <c:v>1.3939999999999999</c:v>
                </c:pt>
                <c:pt idx="15">
                  <c:v>1.4339999999999999</c:v>
                </c:pt>
                <c:pt idx="16">
                  <c:v>1.4589000000000001</c:v>
                </c:pt>
                <c:pt idx="17">
                  <c:v>1.4796</c:v>
                </c:pt>
                <c:pt idx="18">
                  <c:v>1.4804999999999999</c:v>
                </c:pt>
                <c:pt idx="19">
                  <c:v>1.4835</c:v>
                </c:pt>
              </c:numCache>
            </c:numRef>
          </c:xVal>
          <c:yVal>
            <c:numRef>
              <c:f>'Airfoil 12'!$I$22:$I$41</c:f>
              <c:numCache>
                <c:formatCode>0.0000</c:formatCode>
                <c:ptCount val="20"/>
                <c:pt idx="0">
                  <c:v>-7.2499999999999995E-2</c:v>
                </c:pt>
                <c:pt idx="1">
                  <c:v>-7.4300000000000005E-2</c:v>
                </c:pt>
                <c:pt idx="2">
                  <c:v>-7.6799999999999993E-2</c:v>
                </c:pt>
                <c:pt idx="3">
                  <c:v>-7.7899999999999997E-2</c:v>
                </c:pt>
                <c:pt idx="4">
                  <c:v>-7.9000000000000001E-2</c:v>
                </c:pt>
                <c:pt idx="5">
                  <c:v>-0.08</c:v>
                </c:pt>
                <c:pt idx="6">
                  <c:v>-8.1000000000000003E-2</c:v>
                </c:pt>
                <c:pt idx="7">
                  <c:v>-8.2199999999999995E-2</c:v>
                </c:pt>
                <c:pt idx="8">
                  <c:v>-8.2299999999999998E-2</c:v>
                </c:pt>
                <c:pt idx="9">
                  <c:v>-8.0799999999999997E-2</c:v>
                </c:pt>
                <c:pt idx="10">
                  <c:v>-7.6600000000000001E-2</c:v>
                </c:pt>
                <c:pt idx="11">
                  <c:v>-7.2099999999999997E-2</c:v>
                </c:pt>
                <c:pt idx="12">
                  <c:v>-6.6400000000000001E-2</c:v>
                </c:pt>
                <c:pt idx="13">
                  <c:v>-5.7099999999999998E-2</c:v>
                </c:pt>
                <c:pt idx="14">
                  <c:v>-4.6300000000000001E-2</c:v>
                </c:pt>
                <c:pt idx="15">
                  <c:v>-4.2500000000000003E-2</c:v>
                </c:pt>
                <c:pt idx="16">
                  <c:v>-3.95E-2</c:v>
                </c:pt>
                <c:pt idx="17">
                  <c:v>-3.8199999999999998E-2</c:v>
                </c:pt>
                <c:pt idx="18">
                  <c:v>-3.8699999999999998E-2</c:v>
                </c:pt>
                <c:pt idx="19">
                  <c:v>-4.1300000000000003E-2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A9F-4A3C-8705-CD594498CD4A}"/>
            </c:ext>
          </c:extLst>
        </c:ser>
        <c:ser>
          <c:idx val="1"/>
          <c:order val="1"/>
          <c:tx>
            <c:strRef>
              <c:f>'Airfoil 12'!$E$44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12'!$G$47:$G$66</c:f>
              <c:numCache>
                <c:formatCode>0.0000</c:formatCode>
                <c:ptCount val="20"/>
                <c:pt idx="0">
                  <c:v>1.6999999999999999E-3</c:v>
                </c:pt>
                <c:pt idx="1">
                  <c:v>0.1195</c:v>
                </c:pt>
                <c:pt idx="2">
                  <c:v>0.23749999999999999</c:v>
                </c:pt>
                <c:pt idx="3">
                  <c:v>0.35539999999999999</c:v>
                </c:pt>
                <c:pt idx="4">
                  <c:v>0.47289999999999999</c:v>
                </c:pt>
                <c:pt idx="5">
                  <c:v>0.5897</c:v>
                </c:pt>
                <c:pt idx="6">
                  <c:v>0.70520000000000005</c:v>
                </c:pt>
                <c:pt idx="7">
                  <c:v>0.81810000000000005</c:v>
                </c:pt>
                <c:pt idx="8">
                  <c:v>0.92410000000000003</c:v>
                </c:pt>
                <c:pt idx="9">
                  <c:v>1.0165</c:v>
                </c:pt>
                <c:pt idx="10">
                  <c:v>1.1092</c:v>
                </c:pt>
                <c:pt idx="11">
                  <c:v>1.2035</c:v>
                </c:pt>
                <c:pt idx="12">
                  <c:v>1.2939000000000001</c:v>
                </c:pt>
                <c:pt idx="13">
                  <c:v>1.3734999999999999</c:v>
                </c:pt>
                <c:pt idx="14">
                  <c:v>1.4752000000000001</c:v>
                </c:pt>
                <c:pt idx="15">
                  <c:v>1.5199</c:v>
                </c:pt>
                <c:pt idx="16">
                  <c:v>1.5608</c:v>
                </c:pt>
                <c:pt idx="17">
                  <c:v>1.5919000000000001</c:v>
                </c:pt>
                <c:pt idx="18">
                  <c:v>1.6069</c:v>
                </c:pt>
                <c:pt idx="19">
                  <c:v>1.6241000000000001</c:v>
                </c:pt>
              </c:numCache>
            </c:numRef>
          </c:xVal>
          <c:yVal>
            <c:numRef>
              <c:f>'Airfoil 12'!$I$47:$I$66</c:f>
              <c:numCache>
                <c:formatCode>0.0000</c:formatCode>
                <c:ptCount val="20"/>
                <c:pt idx="0">
                  <c:v>-7.6200000000000004E-2</c:v>
                </c:pt>
                <c:pt idx="1">
                  <c:v>-7.7600000000000002E-2</c:v>
                </c:pt>
                <c:pt idx="2">
                  <c:v>-7.9000000000000001E-2</c:v>
                </c:pt>
                <c:pt idx="3">
                  <c:v>-8.0199999999999994E-2</c:v>
                </c:pt>
                <c:pt idx="4">
                  <c:v>-8.14E-2</c:v>
                </c:pt>
                <c:pt idx="5">
                  <c:v>-8.2600000000000007E-2</c:v>
                </c:pt>
                <c:pt idx="6">
                  <c:v>-8.3500000000000005E-2</c:v>
                </c:pt>
                <c:pt idx="7">
                  <c:v>-8.4000000000000005E-2</c:v>
                </c:pt>
                <c:pt idx="8">
                  <c:v>-8.3699999999999997E-2</c:v>
                </c:pt>
                <c:pt idx="9">
                  <c:v>-8.14E-2</c:v>
                </c:pt>
                <c:pt idx="10">
                  <c:v>-7.9000000000000001E-2</c:v>
                </c:pt>
                <c:pt idx="11">
                  <c:v>-7.6899999999999996E-2</c:v>
                </c:pt>
                <c:pt idx="12">
                  <c:v>-7.4200000000000002E-2</c:v>
                </c:pt>
                <c:pt idx="13">
                  <c:v>-6.9699999999999998E-2</c:v>
                </c:pt>
                <c:pt idx="14">
                  <c:v>-5.4100000000000002E-2</c:v>
                </c:pt>
                <c:pt idx="15">
                  <c:v>-4.87E-2</c:v>
                </c:pt>
                <c:pt idx="16">
                  <c:v>-4.4499999999999998E-2</c:v>
                </c:pt>
                <c:pt idx="17">
                  <c:v>-4.1200000000000001E-2</c:v>
                </c:pt>
                <c:pt idx="18">
                  <c:v>-3.9199999999999999E-2</c:v>
                </c:pt>
                <c:pt idx="19">
                  <c:v>-4.0899999999999999E-2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A9F-4A3C-8705-CD594498CD4A}"/>
            </c:ext>
          </c:extLst>
        </c:ser>
        <c:ser>
          <c:idx val="2"/>
          <c:order val="2"/>
          <c:tx>
            <c:strRef>
              <c:f>'Airfoil 12'!$E$69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12'!$G$72:$G$91</c:f>
              <c:numCache>
                <c:formatCode>0.0000</c:formatCode>
                <c:ptCount val="20"/>
                <c:pt idx="0">
                  <c:v>3.8E-3</c:v>
                </c:pt>
                <c:pt idx="1">
                  <c:v>0.12189999999999999</c:v>
                </c:pt>
                <c:pt idx="2">
                  <c:v>0.24030000000000001</c:v>
                </c:pt>
                <c:pt idx="3">
                  <c:v>0.3584</c:v>
                </c:pt>
                <c:pt idx="4">
                  <c:v>0.47610000000000002</c:v>
                </c:pt>
                <c:pt idx="5">
                  <c:v>0.59299999999999997</c:v>
                </c:pt>
                <c:pt idx="6">
                  <c:v>0.70830000000000004</c:v>
                </c:pt>
                <c:pt idx="7">
                  <c:v>0.82</c:v>
                </c:pt>
                <c:pt idx="8">
                  <c:v>0.92149999999999999</c:v>
                </c:pt>
                <c:pt idx="9">
                  <c:v>1.0192000000000001</c:v>
                </c:pt>
                <c:pt idx="10">
                  <c:v>1.1169</c:v>
                </c:pt>
                <c:pt idx="11">
                  <c:v>1.2168000000000001</c:v>
                </c:pt>
                <c:pt idx="12">
                  <c:v>1.3126</c:v>
                </c:pt>
                <c:pt idx="13">
                  <c:v>1.4015</c:v>
                </c:pt>
                <c:pt idx="14">
                  <c:v>1.4662999999999999</c:v>
                </c:pt>
                <c:pt idx="15">
                  <c:v>1.6048</c:v>
                </c:pt>
                <c:pt idx="16">
                  <c:v>1.6418999999999999</c:v>
                </c:pt>
                <c:pt idx="17">
                  <c:v>1.6685000000000001</c:v>
                </c:pt>
                <c:pt idx="18">
                  <c:v>1.6796</c:v>
                </c:pt>
                <c:pt idx="19">
                  <c:v>1.6922999999999999</c:v>
                </c:pt>
              </c:numCache>
            </c:numRef>
          </c:xVal>
          <c:yVal>
            <c:numRef>
              <c:f>'Airfoil 12'!$I$72:$I$91</c:f>
              <c:numCache>
                <c:formatCode>0.0000</c:formatCode>
                <c:ptCount val="20"/>
                <c:pt idx="0">
                  <c:v>-7.6399999999999996E-2</c:v>
                </c:pt>
                <c:pt idx="1">
                  <c:v>-7.8100000000000003E-2</c:v>
                </c:pt>
                <c:pt idx="2">
                  <c:v>-7.9500000000000001E-2</c:v>
                </c:pt>
                <c:pt idx="3">
                  <c:v>-8.09E-2</c:v>
                </c:pt>
                <c:pt idx="4">
                  <c:v>-8.2100000000000006E-2</c:v>
                </c:pt>
                <c:pt idx="5">
                  <c:v>-8.3299999999999999E-2</c:v>
                </c:pt>
                <c:pt idx="6">
                  <c:v>-8.4199999999999997E-2</c:v>
                </c:pt>
                <c:pt idx="7">
                  <c:v>-8.4599999999999995E-2</c:v>
                </c:pt>
                <c:pt idx="8">
                  <c:v>-8.3599999999999994E-2</c:v>
                </c:pt>
                <c:pt idx="9">
                  <c:v>-8.2000000000000003E-2</c:v>
                </c:pt>
                <c:pt idx="10">
                  <c:v>-8.0399999999999999E-2</c:v>
                </c:pt>
                <c:pt idx="11">
                  <c:v>-7.9100000000000004E-2</c:v>
                </c:pt>
                <c:pt idx="12">
                  <c:v>-7.7299999999999994E-2</c:v>
                </c:pt>
                <c:pt idx="13">
                  <c:v>-7.4300000000000005E-2</c:v>
                </c:pt>
                <c:pt idx="14">
                  <c:v>-6.7400000000000002E-2</c:v>
                </c:pt>
                <c:pt idx="15">
                  <c:v>-4.7500000000000001E-2</c:v>
                </c:pt>
                <c:pt idx="16">
                  <c:v>-4.3499999999999997E-2</c:v>
                </c:pt>
                <c:pt idx="17">
                  <c:v>-4.0599999999999997E-2</c:v>
                </c:pt>
                <c:pt idx="18">
                  <c:v>-3.9199999999999999E-2</c:v>
                </c:pt>
                <c:pt idx="19">
                  <c:v>-4.2099999999999999E-2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A9F-4A3C-8705-CD594498CD4A}"/>
            </c:ext>
          </c:extLst>
        </c:ser>
        <c:ser>
          <c:idx val="3"/>
          <c:order val="3"/>
          <c:tx>
            <c:strRef>
              <c:f>'Airfoil 12'!$E$94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12'!$G$97:$G$116</c:f>
              <c:numCache>
                <c:formatCode>0.0000</c:formatCode>
                <c:ptCount val="20"/>
                <c:pt idx="0">
                  <c:v>5.3E-3</c:v>
                </c:pt>
                <c:pt idx="1">
                  <c:v>0.24199999999999999</c:v>
                </c:pt>
                <c:pt idx="2">
                  <c:v>0.36030000000000001</c:v>
                </c:pt>
                <c:pt idx="3">
                  <c:v>0.47820000000000001</c:v>
                </c:pt>
                <c:pt idx="4">
                  <c:v>0.71</c:v>
                </c:pt>
                <c:pt idx="5">
                  <c:v>0.81940000000000002</c:v>
                </c:pt>
                <c:pt idx="6">
                  <c:v>0.92049999999999998</c:v>
                </c:pt>
                <c:pt idx="7">
                  <c:v>1.0218</c:v>
                </c:pt>
                <c:pt idx="8">
                  <c:v>1.1229</c:v>
                </c:pt>
                <c:pt idx="9">
                  <c:v>1.2250000000000001</c:v>
                </c:pt>
                <c:pt idx="10">
                  <c:v>1.3238000000000001</c:v>
                </c:pt>
                <c:pt idx="11">
                  <c:v>1.4153</c:v>
                </c:pt>
                <c:pt idx="12">
                  <c:v>1.4892000000000001</c:v>
                </c:pt>
                <c:pt idx="13">
                  <c:v>1.5404</c:v>
                </c:pt>
                <c:pt idx="14">
                  <c:v>1.5884</c:v>
                </c:pt>
                <c:pt idx="15">
                  <c:v>1.6326000000000001</c:v>
                </c:pt>
                <c:pt idx="16">
                  <c:v>1.6691</c:v>
                </c:pt>
                <c:pt idx="17">
                  <c:v>1.7029000000000001</c:v>
                </c:pt>
                <c:pt idx="18">
                  <c:v>1.728</c:v>
                </c:pt>
                <c:pt idx="19">
                  <c:v>1.7515000000000001</c:v>
                </c:pt>
              </c:numCache>
            </c:numRef>
          </c:xVal>
          <c:yVal>
            <c:numRef>
              <c:f>'Airfoil 12'!$I$97:$I$116</c:f>
              <c:numCache>
                <c:formatCode>0.0000</c:formatCode>
                <c:ptCount val="20"/>
                <c:pt idx="0">
                  <c:v>-7.6499999999999999E-2</c:v>
                </c:pt>
                <c:pt idx="1">
                  <c:v>-7.9899999999999999E-2</c:v>
                </c:pt>
                <c:pt idx="2">
                  <c:v>-8.1299999999999997E-2</c:v>
                </c:pt>
                <c:pt idx="3">
                  <c:v>-8.2600000000000007E-2</c:v>
                </c:pt>
                <c:pt idx="4">
                  <c:v>-8.4599999999999995E-2</c:v>
                </c:pt>
                <c:pt idx="5">
                  <c:v>-8.4699999999999998E-2</c:v>
                </c:pt>
                <c:pt idx="6">
                  <c:v>-8.3699999999999997E-2</c:v>
                </c:pt>
                <c:pt idx="7">
                  <c:v>-8.2600000000000007E-2</c:v>
                </c:pt>
                <c:pt idx="8">
                  <c:v>-8.14E-2</c:v>
                </c:pt>
                <c:pt idx="9">
                  <c:v>-8.0500000000000002E-2</c:v>
                </c:pt>
                <c:pt idx="10">
                  <c:v>-7.9100000000000004E-2</c:v>
                </c:pt>
                <c:pt idx="11">
                  <c:v>-7.6600000000000001E-2</c:v>
                </c:pt>
                <c:pt idx="12">
                  <c:v>-7.1099999999999997E-2</c:v>
                </c:pt>
                <c:pt idx="13">
                  <c:v>-6.25E-2</c:v>
                </c:pt>
                <c:pt idx="14">
                  <c:v>-5.5199999999999999E-2</c:v>
                </c:pt>
                <c:pt idx="15">
                  <c:v>-4.9599999999999998E-2</c:v>
                </c:pt>
                <c:pt idx="16">
                  <c:v>-4.5100000000000001E-2</c:v>
                </c:pt>
                <c:pt idx="17">
                  <c:v>-4.1799999999999997E-2</c:v>
                </c:pt>
                <c:pt idx="18">
                  <c:v>-3.9800000000000002E-2</c:v>
                </c:pt>
                <c:pt idx="19">
                  <c:v>-4.0599999999999997E-2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A9F-4A3C-8705-CD594498C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87040"/>
        <c:axId val="207687616"/>
      </c:scatterChart>
      <c:valAx>
        <c:axId val="207687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87616"/>
        <c:crosses val="autoZero"/>
        <c:crossBetween val="midCat"/>
      </c:valAx>
      <c:valAx>
        <c:axId val="207687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8704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12'!$G$22:$G$41</c:f>
              <c:numCache>
                <c:formatCode>0.0000</c:formatCode>
                <c:ptCount val="20"/>
                <c:pt idx="0">
                  <c:v>-0.22989999999999999</c:v>
                </c:pt>
                <c:pt idx="1">
                  <c:v>-0.1182</c:v>
                </c:pt>
                <c:pt idx="2">
                  <c:v>0.1153</c:v>
                </c:pt>
                <c:pt idx="3">
                  <c:v>0.2324</c:v>
                </c:pt>
                <c:pt idx="4">
                  <c:v>0.34960000000000002</c:v>
                </c:pt>
                <c:pt idx="5">
                  <c:v>0.46629999999999999</c:v>
                </c:pt>
                <c:pt idx="6">
                  <c:v>0.58240000000000003</c:v>
                </c:pt>
                <c:pt idx="7">
                  <c:v>0.81040000000000001</c:v>
                </c:pt>
                <c:pt idx="8">
                  <c:v>0.92059999999999997</c:v>
                </c:pt>
                <c:pt idx="9">
                  <c:v>1.0189999999999999</c:v>
                </c:pt>
                <c:pt idx="10">
                  <c:v>1.0982000000000001</c:v>
                </c:pt>
                <c:pt idx="11">
                  <c:v>1.1758</c:v>
                </c:pt>
                <c:pt idx="12">
                  <c:v>1.2482</c:v>
                </c:pt>
                <c:pt idx="13">
                  <c:v>1.2970999999999999</c:v>
                </c:pt>
                <c:pt idx="14">
                  <c:v>1.3939999999999999</c:v>
                </c:pt>
                <c:pt idx="15">
                  <c:v>1.4339999999999999</c:v>
                </c:pt>
                <c:pt idx="16">
                  <c:v>1.4589000000000001</c:v>
                </c:pt>
                <c:pt idx="17">
                  <c:v>1.4796</c:v>
                </c:pt>
                <c:pt idx="18">
                  <c:v>1.4804999999999999</c:v>
                </c:pt>
                <c:pt idx="19">
                  <c:v>1.4835</c:v>
                </c:pt>
              </c:numCache>
            </c:numRef>
          </c:xVal>
          <c:yVal>
            <c:numRef>
              <c:f>'Airfoil 12'!$M$22:$M$41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18.389154704944179</c:v>
                </c:pt>
                <c:pt idx="3">
                  <c:v>36.830427892234553</c:v>
                </c:pt>
                <c:pt idx="4">
                  <c:v>54.968553459119498</c:v>
                </c:pt>
                <c:pt idx="5">
                  <c:v>71.959876543209873</c:v>
                </c:pt>
                <c:pt idx="6">
                  <c:v>87.578947368421055</c:v>
                </c:pt>
                <c:pt idx="7">
                  <c:v>112.24376731301939</c:v>
                </c:pt>
                <c:pt idx="8">
                  <c:v>118.17715019255455</c:v>
                </c:pt>
                <c:pt idx="9">
                  <c:v>109.45220193340492</c:v>
                </c:pt>
                <c:pt idx="10">
                  <c:v>90.238290879211178</c:v>
                </c:pt>
                <c:pt idx="11">
                  <c:v>80.922229869236062</c:v>
                </c:pt>
                <c:pt idx="12">
                  <c:v>76.576687116564429</c:v>
                </c:pt>
                <c:pt idx="13">
                  <c:v>71.465564738292002</c:v>
                </c:pt>
                <c:pt idx="14">
                  <c:v>54.178002331908274</c:v>
                </c:pt>
                <c:pt idx="15">
                  <c:v>46.168705730843527</c:v>
                </c:pt>
                <c:pt idx="16">
                  <c:v>38.011985409067229</c:v>
                </c:pt>
                <c:pt idx="17">
                  <c:v>31.500958058335108</c:v>
                </c:pt>
                <c:pt idx="18">
                  <c:v>25.10172939979654</c:v>
                </c:pt>
                <c:pt idx="19">
                  <c:v>20.587010824313072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80-412D-8668-4B4DC657CC76}"/>
            </c:ext>
          </c:extLst>
        </c:ser>
        <c:ser>
          <c:idx val="1"/>
          <c:order val="1"/>
          <c:tx>
            <c:strRef>
              <c:f>'Airfoil 12'!$E$44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12'!$G$47:$G$66</c:f>
              <c:numCache>
                <c:formatCode>0.0000</c:formatCode>
                <c:ptCount val="20"/>
                <c:pt idx="0">
                  <c:v>1.6999999999999999E-3</c:v>
                </c:pt>
                <c:pt idx="1">
                  <c:v>0.1195</c:v>
                </c:pt>
                <c:pt idx="2">
                  <c:v>0.23749999999999999</c:v>
                </c:pt>
                <c:pt idx="3">
                  <c:v>0.35539999999999999</c:v>
                </c:pt>
                <c:pt idx="4">
                  <c:v>0.47289999999999999</c:v>
                </c:pt>
                <c:pt idx="5">
                  <c:v>0.5897</c:v>
                </c:pt>
                <c:pt idx="6">
                  <c:v>0.70520000000000005</c:v>
                </c:pt>
                <c:pt idx="7">
                  <c:v>0.81810000000000005</c:v>
                </c:pt>
                <c:pt idx="8">
                  <c:v>0.92410000000000003</c:v>
                </c:pt>
                <c:pt idx="9">
                  <c:v>1.0165</c:v>
                </c:pt>
                <c:pt idx="10">
                  <c:v>1.1092</c:v>
                </c:pt>
                <c:pt idx="11">
                  <c:v>1.2035</c:v>
                </c:pt>
                <c:pt idx="12">
                  <c:v>1.2939000000000001</c:v>
                </c:pt>
                <c:pt idx="13">
                  <c:v>1.3734999999999999</c:v>
                </c:pt>
                <c:pt idx="14">
                  <c:v>1.4752000000000001</c:v>
                </c:pt>
                <c:pt idx="15">
                  <c:v>1.5199</c:v>
                </c:pt>
                <c:pt idx="16">
                  <c:v>1.5608</c:v>
                </c:pt>
                <c:pt idx="17">
                  <c:v>1.5919000000000001</c:v>
                </c:pt>
                <c:pt idx="18">
                  <c:v>1.6069</c:v>
                </c:pt>
                <c:pt idx="19">
                  <c:v>1.6241000000000001</c:v>
                </c:pt>
              </c:numCache>
            </c:numRef>
          </c:xVal>
          <c:yVal>
            <c:numRef>
              <c:f>'Airfoil 12'!$M$47:$M$66</c:f>
              <c:numCache>
                <c:formatCode>0.00</c:formatCode>
                <c:ptCount val="20"/>
                <c:pt idx="0">
                  <c:v>0.3079710144927536</c:v>
                </c:pt>
                <c:pt idx="1">
                  <c:v>22.632575757575758</c:v>
                </c:pt>
                <c:pt idx="2">
                  <c:v>45.411089866156786</c:v>
                </c:pt>
                <c:pt idx="3">
                  <c:v>67.438330170777988</c:v>
                </c:pt>
                <c:pt idx="4">
                  <c:v>88.063314711359411</c:v>
                </c:pt>
                <c:pt idx="5">
                  <c:v>106.44404332129965</c:v>
                </c:pt>
                <c:pt idx="6">
                  <c:v>121.58620689655174</c:v>
                </c:pt>
                <c:pt idx="7">
                  <c:v>130.0635930047695</c:v>
                </c:pt>
                <c:pt idx="8">
                  <c:v>125.38670284938942</c:v>
                </c:pt>
                <c:pt idx="9">
                  <c:v>106.32845188284517</c:v>
                </c:pt>
                <c:pt idx="10">
                  <c:v>97.127845884413304</c:v>
                </c:pt>
                <c:pt idx="11">
                  <c:v>93.950039032006245</c:v>
                </c:pt>
                <c:pt idx="12">
                  <c:v>91.57112526539278</c:v>
                </c:pt>
                <c:pt idx="13">
                  <c:v>88.670109748224661</c:v>
                </c:pt>
                <c:pt idx="14">
                  <c:v>73.686313686313696</c:v>
                </c:pt>
                <c:pt idx="15">
                  <c:v>63.223793677204661</c:v>
                </c:pt>
                <c:pt idx="16">
                  <c:v>53.876423886779428</c:v>
                </c:pt>
                <c:pt idx="17">
                  <c:v>45.04527447651386</c:v>
                </c:pt>
                <c:pt idx="18">
                  <c:v>36.462446108463809</c:v>
                </c:pt>
                <c:pt idx="19">
                  <c:v>24.448291434592804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E80-412D-8668-4B4DC657CC76}"/>
            </c:ext>
          </c:extLst>
        </c:ser>
        <c:ser>
          <c:idx val="2"/>
          <c:order val="2"/>
          <c:tx>
            <c:strRef>
              <c:f>'Airfoil 12'!$E$69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12'!$G$72:$G$91</c:f>
              <c:numCache>
                <c:formatCode>0.0000</c:formatCode>
                <c:ptCount val="20"/>
                <c:pt idx="0">
                  <c:v>3.8E-3</c:v>
                </c:pt>
                <c:pt idx="1">
                  <c:v>0.12189999999999999</c:v>
                </c:pt>
                <c:pt idx="2">
                  <c:v>0.24030000000000001</c:v>
                </c:pt>
                <c:pt idx="3">
                  <c:v>0.3584</c:v>
                </c:pt>
                <c:pt idx="4">
                  <c:v>0.47610000000000002</c:v>
                </c:pt>
                <c:pt idx="5">
                  <c:v>0.59299999999999997</c:v>
                </c:pt>
                <c:pt idx="6">
                  <c:v>0.70830000000000004</c:v>
                </c:pt>
                <c:pt idx="7">
                  <c:v>0.82</c:v>
                </c:pt>
                <c:pt idx="8">
                  <c:v>0.92149999999999999</c:v>
                </c:pt>
                <c:pt idx="9">
                  <c:v>1.0192000000000001</c:v>
                </c:pt>
                <c:pt idx="10">
                  <c:v>1.1169</c:v>
                </c:pt>
                <c:pt idx="11">
                  <c:v>1.2168000000000001</c:v>
                </c:pt>
                <c:pt idx="12">
                  <c:v>1.3126</c:v>
                </c:pt>
                <c:pt idx="13">
                  <c:v>1.4015</c:v>
                </c:pt>
                <c:pt idx="14">
                  <c:v>1.4662999999999999</c:v>
                </c:pt>
                <c:pt idx="15">
                  <c:v>1.6048</c:v>
                </c:pt>
                <c:pt idx="16">
                  <c:v>1.6418999999999999</c:v>
                </c:pt>
                <c:pt idx="17">
                  <c:v>1.6685000000000001</c:v>
                </c:pt>
                <c:pt idx="18">
                  <c:v>1.6796</c:v>
                </c:pt>
                <c:pt idx="19">
                  <c:v>1.6922999999999999</c:v>
                </c:pt>
              </c:numCache>
            </c:numRef>
          </c:xVal>
          <c:yVal>
            <c:numRef>
              <c:f>'Airfoil 12'!$M$72:$M$91</c:f>
              <c:numCache>
                <c:formatCode>0.00</c:formatCode>
                <c:ptCount val="20"/>
                <c:pt idx="0">
                  <c:v>0.70500927643784794</c:v>
                </c:pt>
                <c:pt idx="1">
                  <c:v>24.776422764227643</c:v>
                </c:pt>
                <c:pt idx="2">
                  <c:v>49.95841995841996</c:v>
                </c:pt>
                <c:pt idx="3">
                  <c:v>74.049586776859513</c:v>
                </c:pt>
                <c:pt idx="4">
                  <c:v>96.376518218623488</c:v>
                </c:pt>
                <c:pt idx="5">
                  <c:v>115.82031249999999</c:v>
                </c:pt>
                <c:pt idx="6">
                  <c:v>130.20220588235293</c:v>
                </c:pt>
                <c:pt idx="7">
                  <c:v>134.86842105263156</c:v>
                </c:pt>
                <c:pt idx="8">
                  <c:v>120.7732634338139</c:v>
                </c:pt>
                <c:pt idx="9">
                  <c:v>108.8888888888889</c:v>
                </c:pt>
                <c:pt idx="10">
                  <c:v>103.03505535055351</c:v>
                </c:pt>
                <c:pt idx="11">
                  <c:v>102.1662468513854</c:v>
                </c:pt>
                <c:pt idx="12">
                  <c:v>100.81413210445469</c:v>
                </c:pt>
                <c:pt idx="13">
                  <c:v>98.419943820224717</c:v>
                </c:pt>
                <c:pt idx="14">
                  <c:v>92.745098039215677</c:v>
                </c:pt>
                <c:pt idx="15">
                  <c:v>63.205986608901142</c:v>
                </c:pt>
                <c:pt idx="16">
                  <c:v>53.395121951219508</c:v>
                </c:pt>
                <c:pt idx="17">
                  <c:v>44.304301646309085</c:v>
                </c:pt>
                <c:pt idx="18">
                  <c:v>35.652727658671196</c:v>
                </c:pt>
                <c:pt idx="19">
                  <c:v>24.004255319148939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E80-412D-8668-4B4DC657CC76}"/>
            </c:ext>
          </c:extLst>
        </c:ser>
        <c:ser>
          <c:idx val="3"/>
          <c:order val="3"/>
          <c:tx>
            <c:strRef>
              <c:f>'Airfoil 12'!$E$94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12'!$G$97:$G$116</c:f>
              <c:numCache>
                <c:formatCode>0.0000</c:formatCode>
                <c:ptCount val="20"/>
                <c:pt idx="0">
                  <c:v>5.3E-3</c:v>
                </c:pt>
                <c:pt idx="1">
                  <c:v>0.24199999999999999</c:v>
                </c:pt>
                <c:pt idx="2">
                  <c:v>0.36030000000000001</c:v>
                </c:pt>
                <c:pt idx="3">
                  <c:v>0.47820000000000001</c:v>
                </c:pt>
                <c:pt idx="4">
                  <c:v>0.71</c:v>
                </c:pt>
                <c:pt idx="5">
                  <c:v>0.81940000000000002</c:v>
                </c:pt>
                <c:pt idx="6">
                  <c:v>0.92049999999999998</c:v>
                </c:pt>
                <c:pt idx="7">
                  <c:v>1.0218</c:v>
                </c:pt>
                <c:pt idx="8">
                  <c:v>1.1229</c:v>
                </c:pt>
                <c:pt idx="9">
                  <c:v>1.2250000000000001</c:v>
                </c:pt>
                <c:pt idx="10">
                  <c:v>1.3238000000000001</c:v>
                </c:pt>
                <c:pt idx="11">
                  <c:v>1.4153</c:v>
                </c:pt>
                <c:pt idx="12">
                  <c:v>1.4892000000000001</c:v>
                </c:pt>
                <c:pt idx="13">
                  <c:v>1.5404</c:v>
                </c:pt>
                <c:pt idx="14">
                  <c:v>1.5884</c:v>
                </c:pt>
                <c:pt idx="15">
                  <c:v>1.6326000000000001</c:v>
                </c:pt>
                <c:pt idx="16">
                  <c:v>1.6691</c:v>
                </c:pt>
                <c:pt idx="17">
                  <c:v>1.7029000000000001</c:v>
                </c:pt>
                <c:pt idx="18">
                  <c:v>1.728</c:v>
                </c:pt>
                <c:pt idx="19">
                  <c:v>1.7515000000000001</c:v>
                </c:pt>
              </c:numCache>
            </c:numRef>
          </c:xVal>
          <c:yVal>
            <c:numRef>
              <c:f>'Airfoil 12'!$M$97:$M$116</c:f>
              <c:numCache>
                <c:formatCode>0.00</c:formatCode>
                <c:ptCount val="20"/>
                <c:pt idx="0">
                  <c:v>0.97966728280961191</c:v>
                </c:pt>
                <c:pt idx="1">
                  <c:v>52.838427947598255</c:v>
                </c:pt>
                <c:pt idx="2">
                  <c:v>78.496732026143789</c:v>
                </c:pt>
                <c:pt idx="3">
                  <c:v>101.96162046908316</c:v>
                </c:pt>
                <c:pt idx="4">
                  <c:v>134.9809885931559</c:v>
                </c:pt>
                <c:pt idx="5">
                  <c:v>133.67047308319738</c:v>
                </c:pt>
                <c:pt idx="6">
                  <c:v>118.92764857881136</c:v>
                </c:pt>
                <c:pt idx="7">
                  <c:v>111.55021834061137</c:v>
                </c:pt>
                <c:pt idx="8">
                  <c:v>108.07507218479307</c:v>
                </c:pt>
                <c:pt idx="9">
                  <c:v>108.12003530450133</c:v>
                </c:pt>
                <c:pt idx="10">
                  <c:v>107.53858651502844</c:v>
                </c:pt>
                <c:pt idx="11">
                  <c:v>104.83703703703704</c:v>
                </c:pt>
                <c:pt idx="12">
                  <c:v>99.346230820547035</c:v>
                </c:pt>
                <c:pt idx="13">
                  <c:v>91.472684085510679</c:v>
                </c:pt>
                <c:pt idx="14">
                  <c:v>81.749871332990224</c:v>
                </c:pt>
                <c:pt idx="15">
                  <c:v>70.038610038610045</c:v>
                </c:pt>
                <c:pt idx="16">
                  <c:v>58.771126760563376</c:v>
                </c:pt>
                <c:pt idx="17">
                  <c:v>49.574963609898113</c:v>
                </c:pt>
                <c:pt idx="18">
                  <c:v>41.310064546975852</c:v>
                </c:pt>
                <c:pt idx="19">
                  <c:v>28.024000000000001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E80-412D-8668-4B4DC657C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89920"/>
        <c:axId val="207690496"/>
      </c:scatterChart>
      <c:valAx>
        <c:axId val="207689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90496"/>
        <c:crosses val="autoZero"/>
        <c:crossBetween val="midCat"/>
      </c:valAx>
      <c:valAx>
        <c:axId val="2076904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6899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13'!$G$22:$G$41</c:f>
              <c:numCache>
                <c:formatCode>0.0000</c:formatCode>
                <c:ptCount val="20"/>
                <c:pt idx="0">
                  <c:v>0.1696</c:v>
                </c:pt>
                <c:pt idx="1">
                  <c:v>0.29670000000000002</c:v>
                </c:pt>
                <c:pt idx="2">
                  <c:v>0.41570000000000001</c:v>
                </c:pt>
                <c:pt idx="3">
                  <c:v>0.5343</c:v>
                </c:pt>
                <c:pt idx="4">
                  <c:v>0.65280000000000005</c:v>
                </c:pt>
                <c:pt idx="5">
                  <c:v>0.77039999999999997</c:v>
                </c:pt>
                <c:pt idx="6">
                  <c:v>0.88639999999999997</c:v>
                </c:pt>
                <c:pt idx="7">
                  <c:v>1.0017</c:v>
                </c:pt>
                <c:pt idx="8">
                  <c:v>1.1158999999999999</c:v>
                </c:pt>
                <c:pt idx="9">
                  <c:v>1.2266999999999999</c:v>
                </c:pt>
                <c:pt idx="10">
                  <c:v>1.3246</c:v>
                </c:pt>
                <c:pt idx="11">
                  <c:v>1.4047000000000001</c:v>
                </c:pt>
                <c:pt idx="12">
                  <c:v>1.4756</c:v>
                </c:pt>
                <c:pt idx="13">
                  <c:v>1.5267999999999999</c:v>
                </c:pt>
                <c:pt idx="14">
                  <c:v>1.5251999999999999</c:v>
                </c:pt>
                <c:pt idx="15">
                  <c:v>1.5654999999999999</c:v>
                </c:pt>
                <c:pt idx="16">
                  <c:v>1.6015999999999999</c:v>
                </c:pt>
                <c:pt idx="17">
                  <c:v>1.6258999999999999</c:v>
                </c:pt>
                <c:pt idx="18">
                  <c:v>1.6431</c:v>
                </c:pt>
                <c:pt idx="19">
                  <c:v>1.6474</c:v>
                </c:pt>
              </c:numCache>
            </c:numRef>
          </c:xVal>
          <c:yVal>
            <c:numRef>
              <c:f>'Airfoil 13'!$J$22:$J$41</c:f>
              <c:numCache>
                <c:formatCode>0.0000</c:formatCode>
                <c:ptCount val="20"/>
                <c:pt idx="0">
                  <c:v>8.9999999999999993E-3</c:v>
                </c:pt>
                <c:pt idx="1">
                  <c:v>7.0099999999999997E-3</c:v>
                </c:pt>
                <c:pt idx="2">
                  <c:v>7.0000000000000001E-3</c:v>
                </c:pt>
                <c:pt idx="3">
                  <c:v>7.0400000000000003E-3</c:v>
                </c:pt>
                <c:pt idx="4">
                  <c:v>7.0600000000000003E-3</c:v>
                </c:pt>
                <c:pt idx="5">
                  <c:v>7.1399999999999996E-3</c:v>
                </c:pt>
                <c:pt idx="6">
                  <c:v>7.3000000000000001E-3</c:v>
                </c:pt>
                <c:pt idx="7">
                  <c:v>7.4799999999999997E-3</c:v>
                </c:pt>
                <c:pt idx="8">
                  <c:v>7.7200000000000003E-3</c:v>
                </c:pt>
                <c:pt idx="9">
                  <c:v>8.1600000000000006E-3</c:v>
                </c:pt>
                <c:pt idx="10">
                  <c:v>9.4800000000000006E-3</c:v>
                </c:pt>
                <c:pt idx="11">
                  <c:v>1.1950000000000001E-2</c:v>
                </c:pt>
                <c:pt idx="12">
                  <c:v>1.447E-2</c:v>
                </c:pt>
                <c:pt idx="13">
                  <c:v>1.7239999999999998E-2</c:v>
                </c:pt>
                <c:pt idx="14">
                  <c:v>2.3369999999999998E-2</c:v>
                </c:pt>
                <c:pt idx="15">
                  <c:v>2.8510000000000001E-2</c:v>
                </c:pt>
                <c:pt idx="16">
                  <c:v>3.44E-2</c:v>
                </c:pt>
                <c:pt idx="17">
                  <c:v>4.1700000000000001E-2</c:v>
                </c:pt>
                <c:pt idx="18">
                  <c:v>5.033E-2</c:v>
                </c:pt>
                <c:pt idx="19">
                  <c:v>7.3109999999999994E-2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AD-460A-8511-D1FB2765B6C5}"/>
            </c:ext>
          </c:extLst>
        </c:ser>
        <c:ser>
          <c:idx val="1"/>
          <c:order val="1"/>
          <c:tx>
            <c:strRef>
              <c:f>'Airfoil 13'!$E$44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13'!$G$47:$G$66</c:f>
              <c:numCache>
                <c:formatCode>0.0000</c:formatCode>
                <c:ptCount val="20"/>
                <c:pt idx="0">
                  <c:v>0.1764</c:v>
                </c:pt>
                <c:pt idx="1">
                  <c:v>0.30220000000000002</c:v>
                </c:pt>
                <c:pt idx="2">
                  <c:v>0.54239999999999999</c:v>
                </c:pt>
                <c:pt idx="3">
                  <c:v>0.66120000000000001</c:v>
                </c:pt>
                <c:pt idx="4">
                  <c:v>0.77910000000000001</c:v>
                </c:pt>
                <c:pt idx="5">
                  <c:v>0.89559999999999995</c:v>
                </c:pt>
                <c:pt idx="6">
                  <c:v>1.0119</c:v>
                </c:pt>
                <c:pt idx="7">
                  <c:v>1.1254</c:v>
                </c:pt>
                <c:pt idx="8">
                  <c:v>1.2315</c:v>
                </c:pt>
                <c:pt idx="9">
                  <c:v>1.3234999999999999</c:v>
                </c:pt>
                <c:pt idx="10">
                  <c:v>1.4117999999999999</c:v>
                </c:pt>
                <c:pt idx="11">
                  <c:v>1.4924999999999999</c:v>
                </c:pt>
                <c:pt idx="12">
                  <c:v>1.5238</c:v>
                </c:pt>
                <c:pt idx="13">
                  <c:v>1.631</c:v>
                </c:pt>
                <c:pt idx="14">
                  <c:v>1.6803999999999999</c:v>
                </c:pt>
                <c:pt idx="15">
                  <c:v>1.7185999999999999</c:v>
                </c:pt>
                <c:pt idx="16">
                  <c:v>1.7519</c:v>
                </c:pt>
                <c:pt idx="17">
                  <c:v>1.7703</c:v>
                </c:pt>
                <c:pt idx="18">
                  <c:v>1.7907999999999999</c:v>
                </c:pt>
                <c:pt idx="19">
                  <c:v>1.8016000000000001</c:v>
                </c:pt>
              </c:numCache>
            </c:numRef>
          </c:xVal>
          <c:yVal>
            <c:numRef>
              <c:f>'Airfoil 13'!$J$47:$J$66</c:f>
              <c:numCache>
                <c:formatCode>0.0000</c:formatCode>
                <c:ptCount val="20"/>
                <c:pt idx="0">
                  <c:v>7.5700000000000003E-3</c:v>
                </c:pt>
                <c:pt idx="1">
                  <c:v>6.0200000000000002E-3</c:v>
                </c:pt>
                <c:pt idx="2">
                  <c:v>5.6899999999999997E-3</c:v>
                </c:pt>
                <c:pt idx="3">
                  <c:v>5.7400000000000003E-3</c:v>
                </c:pt>
                <c:pt idx="4">
                  <c:v>5.8399999999999997E-3</c:v>
                </c:pt>
                <c:pt idx="5">
                  <c:v>6.0400000000000002E-3</c:v>
                </c:pt>
                <c:pt idx="6">
                  <c:v>6.2300000000000003E-3</c:v>
                </c:pt>
                <c:pt idx="7">
                  <c:v>6.6100000000000004E-3</c:v>
                </c:pt>
                <c:pt idx="8">
                  <c:v>7.5799999999999999E-3</c:v>
                </c:pt>
                <c:pt idx="9">
                  <c:v>9.5499999999999995E-3</c:v>
                </c:pt>
                <c:pt idx="10">
                  <c:v>1.1469999999999999E-2</c:v>
                </c:pt>
                <c:pt idx="11">
                  <c:v>1.3480000000000001E-2</c:v>
                </c:pt>
                <c:pt idx="12">
                  <c:v>1.7350000000000001E-2</c:v>
                </c:pt>
                <c:pt idx="13">
                  <c:v>2.3519999999999999E-2</c:v>
                </c:pt>
                <c:pt idx="14">
                  <c:v>2.7830000000000001E-2</c:v>
                </c:pt>
                <c:pt idx="15">
                  <c:v>3.3349999999999998E-2</c:v>
                </c:pt>
                <c:pt idx="16">
                  <c:v>3.9629999999999999E-2</c:v>
                </c:pt>
                <c:pt idx="17">
                  <c:v>4.7809999999999998E-2</c:v>
                </c:pt>
                <c:pt idx="18">
                  <c:v>5.629E-2</c:v>
                </c:pt>
                <c:pt idx="19">
                  <c:v>7.8259999999999996E-2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AAD-460A-8511-D1FB2765B6C5}"/>
            </c:ext>
          </c:extLst>
        </c:ser>
        <c:ser>
          <c:idx val="2"/>
          <c:order val="2"/>
          <c:tx>
            <c:strRef>
              <c:f>'Airfoil 13'!$E$69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13'!$G$72:$G$91</c:f>
              <c:numCache>
                <c:formatCode>0.0000</c:formatCode>
                <c:ptCount val="20"/>
                <c:pt idx="0">
                  <c:v>0.1802</c:v>
                </c:pt>
                <c:pt idx="1">
                  <c:v>0.30120000000000002</c:v>
                </c:pt>
                <c:pt idx="2">
                  <c:v>0.54669999999999996</c:v>
                </c:pt>
                <c:pt idx="3">
                  <c:v>0.66559999999999997</c:v>
                </c:pt>
                <c:pt idx="4">
                  <c:v>0.7833</c:v>
                </c:pt>
                <c:pt idx="5">
                  <c:v>0.90059999999999996</c:v>
                </c:pt>
                <c:pt idx="6">
                  <c:v>1.0161</c:v>
                </c:pt>
                <c:pt idx="7">
                  <c:v>1.1278999999999999</c:v>
                </c:pt>
                <c:pt idx="8">
                  <c:v>1.2294</c:v>
                </c:pt>
                <c:pt idx="9">
                  <c:v>1.3246</c:v>
                </c:pt>
                <c:pt idx="10">
                  <c:v>1.4178999999999999</c:v>
                </c:pt>
                <c:pt idx="11">
                  <c:v>1.4972000000000001</c:v>
                </c:pt>
                <c:pt idx="12">
                  <c:v>1.6101000000000001</c:v>
                </c:pt>
                <c:pt idx="13">
                  <c:v>1.669</c:v>
                </c:pt>
                <c:pt idx="14">
                  <c:v>1.7233000000000001</c:v>
                </c:pt>
                <c:pt idx="15">
                  <c:v>1.7664</c:v>
                </c:pt>
                <c:pt idx="16">
                  <c:v>1.8063</c:v>
                </c:pt>
                <c:pt idx="17">
                  <c:v>1.8367</c:v>
                </c:pt>
                <c:pt idx="18">
                  <c:v>1.8557999999999999</c:v>
                </c:pt>
                <c:pt idx="19">
                  <c:v>1.883</c:v>
                </c:pt>
              </c:numCache>
            </c:numRef>
          </c:xVal>
          <c:yVal>
            <c:numRef>
              <c:f>'Airfoil 13'!$J$72:$J$91</c:f>
              <c:numCache>
                <c:formatCode>0.0000</c:formatCode>
                <c:ptCount val="20"/>
                <c:pt idx="0">
                  <c:v>6.94E-3</c:v>
                </c:pt>
                <c:pt idx="1">
                  <c:v>6.4999999999999997E-3</c:v>
                </c:pt>
                <c:pt idx="2">
                  <c:v>5.1599999999999997E-3</c:v>
                </c:pt>
                <c:pt idx="3">
                  <c:v>5.2199999999999998E-3</c:v>
                </c:pt>
                <c:pt idx="4">
                  <c:v>5.3600000000000002E-3</c:v>
                </c:pt>
                <c:pt idx="5">
                  <c:v>5.5300000000000002E-3</c:v>
                </c:pt>
                <c:pt idx="6">
                  <c:v>5.8100000000000001E-3</c:v>
                </c:pt>
                <c:pt idx="7">
                  <c:v>6.3899999999999998E-3</c:v>
                </c:pt>
                <c:pt idx="8">
                  <c:v>7.79E-3</c:v>
                </c:pt>
                <c:pt idx="9">
                  <c:v>9.4999999999999998E-3</c:v>
                </c:pt>
                <c:pt idx="10">
                  <c:v>1.107E-2</c:v>
                </c:pt>
                <c:pt idx="11">
                  <c:v>1.323E-2</c:v>
                </c:pt>
                <c:pt idx="12">
                  <c:v>1.84E-2</c:v>
                </c:pt>
                <c:pt idx="13">
                  <c:v>2.1309999999999999E-2</c:v>
                </c:pt>
                <c:pt idx="14">
                  <c:v>2.4549999999999999E-2</c:v>
                </c:pt>
                <c:pt idx="15">
                  <c:v>2.9360000000000001E-2</c:v>
                </c:pt>
                <c:pt idx="16">
                  <c:v>3.4720000000000001E-2</c:v>
                </c:pt>
                <c:pt idx="17">
                  <c:v>4.1279999999999997E-2</c:v>
                </c:pt>
                <c:pt idx="18">
                  <c:v>4.947E-2</c:v>
                </c:pt>
                <c:pt idx="19">
                  <c:v>6.837E-2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AD-460A-8511-D1FB2765B6C5}"/>
            </c:ext>
          </c:extLst>
        </c:ser>
        <c:ser>
          <c:idx val="3"/>
          <c:order val="3"/>
          <c:tx>
            <c:strRef>
              <c:f>'Airfoil 13'!$E$94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13'!$G$97:$G$116</c:f>
              <c:numCache>
                <c:formatCode>0.0000</c:formatCode>
                <c:ptCount val="20"/>
                <c:pt idx="0">
                  <c:v>0.1825</c:v>
                </c:pt>
                <c:pt idx="1">
                  <c:v>0.30359999999999998</c:v>
                </c:pt>
                <c:pt idx="2">
                  <c:v>0.5494</c:v>
                </c:pt>
                <c:pt idx="3">
                  <c:v>0.66830000000000001</c:v>
                </c:pt>
                <c:pt idx="4">
                  <c:v>0.78600000000000003</c:v>
                </c:pt>
                <c:pt idx="5">
                  <c:v>0.90310000000000001</c:v>
                </c:pt>
                <c:pt idx="6">
                  <c:v>1.0177</c:v>
                </c:pt>
                <c:pt idx="7">
                  <c:v>1.1277999999999999</c:v>
                </c:pt>
                <c:pt idx="8">
                  <c:v>1.2282999999999999</c:v>
                </c:pt>
                <c:pt idx="9">
                  <c:v>1.3265</c:v>
                </c:pt>
                <c:pt idx="10">
                  <c:v>1.4215</c:v>
                </c:pt>
                <c:pt idx="11">
                  <c:v>1.496</c:v>
                </c:pt>
                <c:pt idx="12">
                  <c:v>1.6315</c:v>
                </c:pt>
                <c:pt idx="13">
                  <c:v>1.6941999999999999</c:v>
                </c:pt>
                <c:pt idx="14">
                  <c:v>1.7509999999999999</c:v>
                </c:pt>
                <c:pt idx="15">
                  <c:v>1.8002</c:v>
                </c:pt>
                <c:pt idx="16">
                  <c:v>1.8391</c:v>
                </c:pt>
                <c:pt idx="17">
                  <c:v>1.8741000000000001</c:v>
                </c:pt>
                <c:pt idx="18">
                  <c:v>1.9181999999999999</c:v>
                </c:pt>
                <c:pt idx="19">
                  <c:v>1.9312</c:v>
                </c:pt>
              </c:numCache>
            </c:numRef>
          </c:xVal>
          <c:yVal>
            <c:numRef>
              <c:f>'Airfoil 13'!$H$97:$H$116</c:f>
              <c:numCache>
                <c:formatCode>0.0000</c:formatCode>
                <c:ptCount val="20"/>
                <c:pt idx="0">
                  <c:v>6.5700000000000003E-3</c:v>
                </c:pt>
                <c:pt idx="1">
                  <c:v>6.1799999999999997E-3</c:v>
                </c:pt>
                <c:pt idx="2">
                  <c:v>4.8500000000000001E-3</c:v>
                </c:pt>
                <c:pt idx="3">
                  <c:v>4.9300000000000004E-3</c:v>
                </c:pt>
                <c:pt idx="4">
                  <c:v>5.0899999999999999E-3</c:v>
                </c:pt>
                <c:pt idx="5">
                  <c:v>5.28E-3</c:v>
                </c:pt>
                <c:pt idx="6">
                  <c:v>5.6699999999999997E-3</c:v>
                </c:pt>
                <c:pt idx="7">
                  <c:v>6.4200000000000004E-3</c:v>
                </c:pt>
                <c:pt idx="8">
                  <c:v>7.9100000000000004E-3</c:v>
                </c:pt>
                <c:pt idx="9">
                  <c:v>9.3799999999999994E-3</c:v>
                </c:pt>
                <c:pt idx="10">
                  <c:v>1.085E-2</c:v>
                </c:pt>
                <c:pt idx="11">
                  <c:v>1.3350000000000001E-2</c:v>
                </c:pt>
                <c:pt idx="12">
                  <c:v>1.72E-2</c:v>
                </c:pt>
                <c:pt idx="13">
                  <c:v>1.9640000000000001E-2</c:v>
                </c:pt>
                <c:pt idx="14">
                  <c:v>2.2880000000000001E-2</c:v>
                </c:pt>
                <c:pt idx="15">
                  <c:v>2.6669999999999999E-2</c:v>
                </c:pt>
                <c:pt idx="16">
                  <c:v>3.1919999999999997E-2</c:v>
                </c:pt>
                <c:pt idx="17">
                  <c:v>3.7850000000000002E-2</c:v>
                </c:pt>
                <c:pt idx="18">
                  <c:v>5.3409999999999999E-2</c:v>
                </c:pt>
                <c:pt idx="19">
                  <c:v>7.4090000000000003E-2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AAD-460A-8511-D1FB2765B6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824000"/>
        <c:axId val="207824576"/>
      </c:scatterChart>
      <c:valAx>
        <c:axId val="207824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824576"/>
        <c:crosses val="autoZero"/>
        <c:crossBetween val="midCat"/>
      </c:valAx>
      <c:valAx>
        <c:axId val="20782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82400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13'!$F$22:$F$41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'Airfoil 13'!$G$22:$G$41</c:f>
              <c:numCache>
                <c:formatCode>0.0000</c:formatCode>
                <c:ptCount val="20"/>
                <c:pt idx="0">
                  <c:v>0.1696</c:v>
                </c:pt>
                <c:pt idx="1">
                  <c:v>0.29670000000000002</c:v>
                </c:pt>
                <c:pt idx="2">
                  <c:v>0.41570000000000001</c:v>
                </c:pt>
                <c:pt idx="3">
                  <c:v>0.5343</c:v>
                </c:pt>
                <c:pt idx="4">
                  <c:v>0.65280000000000005</c:v>
                </c:pt>
                <c:pt idx="5">
                  <c:v>0.77039999999999997</c:v>
                </c:pt>
                <c:pt idx="6">
                  <c:v>0.88639999999999997</c:v>
                </c:pt>
                <c:pt idx="7">
                  <c:v>1.0017</c:v>
                </c:pt>
                <c:pt idx="8">
                  <c:v>1.1158999999999999</c:v>
                </c:pt>
                <c:pt idx="9">
                  <c:v>1.2266999999999999</c:v>
                </c:pt>
                <c:pt idx="10">
                  <c:v>1.3246</c:v>
                </c:pt>
                <c:pt idx="11">
                  <c:v>1.4047000000000001</c:v>
                </c:pt>
                <c:pt idx="12">
                  <c:v>1.4756</c:v>
                </c:pt>
                <c:pt idx="13">
                  <c:v>1.5267999999999999</c:v>
                </c:pt>
                <c:pt idx="14">
                  <c:v>1.5251999999999999</c:v>
                </c:pt>
                <c:pt idx="15">
                  <c:v>1.5654999999999999</c:v>
                </c:pt>
                <c:pt idx="16">
                  <c:v>1.6015999999999999</c:v>
                </c:pt>
                <c:pt idx="17">
                  <c:v>1.6258999999999999</c:v>
                </c:pt>
                <c:pt idx="18">
                  <c:v>1.6431</c:v>
                </c:pt>
                <c:pt idx="19">
                  <c:v>1.6474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08-4FA4-B667-E12F7CD83605}"/>
            </c:ext>
          </c:extLst>
        </c:ser>
        <c:ser>
          <c:idx val="1"/>
          <c:order val="1"/>
          <c:tx>
            <c:strRef>
              <c:f>'Airfoil 13'!$E$44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13'!$F$47:$F$66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18</c:v>
                </c:pt>
              </c:numCache>
            </c:numRef>
          </c:xVal>
          <c:yVal>
            <c:numRef>
              <c:f>'Airfoil 13'!$G$47:$G$66</c:f>
              <c:numCache>
                <c:formatCode>0.0000</c:formatCode>
                <c:ptCount val="20"/>
                <c:pt idx="0">
                  <c:v>0.1764</c:v>
                </c:pt>
                <c:pt idx="1">
                  <c:v>0.30220000000000002</c:v>
                </c:pt>
                <c:pt idx="2">
                  <c:v>0.54239999999999999</c:v>
                </c:pt>
                <c:pt idx="3">
                  <c:v>0.66120000000000001</c:v>
                </c:pt>
                <c:pt idx="4">
                  <c:v>0.77910000000000001</c:v>
                </c:pt>
                <c:pt idx="5">
                  <c:v>0.89559999999999995</c:v>
                </c:pt>
                <c:pt idx="6">
                  <c:v>1.0119</c:v>
                </c:pt>
                <c:pt idx="7">
                  <c:v>1.1254</c:v>
                </c:pt>
                <c:pt idx="8">
                  <c:v>1.2315</c:v>
                </c:pt>
                <c:pt idx="9">
                  <c:v>1.3234999999999999</c:v>
                </c:pt>
                <c:pt idx="10">
                  <c:v>1.4117999999999999</c:v>
                </c:pt>
                <c:pt idx="11">
                  <c:v>1.4924999999999999</c:v>
                </c:pt>
                <c:pt idx="12">
                  <c:v>1.5238</c:v>
                </c:pt>
                <c:pt idx="13">
                  <c:v>1.631</c:v>
                </c:pt>
                <c:pt idx="14">
                  <c:v>1.6803999999999999</c:v>
                </c:pt>
                <c:pt idx="15">
                  <c:v>1.7185999999999999</c:v>
                </c:pt>
                <c:pt idx="16">
                  <c:v>1.7519</c:v>
                </c:pt>
                <c:pt idx="17">
                  <c:v>1.7703</c:v>
                </c:pt>
                <c:pt idx="18">
                  <c:v>1.7907999999999999</c:v>
                </c:pt>
                <c:pt idx="19">
                  <c:v>1.8016000000000001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808-4FA4-B667-E12F7CD83605}"/>
            </c:ext>
          </c:extLst>
        </c:ser>
        <c:ser>
          <c:idx val="2"/>
          <c:order val="2"/>
          <c:tx>
            <c:strRef>
              <c:f>'Airfoil 13'!$E$69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13'!$F$72:$F$91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18</c:v>
                </c:pt>
              </c:numCache>
            </c:numRef>
          </c:xVal>
          <c:yVal>
            <c:numRef>
              <c:f>'Airfoil 13'!$G$72:$G$91</c:f>
              <c:numCache>
                <c:formatCode>0.0000</c:formatCode>
                <c:ptCount val="20"/>
                <c:pt idx="0">
                  <c:v>0.1802</c:v>
                </c:pt>
                <c:pt idx="1">
                  <c:v>0.30120000000000002</c:v>
                </c:pt>
                <c:pt idx="2">
                  <c:v>0.54669999999999996</c:v>
                </c:pt>
                <c:pt idx="3">
                  <c:v>0.66559999999999997</c:v>
                </c:pt>
                <c:pt idx="4">
                  <c:v>0.7833</c:v>
                </c:pt>
                <c:pt idx="5">
                  <c:v>0.90059999999999996</c:v>
                </c:pt>
                <c:pt idx="6">
                  <c:v>1.0161</c:v>
                </c:pt>
                <c:pt idx="7">
                  <c:v>1.1278999999999999</c:v>
                </c:pt>
                <c:pt idx="8">
                  <c:v>1.2294</c:v>
                </c:pt>
                <c:pt idx="9">
                  <c:v>1.3246</c:v>
                </c:pt>
                <c:pt idx="10">
                  <c:v>1.4178999999999999</c:v>
                </c:pt>
                <c:pt idx="11">
                  <c:v>1.4972000000000001</c:v>
                </c:pt>
                <c:pt idx="12">
                  <c:v>1.6101000000000001</c:v>
                </c:pt>
                <c:pt idx="13">
                  <c:v>1.669</c:v>
                </c:pt>
                <c:pt idx="14">
                  <c:v>1.7233000000000001</c:v>
                </c:pt>
                <c:pt idx="15">
                  <c:v>1.7664</c:v>
                </c:pt>
                <c:pt idx="16">
                  <c:v>1.8063</c:v>
                </c:pt>
                <c:pt idx="17">
                  <c:v>1.8367</c:v>
                </c:pt>
                <c:pt idx="18">
                  <c:v>1.8557999999999999</c:v>
                </c:pt>
                <c:pt idx="19">
                  <c:v>1.883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808-4FA4-B667-E12F7CD83605}"/>
            </c:ext>
          </c:extLst>
        </c:ser>
        <c:ser>
          <c:idx val="3"/>
          <c:order val="3"/>
          <c:tx>
            <c:strRef>
              <c:f>'Airfoil 13'!$E$94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13'!$F$97:$F$116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17</c:v>
                </c:pt>
                <c:pt idx="19">
                  <c:v>19</c:v>
                </c:pt>
              </c:numCache>
            </c:numRef>
          </c:xVal>
          <c:yVal>
            <c:numRef>
              <c:f>'Airfoil 13'!$G$97:$G$116</c:f>
              <c:numCache>
                <c:formatCode>0.0000</c:formatCode>
                <c:ptCount val="20"/>
                <c:pt idx="0">
                  <c:v>0.1825</c:v>
                </c:pt>
                <c:pt idx="1">
                  <c:v>0.30359999999999998</c:v>
                </c:pt>
                <c:pt idx="2">
                  <c:v>0.5494</c:v>
                </c:pt>
                <c:pt idx="3">
                  <c:v>0.66830000000000001</c:v>
                </c:pt>
                <c:pt idx="4">
                  <c:v>0.78600000000000003</c:v>
                </c:pt>
                <c:pt idx="5">
                  <c:v>0.90310000000000001</c:v>
                </c:pt>
                <c:pt idx="6">
                  <c:v>1.0177</c:v>
                </c:pt>
                <c:pt idx="7">
                  <c:v>1.1277999999999999</c:v>
                </c:pt>
                <c:pt idx="8">
                  <c:v>1.2282999999999999</c:v>
                </c:pt>
                <c:pt idx="9">
                  <c:v>1.3265</c:v>
                </c:pt>
                <c:pt idx="10">
                  <c:v>1.4215</c:v>
                </c:pt>
                <c:pt idx="11">
                  <c:v>1.496</c:v>
                </c:pt>
                <c:pt idx="12">
                  <c:v>1.6315</c:v>
                </c:pt>
                <c:pt idx="13">
                  <c:v>1.6941999999999999</c:v>
                </c:pt>
                <c:pt idx="14">
                  <c:v>1.7509999999999999</c:v>
                </c:pt>
                <c:pt idx="15">
                  <c:v>1.8002</c:v>
                </c:pt>
                <c:pt idx="16">
                  <c:v>1.8391</c:v>
                </c:pt>
                <c:pt idx="17">
                  <c:v>1.8741000000000001</c:v>
                </c:pt>
                <c:pt idx="18">
                  <c:v>1.9181999999999999</c:v>
                </c:pt>
                <c:pt idx="19">
                  <c:v>1.9312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808-4FA4-B667-E12F7CD836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826880"/>
        <c:axId val="207827456"/>
      </c:scatterChart>
      <c:valAx>
        <c:axId val="207826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827456"/>
        <c:crosses val="autoZero"/>
        <c:crossBetween val="midCat"/>
      </c:valAx>
      <c:valAx>
        <c:axId val="207827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82688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13'!$G$22:$G$41</c:f>
              <c:numCache>
                <c:formatCode>0.0000</c:formatCode>
                <c:ptCount val="20"/>
                <c:pt idx="0">
                  <c:v>0.1696</c:v>
                </c:pt>
                <c:pt idx="1">
                  <c:v>0.29670000000000002</c:v>
                </c:pt>
                <c:pt idx="2">
                  <c:v>0.41570000000000001</c:v>
                </c:pt>
                <c:pt idx="3">
                  <c:v>0.5343</c:v>
                </c:pt>
                <c:pt idx="4">
                  <c:v>0.65280000000000005</c:v>
                </c:pt>
                <c:pt idx="5">
                  <c:v>0.77039999999999997</c:v>
                </c:pt>
                <c:pt idx="6">
                  <c:v>0.88639999999999997</c:v>
                </c:pt>
                <c:pt idx="7">
                  <c:v>1.0017</c:v>
                </c:pt>
                <c:pt idx="8">
                  <c:v>1.1158999999999999</c:v>
                </c:pt>
                <c:pt idx="9">
                  <c:v>1.2266999999999999</c:v>
                </c:pt>
                <c:pt idx="10">
                  <c:v>1.3246</c:v>
                </c:pt>
                <c:pt idx="11">
                  <c:v>1.4047000000000001</c:v>
                </c:pt>
                <c:pt idx="12">
                  <c:v>1.4756</c:v>
                </c:pt>
                <c:pt idx="13">
                  <c:v>1.5267999999999999</c:v>
                </c:pt>
                <c:pt idx="14">
                  <c:v>1.5251999999999999</c:v>
                </c:pt>
                <c:pt idx="15">
                  <c:v>1.5654999999999999</c:v>
                </c:pt>
                <c:pt idx="16">
                  <c:v>1.6015999999999999</c:v>
                </c:pt>
                <c:pt idx="17">
                  <c:v>1.6258999999999999</c:v>
                </c:pt>
                <c:pt idx="18">
                  <c:v>1.6431</c:v>
                </c:pt>
                <c:pt idx="19">
                  <c:v>1.6474</c:v>
                </c:pt>
              </c:numCache>
            </c:numRef>
          </c:xVal>
          <c:yVal>
            <c:numRef>
              <c:f>'Airfoil 13'!$I$22:$I$41</c:f>
              <c:numCache>
                <c:formatCode>0.0000</c:formatCode>
                <c:ptCount val="20"/>
                <c:pt idx="0">
                  <c:v>-0.14449999999999999</c:v>
                </c:pt>
                <c:pt idx="1">
                  <c:v>-0.14979999999999999</c:v>
                </c:pt>
                <c:pt idx="2">
                  <c:v>-0.1515</c:v>
                </c:pt>
                <c:pt idx="3">
                  <c:v>-0.153</c:v>
                </c:pt>
                <c:pt idx="4">
                  <c:v>-0.1545</c:v>
                </c:pt>
                <c:pt idx="5">
                  <c:v>-0.15590000000000001</c:v>
                </c:pt>
                <c:pt idx="6">
                  <c:v>-0.157</c:v>
                </c:pt>
                <c:pt idx="7">
                  <c:v>-0.158</c:v>
                </c:pt>
                <c:pt idx="8">
                  <c:v>-0.1588</c:v>
                </c:pt>
                <c:pt idx="9">
                  <c:v>-0.15909999999999999</c:v>
                </c:pt>
                <c:pt idx="10">
                  <c:v>-0.1573</c:v>
                </c:pt>
                <c:pt idx="11">
                  <c:v>-0.15279999999999999</c:v>
                </c:pt>
                <c:pt idx="12">
                  <c:v>-0.14680000000000001</c:v>
                </c:pt>
                <c:pt idx="13">
                  <c:v>-0.13789999999999999</c:v>
                </c:pt>
                <c:pt idx="14">
                  <c:v>-0.1237</c:v>
                </c:pt>
                <c:pt idx="15">
                  <c:v>-0.1174</c:v>
                </c:pt>
                <c:pt idx="16">
                  <c:v>-0.1118</c:v>
                </c:pt>
                <c:pt idx="17">
                  <c:v>-0.1066</c:v>
                </c:pt>
                <c:pt idx="18">
                  <c:v>-0.1023</c:v>
                </c:pt>
                <c:pt idx="19">
                  <c:v>-9.7199999999999995E-2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41-44E6-9FA2-710665CBB14F}"/>
            </c:ext>
          </c:extLst>
        </c:ser>
        <c:ser>
          <c:idx val="1"/>
          <c:order val="1"/>
          <c:tx>
            <c:strRef>
              <c:f>'Airfoil 13'!$E$44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13'!$G$47:$G$66</c:f>
              <c:numCache>
                <c:formatCode>0.0000</c:formatCode>
                <c:ptCount val="20"/>
                <c:pt idx="0">
                  <c:v>0.1764</c:v>
                </c:pt>
                <c:pt idx="1">
                  <c:v>0.30220000000000002</c:v>
                </c:pt>
                <c:pt idx="2">
                  <c:v>0.54239999999999999</c:v>
                </c:pt>
                <c:pt idx="3">
                  <c:v>0.66120000000000001</c:v>
                </c:pt>
                <c:pt idx="4">
                  <c:v>0.77910000000000001</c:v>
                </c:pt>
                <c:pt idx="5">
                  <c:v>0.89559999999999995</c:v>
                </c:pt>
                <c:pt idx="6">
                  <c:v>1.0119</c:v>
                </c:pt>
                <c:pt idx="7">
                  <c:v>1.1254</c:v>
                </c:pt>
                <c:pt idx="8">
                  <c:v>1.2315</c:v>
                </c:pt>
                <c:pt idx="9">
                  <c:v>1.3234999999999999</c:v>
                </c:pt>
                <c:pt idx="10">
                  <c:v>1.4117999999999999</c:v>
                </c:pt>
                <c:pt idx="11">
                  <c:v>1.4924999999999999</c:v>
                </c:pt>
                <c:pt idx="12">
                  <c:v>1.5238</c:v>
                </c:pt>
                <c:pt idx="13">
                  <c:v>1.631</c:v>
                </c:pt>
                <c:pt idx="14">
                  <c:v>1.6803999999999999</c:v>
                </c:pt>
                <c:pt idx="15">
                  <c:v>1.7185999999999999</c:v>
                </c:pt>
                <c:pt idx="16">
                  <c:v>1.7519</c:v>
                </c:pt>
                <c:pt idx="17">
                  <c:v>1.7703</c:v>
                </c:pt>
                <c:pt idx="18">
                  <c:v>1.7907999999999999</c:v>
                </c:pt>
                <c:pt idx="19">
                  <c:v>1.8016000000000001</c:v>
                </c:pt>
              </c:numCache>
            </c:numRef>
          </c:xVal>
          <c:yVal>
            <c:numRef>
              <c:f>'Airfoil 13'!$I$47:$I$66</c:f>
              <c:numCache>
                <c:formatCode>0.0000</c:formatCode>
                <c:ptCount val="20"/>
                <c:pt idx="0">
                  <c:v>-0.1462</c:v>
                </c:pt>
                <c:pt idx="1">
                  <c:v>-0.1507</c:v>
                </c:pt>
                <c:pt idx="2">
                  <c:v>-0.15459999999999999</c:v>
                </c:pt>
                <c:pt idx="3">
                  <c:v>-0.15620000000000001</c:v>
                </c:pt>
                <c:pt idx="4">
                  <c:v>-0.15759999999999999</c:v>
                </c:pt>
                <c:pt idx="5">
                  <c:v>-0.1588</c:v>
                </c:pt>
                <c:pt idx="6">
                  <c:v>-0.16</c:v>
                </c:pt>
                <c:pt idx="7">
                  <c:v>-0.1608</c:v>
                </c:pt>
                <c:pt idx="8">
                  <c:v>-0.16039999999999999</c:v>
                </c:pt>
                <c:pt idx="9">
                  <c:v>-0.1578</c:v>
                </c:pt>
                <c:pt idx="10">
                  <c:v>-0.15459999999999999</c:v>
                </c:pt>
                <c:pt idx="11">
                  <c:v>-0.1502</c:v>
                </c:pt>
                <c:pt idx="12">
                  <c:v>-0.13780000000000001</c:v>
                </c:pt>
                <c:pt idx="13">
                  <c:v>-0.1244</c:v>
                </c:pt>
                <c:pt idx="14">
                  <c:v>-0.11899999999999999</c:v>
                </c:pt>
                <c:pt idx="15">
                  <c:v>-0.11360000000000001</c:v>
                </c:pt>
                <c:pt idx="16">
                  <c:v>-0.1089</c:v>
                </c:pt>
                <c:pt idx="17">
                  <c:v>-0.1043</c:v>
                </c:pt>
                <c:pt idx="18">
                  <c:v>-0.1011</c:v>
                </c:pt>
                <c:pt idx="19">
                  <c:v>-9.7299999999999998E-2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41-44E6-9FA2-710665CBB14F}"/>
            </c:ext>
          </c:extLst>
        </c:ser>
        <c:ser>
          <c:idx val="2"/>
          <c:order val="2"/>
          <c:tx>
            <c:strRef>
              <c:f>'Airfoil 13'!$E$69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13'!$G$72:$G$91</c:f>
              <c:numCache>
                <c:formatCode>0.0000</c:formatCode>
                <c:ptCount val="20"/>
                <c:pt idx="0">
                  <c:v>0.1802</c:v>
                </c:pt>
                <c:pt idx="1">
                  <c:v>0.30120000000000002</c:v>
                </c:pt>
                <c:pt idx="2">
                  <c:v>0.54669999999999996</c:v>
                </c:pt>
                <c:pt idx="3">
                  <c:v>0.66559999999999997</c:v>
                </c:pt>
                <c:pt idx="4">
                  <c:v>0.7833</c:v>
                </c:pt>
                <c:pt idx="5">
                  <c:v>0.90059999999999996</c:v>
                </c:pt>
                <c:pt idx="6">
                  <c:v>1.0161</c:v>
                </c:pt>
                <c:pt idx="7">
                  <c:v>1.1278999999999999</c:v>
                </c:pt>
                <c:pt idx="8">
                  <c:v>1.2294</c:v>
                </c:pt>
                <c:pt idx="9">
                  <c:v>1.3246</c:v>
                </c:pt>
                <c:pt idx="10">
                  <c:v>1.4178999999999999</c:v>
                </c:pt>
                <c:pt idx="11">
                  <c:v>1.4972000000000001</c:v>
                </c:pt>
                <c:pt idx="12">
                  <c:v>1.6101000000000001</c:v>
                </c:pt>
                <c:pt idx="13">
                  <c:v>1.669</c:v>
                </c:pt>
                <c:pt idx="14">
                  <c:v>1.7233000000000001</c:v>
                </c:pt>
                <c:pt idx="15">
                  <c:v>1.7664</c:v>
                </c:pt>
                <c:pt idx="16">
                  <c:v>1.8063</c:v>
                </c:pt>
                <c:pt idx="17">
                  <c:v>1.8367</c:v>
                </c:pt>
                <c:pt idx="18">
                  <c:v>1.8557999999999999</c:v>
                </c:pt>
                <c:pt idx="19">
                  <c:v>1.883</c:v>
                </c:pt>
              </c:numCache>
            </c:numRef>
          </c:xVal>
          <c:yVal>
            <c:numRef>
              <c:f>'Airfoil 13'!$I$72:$I$91</c:f>
              <c:numCache>
                <c:formatCode>0.0000</c:formatCode>
                <c:ptCount val="20"/>
                <c:pt idx="0">
                  <c:v>-0.14710000000000001</c:v>
                </c:pt>
                <c:pt idx="1">
                  <c:v>-0.14949999999999999</c:v>
                </c:pt>
                <c:pt idx="2">
                  <c:v>-0.1555</c:v>
                </c:pt>
                <c:pt idx="3">
                  <c:v>-0.15709999999999999</c:v>
                </c:pt>
                <c:pt idx="4">
                  <c:v>-0.1585</c:v>
                </c:pt>
                <c:pt idx="5">
                  <c:v>-0.15989999999999999</c:v>
                </c:pt>
                <c:pt idx="6">
                  <c:v>-0.161</c:v>
                </c:pt>
                <c:pt idx="7">
                  <c:v>-0.1615</c:v>
                </c:pt>
                <c:pt idx="8">
                  <c:v>-0.16039999999999999</c:v>
                </c:pt>
                <c:pt idx="9">
                  <c:v>-0.1583</c:v>
                </c:pt>
                <c:pt idx="10">
                  <c:v>-0.15590000000000001</c:v>
                </c:pt>
                <c:pt idx="11">
                  <c:v>-0.1512</c:v>
                </c:pt>
                <c:pt idx="12">
                  <c:v>-0.13489999999999999</c:v>
                </c:pt>
                <c:pt idx="13">
                  <c:v>-0.129</c:v>
                </c:pt>
                <c:pt idx="14">
                  <c:v>-0.1234</c:v>
                </c:pt>
                <c:pt idx="15">
                  <c:v>-0.1178</c:v>
                </c:pt>
                <c:pt idx="16">
                  <c:v>-0.1129</c:v>
                </c:pt>
                <c:pt idx="17">
                  <c:v>-0.1082</c:v>
                </c:pt>
                <c:pt idx="18">
                  <c:v>-0.104</c:v>
                </c:pt>
                <c:pt idx="19">
                  <c:v>-9.8599999999999993E-2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841-44E6-9FA2-710665CBB14F}"/>
            </c:ext>
          </c:extLst>
        </c:ser>
        <c:ser>
          <c:idx val="3"/>
          <c:order val="3"/>
          <c:tx>
            <c:strRef>
              <c:f>'Airfoil 13'!$E$94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13'!$G$97:$G$116</c:f>
              <c:numCache>
                <c:formatCode>0.0000</c:formatCode>
                <c:ptCount val="20"/>
                <c:pt idx="0">
                  <c:v>0.1825</c:v>
                </c:pt>
                <c:pt idx="1">
                  <c:v>0.30359999999999998</c:v>
                </c:pt>
                <c:pt idx="2">
                  <c:v>0.5494</c:v>
                </c:pt>
                <c:pt idx="3">
                  <c:v>0.66830000000000001</c:v>
                </c:pt>
                <c:pt idx="4">
                  <c:v>0.78600000000000003</c:v>
                </c:pt>
                <c:pt idx="5">
                  <c:v>0.90310000000000001</c:v>
                </c:pt>
                <c:pt idx="6">
                  <c:v>1.0177</c:v>
                </c:pt>
                <c:pt idx="7">
                  <c:v>1.1277999999999999</c:v>
                </c:pt>
                <c:pt idx="8">
                  <c:v>1.2282999999999999</c:v>
                </c:pt>
                <c:pt idx="9">
                  <c:v>1.3265</c:v>
                </c:pt>
                <c:pt idx="10">
                  <c:v>1.4215</c:v>
                </c:pt>
                <c:pt idx="11">
                  <c:v>1.496</c:v>
                </c:pt>
                <c:pt idx="12">
                  <c:v>1.6315</c:v>
                </c:pt>
                <c:pt idx="13">
                  <c:v>1.6941999999999999</c:v>
                </c:pt>
                <c:pt idx="14">
                  <c:v>1.7509999999999999</c:v>
                </c:pt>
                <c:pt idx="15">
                  <c:v>1.8002</c:v>
                </c:pt>
                <c:pt idx="16">
                  <c:v>1.8391</c:v>
                </c:pt>
                <c:pt idx="17">
                  <c:v>1.8741000000000001</c:v>
                </c:pt>
                <c:pt idx="18">
                  <c:v>1.9181999999999999</c:v>
                </c:pt>
                <c:pt idx="19">
                  <c:v>1.9312</c:v>
                </c:pt>
              </c:numCache>
            </c:numRef>
          </c:xVal>
          <c:yVal>
            <c:numRef>
              <c:f>'Airfoil 13'!$I$97:$I$116</c:f>
              <c:numCache>
                <c:formatCode>0.0000</c:formatCode>
                <c:ptCount val="20"/>
                <c:pt idx="0">
                  <c:v>-0.14779999999999999</c:v>
                </c:pt>
                <c:pt idx="1">
                  <c:v>-0.15</c:v>
                </c:pt>
                <c:pt idx="2">
                  <c:v>-0.15609999999999999</c:v>
                </c:pt>
                <c:pt idx="3">
                  <c:v>-0.15770000000000001</c:v>
                </c:pt>
                <c:pt idx="4">
                  <c:v>-0.15909999999999999</c:v>
                </c:pt>
                <c:pt idx="5">
                  <c:v>-0.16039999999999999</c:v>
                </c:pt>
                <c:pt idx="6">
                  <c:v>-0.16139999999999999</c:v>
                </c:pt>
                <c:pt idx="7">
                  <c:v>-0.16159999999999999</c:v>
                </c:pt>
                <c:pt idx="8">
                  <c:v>-0.16039999999999999</c:v>
                </c:pt>
                <c:pt idx="9">
                  <c:v>-0.1588</c:v>
                </c:pt>
                <c:pt idx="10">
                  <c:v>-0.15659999999999999</c:v>
                </c:pt>
                <c:pt idx="11">
                  <c:v>-0.151</c:v>
                </c:pt>
                <c:pt idx="12">
                  <c:v>-0.13800000000000001</c:v>
                </c:pt>
                <c:pt idx="13">
                  <c:v>-0.13200000000000001</c:v>
                </c:pt>
                <c:pt idx="14">
                  <c:v>-0.12659999999999999</c:v>
                </c:pt>
                <c:pt idx="15">
                  <c:v>-0.121</c:v>
                </c:pt>
                <c:pt idx="16">
                  <c:v>-0.11550000000000001</c:v>
                </c:pt>
                <c:pt idx="17">
                  <c:v>-0.11070000000000001</c:v>
                </c:pt>
                <c:pt idx="18">
                  <c:v>-0.1026</c:v>
                </c:pt>
                <c:pt idx="19">
                  <c:v>-9.7900000000000001E-2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841-44E6-9FA2-710665CBB1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829760"/>
        <c:axId val="207830336"/>
      </c:scatterChart>
      <c:valAx>
        <c:axId val="207829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830336"/>
        <c:crosses val="autoZero"/>
        <c:crossBetween val="midCat"/>
      </c:valAx>
      <c:valAx>
        <c:axId val="2078303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82976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13'!$G$22:$G$41</c:f>
              <c:numCache>
                <c:formatCode>0.0000</c:formatCode>
                <c:ptCount val="20"/>
                <c:pt idx="0">
                  <c:v>0.1696</c:v>
                </c:pt>
                <c:pt idx="1">
                  <c:v>0.29670000000000002</c:v>
                </c:pt>
                <c:pt idx="2">
                  <c:v>0.41570000000000001</c:v>
                </c:pt>
                <c:pt idx="3">
                  <c:v>0.5343</c:v>
                </c:pt>
                <c:pt idx="4">
                  <c:v>0.65280000000000005</c:v>
                </c:pt>
                <c:pt idx="5">
                  <c:v>0.77039999999999997</c:v>
                </c:pt>
                <c:pt idx="6">
                  <c:v>0.88639999999999997</c:v>
                </c:pt>
                <c:pt idx="7">
                  <c:v>1.0017</c:v>
                </c:pt>
                <c:pt idx="8">
                  <c:v>1.1158999999999999</c:v>
                </c:pt>
                <c:pt idx="9">
                  <c:v>1.2266999999999999</c:v>
                </c:pt>
                <c:pt idx="10">
                  <c:v>1.3246</c:v>
                </c:pt>
                <c:pt idx="11">
                  <c:v>1.4047000000000001</c:v>
                </c:pt>
                <c:pt idx="12">
                  <c:v>1.4756</c:v>
                </c:pt>
                <c:pt idx="13">
                  <c:v>1.5267999999999999</c:v>
                </c:pt>
                <c:pt idx="14">
                  <c:v>1.5251999999999999</c:v>
                </c:pt>
                <c:pt idx="15">
                  <c:v>1.5654999999999999</c:v>
                </c:pt>
                <c:pt idx="16">
                  <c:v>1.6015999999999999</c:v>
                </c:pt>
                <c:pt idx="17">
                  <c:v>1.6258999999999999</c:v>
                </c:pt>
                <c:pt idx="18">
                  <c:v>1.6431</c:v>
                </c:pt>
                <c:pt idx="19">
                  <c:v>1.6474</c:v>
                </c:pt>
              </c:numCache>
            </c:numRef>
          </c:xVal>
          <c:yVal>
            <c:numRef>
              <c:f>'Airfoil 13'!$M$22:$M$41</c:f>
              <c:numCache>
                <c:formatCode>0.00</c:formatCode>
                <c:ptCount val="20"/>
                <c:pt idx="0">
                  <c:v>18.844444444444445</c:v>
                </c:pt>
                <c:pt idx="1">
                  <c:v>42.325249643366625</c:v>
                </c:pt>
                <c:pt idx="2">
                  <c:v>59.385714285714286</c:v>
                </c:pt>
                <c:pt idx="3">
                  <c:v>75.89488636363636</c:v>
                </c:pt>
                <c:pt idx="4">
                  <c:v>92.464589235127477</c:v>
                </c:pt>
                <c:pt idx="5">
                  <c:v>107.89915966386555</c:v>
                </c:pt>
                <c:pt idx="6">
                  <c:v>121.42465753424656</c:v>
                </c:pt>
                <c:pt idx="7">
                  <c:v>133.91711229946526</c:v>
                </c:pt>
                <c:pt idx="8">
                  <c:v>144.5466321243523</c:v>
                </c:pt>
                <c:pt idx="9">
                  <c:v>150.33088235294116</c:v>
                </c:pt>
                <c:pt idx="10">
                  <c:v>139.72573839662445</c:v>
                </c:pt>
                <c:pt idx="11">
                  <c:v>117.54811715481172</c:v>
                </c:pt>
                <c:pt idx="12">
                  <c:v>101.97650310988251</c:v>
                </c:pt>
                <c:pt idx="13">
                  <c:v>88.561484918793511</c:v>
                </c:pt>
                <c:pt idx="14">
                  <c:v>65.263157894736835</c:v>
                </c:pt>
                <c:pt idx="15">
                  <c:v>54.910557699052958</c:v>
                </c:pt>
                <c:pt idx="16">
                  <c:v>46.558139534883715</c:v>
                </c:pt>
                <c:pt idx="17">
                  <c:v>38.990407673860908</c:v>
                </c:pt>
                <c:pt idx="18">
                  <c:v>32.64653288297238</c:v>
                </c:pt>
                <c:pt idx="19">
                  <c:v>22.533169197100261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F-4A8E-8ECA-230328698E66}"/>
            </c:ext>
          </c:extLst>
        </c:ser>
        <c:ser>
          <c:idx val="1"/>
          <c:order val="1"/>
          <c:tx>
            <c:strRef>
              <c:f>'Airfoil 13'!$E$44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13'!$G$47:$G$66</c:f>
              <c:numCache>
                <c:formatCode>0.0000</c:formatCode>
                <c:ptCount val="20"/>
                <c:pt idx="0">
                  <c:v>0.1764</c:v>
                </c:pt>
                <c:pt idx="1">
                  <c:v>0.30220000000000002</c:v>
                </c:pt>
                <c:pt idx="2">
                  <c:v>0.54239999999999999</c:v>
                </c:pt>
                <c:pt idx="3">
                  <c:v>0.66120000000000001</c:v>
                </c:pt>
                <c:pt idx="4">
                  <c:v>0.77910000000000001</c:v>
                </c:pt>
                <c:pt idx="5">
                  <c:v>0.89559999999999995</c:v>
                </c:pt>
                <c:pt idx="6">
                  <c:v>1.0119</c:v>
                </c:pt>
                <c:pt idx="7">
                  <c:v>1.1254</c:v>
                </c:pt>
                <c:pt idx="8">
                  <c:v>1.2315</c:v>
                </c:pt>
                <c:pt idx="9">
                  <c:v>1.3234999999999999</c:v>
                </c:pt>
                <c:pt idx="10">
                  <c:v>1.4117999999999999</c:v>
                </c:pt>
                <c:pt idx="11">
                  <c:v>1.4924999999999999</c:v>
                </c:pt>
                <c:pt idx="12">
                  <c:v>1.5238</c:v>
                </c:pt>
                <c:pt idx="13">
                  <c:v>1.631</c:v>
                </c:pt>
                <c:pt idx="14">
                  <c:v>1.6803999999999999</c:v>
                </c:pt>
                <c:pt idx="15">
                  <c:v>1.7185999999999999</c:v>
                </c:pt>
                <c:pt idx="16">
                  <c:v>1.7519</c:v>
                </c:pt>
                <c:pt idx="17">
                  <c:v>1.7703</c:v>
                </c:pt>
                <c:pt idx="18">
                  <c:v>1.7907999999999999</c:v>
                </c:pt>
                <c:pt idx="19">
                  <c:v>1.8016000000000001</c:v>
                </c:pt>
              </c:numCache>
            </c:numRef>
          </c:xVal>
          <c:yVal>
            <c:numRef>
              <c:f>'Airfoil 13'!$M$47:$M$66</c:f>
              <c:numCache>
                <c:formatCode>0.00</c:formatCode>
                <c:ptCount val="20"/>
                <c:pt idx="0">
                  <c:v>23.302509907529721</c:v>
                </c:pt>
                <c:pt idx="1">
                  <c:v>50.199335548172762</c:v>
                </c:pt>
                <c:pt idx="2">
                  <c:v>95.325131810193326</c:v>
                </c:pt>
                <c:pt idx="3">
                  <c:v>115.19163763066202</c:v>
                </c:pt>
                <c:pt idx="4">
                  <c:v>133.40753424657535</c:v>
                </c:pt>
                <c:pt idx="5">
                  <c:v>148.27814569536423</c:v>
                </c:pt>
                <c:pt idx="6">
                  <c:v>162.42375601926165</c:v>
                </c:pt>
                <c:pt idx="7">
                  <c:v>170.25718608169439</c:v>
                </c:pt>
                <c:pt idx="8">
                  <c:v>162.46701846965701</c:v>
                </c:pt>
                <c:pt idx="9">
                  <c:v>138.58638743455498</c:v>
                </c:pt>
                <c:pt idx="10">
                  <c:v>123.08631211857019</c:v>
                </c:pt>
                <c:pt idx="11">
                  <c:v>110.71958456973293</c:v>
                </c:pt>
                <c:pt idx="12">
                  <c:v>87.827089337175792</c:v>
                </c:pt>
                <c:pt idx="13">
                  <c:v>69.345238095238102</c:v>
                </c:pt>
                <c:pt idx="14">
                  <c:v>60.380883938196185</c:v>
                </c:pt>
                <c:pt idx="15">
                  <c:v>51.532233883058474</c:v>
                </c:pt>
                <c:pt idx="16">
                  <c:v>44.206409285894523</c:v>
                </c:pt>
                <c:pt idx="17">
                  <c:v>37.027818448023424</c:v>
                </c:pt>
                <c:pt idx="18">
                  <c:v>31.813821282643453</c:v>
                </c:pt>
                <c:pt idx="19">
                  <c:v>23.020700230002557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F-4A8E-8ECA-230328698E66}"/>
            </c:ext>
          </c:extLst>
        </c:ser>
        <c:ser>
          <c:idx val="2"/>
          <c:order val="2"/>
          <c:tx>
            <c:strRef>
              <c:f>'Airfoil 13'!$E$69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13'!$G$72:$G$91</c:f>
              <c:numCache>
                <c:formatCode>0.0000</c:formatCode>
                <c:ptCount val="20"/>
                <c:pt idx="0">
                  <c:v>0.1802</c:v>
                </c:pt>
                <c:pt idx="1">
                  <c:v>0.30120000000000002</c:v>
                </c:pt>
                <c:pt idx="2">
                  <c:v>0.54669999999999996</c:v>
                </c:pt>
                <c:pt idx="3">
                  <c:v>0.66559999999999997</c:v>
                </c:pt>
                <c:pt idx="4">
                  <c:v>0.7833</c:v>
                </c:pt>
                <c:pt idx="5">
                  <c:v>0.90059999999999996</c:v>
                </c:pt>
                <c:pt idx="6">
                  <c:v>1.0161</c:v>
                </c:pt>
                <c:pt idx="7">
                  <c:v>1.1278999999999999</c:v>
                </c:pt>
                <c:pt idx="8">
                  <c:v>1.2294</c:v>
                </c:pt>
                <c:pt idx="9">
                  <c:v>1.3246</c:v>
                </c:pt>
                <c:pt idx="10">
                  <c:v>1.4178999999999999</c:v>
                </c:pt>
                <c:pt idx="11">
                  <c:v>1.4972000000000001</c:v>
                </c:pt>
                <c:pt idx="12">
                  <c:v>1.6101000000000001</c:v>
                </c:pt>
                <c:pt idx="13">
                  <c:v>1.669</c:v>
                </c:pt>
                <c:pt idx="14">
                  <c:v>1.7233000000000001</c:v>
                </c:pt>
                <c:pt idx="15">
                  <c:v>1.7664</c:v>
                </c:pt>
                <c:pt idx="16">
                  <c:v>1.8063</c:v>
                </c:pt>
                <c:pt idx="17">
                  <c:v>1.8367</c:v>
                </c:pt>
                <c:pt idx="18">
                  <c:v>1.8557999999999999</c:v>
                </c:pt>
                <c:pt idx="19">
                  <c:v>1.883</c:v>
                </c:pt>
              </c:numCache>
            </c:numRef>
          </c:xVal>
          <c:yVal>
            <c:numRef>
              <c:f>'Airfoil 13'!$M$72:$M$91</c:f>
              <c:numCache>
                <c:formatCode>0.00</c:formatCode>
                <c:ptCount val="20"/>
                <c:pt idx="0">
                  <c:v>25.965417867435157</c:v>
                </c:pt>
                <c:pt idx="1">
                  <c:v>46.338461538461544</c:v>
                </c:pt>
                <c:pt idx="2">
                  <c:v>105.94961240310077</c:v>
                </c:pt>
                <c:pt idx="3">
                  <c:v>127.5095785440613</c:v>
                </c:pt>
                <c:pt idx="4">
                  <c:v>146.13805970149252</c:v>
                </c:pt>
                <c:pt idx="5">
                  <c:v>162.85714285714283</c:v>
                </c:pt>
                <c:pt idx="6">
                  <c:v>174.88812392426851</c:v>
                </c:pt>
                <c:pt idx="7">
                  <c:v>176.51017214397496</c:v>
                </c:pt>
                <c:pt idx="8">
                  <c:v>157.81771501925547</c:v>
                </c:pt>
                <c:pt idx="9">
                  <c:v>139.43157894736842</c:v>
                </c:pt>
                <c:pt idx="10">
                  <c:v>128.08491418247516</c:v>
                </c:pt>
                <c:pt idx="11">
                  <c:v>113.16704459561603</c:v>
                </c:pt>
                <c:pt idx="12">
                  <c:v>87.505434782608702</c:v>
                </c:pt>
                <c:pt idx="13">
                  <c:v>78.320037541060543</c:v>
                </c:pt>
                <c:pt idx="14">
                  <c:v>70.195519348268846</c:v>
                </c:pt>
                <c:pt idx="15">
                  <c:v>60.163487738419619</c:v>
                </c:pt>
                <c:pt idx="16">
                  <c:v>52.024769585253452</c:v>
                </c:pt>
                <c:pt idx="17">
                  <c:v>44.493701550387598</c:v>
                </c:pt>
                <c:pt idx="18">
                  <c:v>37.513644633110971</c:v>
                </c:pt>
                <c:pt idx="19">
                  <c:v>27.541319292087174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AF-4A8E-8ECA-230328698E66}"/>
            </c:ext>
          </c:extLst>
        </c:ser>
        <c:ser>
          <c:idx val="3"/>
          <c:order val="3"/>
          <c:tx>
            <c:strRef>
              <c:f>'Airfoil 13'!$E$94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13'!$G$97:$G$116</c:f>
              <c:numCache>
                <c:formatCode>0.0000</c:formatCode>
                <c:ptCount val="20"/>
                <c:pt idx="0">
                  <c:v>0.1825</c:v>
                </c:pt>
                <c:pt idx="1">
                  <c:v>0.30359999999999998</c:v>
                </c:pt>
                <c:pt idx="2">
                  <c:v>0.5494</c:v>
                </c:pt>
                <c:pt idx="3">
                  <c:v>0.66830000000000001</c:v>
                </c:pt>
                <c:pt idx="4">
                  <c:v>0.78600000000000003</c:v>
                </c:pt>
                <c:pt idx="5">
                  <c:v>0.90310000000000001</c:v>
                </c:pt>
                <c:pt idx="6">
                  <c:v>1.0177</c:v>
                </c:pt>
                <c:pt idx="7">
                  <c:v>1.1277999999999999</c:v>
                </c:pt>
                <c:pt idx="8">
                  <c:v>1.2282999999999999</c:v>
                </c:pt>
                <c:pt idx="9">
                  <c:v>1.3265</c:v>
                </c:pt>
                <c:pt idx="10">
                  <c:v>1.4215</c:v>
                </c:pt>
                <c:pt idx="11">
                  <c:v>1.496</c:v>
                </c:pt>
                <c:pt idx="12">
                  <c:v>1.6315</c:v>
                </c:pt>
                <c:pt idx="13">
                  <c:v>1.6941999999999999</c:v>
                </c:pt>
                <c:pt idx="14">
                  <c:v>1.7509999999999999</c:v>
                </c:pt>
                <c:pt idx="15">
                  <c:v>1.8002</c:v>
                </c:pt>
                <c:pt idx="16">
                  <c:v>1.8391</c:v>
                </c:pt>
                <c:pt idx="17">
                  <c:v>1.8741000000000001</c:v>
                </c:pt>
                <c:pt idx="18">
                  <c:v>1.9181999999999999</c:v>
                </c:pt>
                <c:pt idx="19">
                  <c:v>1.9312</c:v>
                </c:pt>
              </c:numCache>
            </c:numRef>
          </c:xVal>
          <c:yVal>
            <c:numRef>
              <c:f>'Airfoil 13'!$M$97:$M$116</c:f>
              <c:numCache>
                <c:formatCode>0.00</c:formatCode>
                <c:ptCount val="20"/>
                <c:pt idx="0">
                  <c:v>27.777777777777775</c:v>
                </c:pt>
                <c:pt idx="1">
                  <c:v>49.126213592233007</c:v>
                </c:pt>
                <c:pt idx="2">
                  <c:v>113.27835051546391</c:v>
                </c:pt>
                <c:pt idx="3">
                  <c:v>135.5578093306288</c:v>
                </c:pt>
                <c:pt idx="4">
                  <c:v>154.42043222003929</c:v>
                </c:pt>
                <c:pt idx="5">
                  <c:v>171.04166666666666</c:v>
                </c:pt>
                <c:pt idx="6">
                  <c:v>179.48853615520284</c:v>
                </c:pt>
                <c:pt idx="7">
                  <c:v>175.66978193146414</c:v>
                </c:pt>
                <c:pt idx="8">
                  <c:v>155.28445006321112</c:v>
                </c:pt>
                <c:pt idx="9">
                  <c:v>141.41791044776122</c:v>
                </c:pt>
                <c:pt idx="10">
                  <c:v>131.01382488479263</c:v>
                </c:pt>
                <c:pt idx="11">
                  <c:v>112.05992509363296</c:v>
                </c:pt>
                <c:pt idx="12">
                  <c:v>94.854651162790688</c:v>
                </c:pt>
                <c:pt idx="13">
                  <c:v>86.262729124236245</c:v>
                </c:pt>
                <c:pt idx="14">
                  <c:v>76.529720279720266</c:v>
                </c:pt>
                <c:pt idx="15">
                  <c:v>67.499062617172854</c:v>
                </c:pt>
                <c:pt idx="16">
                  <c:v>57.615914786967423</c:v>
                </c:pt>
                <c:pt idx="17">
                  <c:v>49.513870541611624</c:v>
                </c:pt>
                <c:pt idx="18">
                  <c:v>35.914622729825872</c:v>
                </c:pt>
                <c:pt idx="19">
                  <c:v>26.065595896882169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AF-4A8E-8ECA-230328698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488128"/>
        <c:axId val="208488704"/>
      </c:scatterChart>
      <c:valAx>
        <c:axId val="208488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488704"/>
        <c:crosses val="autoZero"/>
        <c:crossBetween val="midCat"/>
      </c:valAx>
      <c:valAx>
        <c:axId val="2084887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48812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14'!$G$22:$G$41</c:f>
              <c:numCache>
                <c:formatCode>0.0000</c:formatCode>
                <c:ptCount val="20"/>
                <c:pt idx="0">
                  <c:v>-0.1129</c:v>
                </c:pt>
                <c:pt idx="1">
                  <c:v>1.4E-2</c:v>
                </c:pt>
                <c:pt idx="2">
                  <c:v>0.1338</c:v>
                </c:pt>
                <c:pt idx="3">
                  <c:v>0.24940000000000001</c:v>
                </c:pt>
                <c:pt idx="4">
                  <c:v>0.35070000000000001</c:v>
                </c:pt>
                <c:pt idx="5">
                  <c:v>0.48770000000000002</c:v>
                </c:pt>
                <c:pt idx="6">
                  <c:v>0.60670000000000002</c:v>
                </c:pt>
                <c:pt idx="7">
                  <c:v>0.70369999999999999</c:v>
                </c:pt>
                <c:pt idx="8">
                  <c:v>0.80469999999999997</c:v>
                </c:pt>
                <c:pt idx="9">
                  <c:v>0.90759999999999996</c:v>
                </c:pt>
                <c:pt idx="10">
                  <c:v>1.0103</c:v>
                </c:pt>
                <c:pt idx="11">
                  <c:v>1.1120000000000001</c:v>
                </c:pt>
                <c:pt idx="12">
                  <c:v>1.2049000000000001</c:v>
                </c:pt>
                <c:pt idx="13">
                  <c:v>1.2914000000000001</c:v>
                </c:pt>
                <c:pt idx="14">
                  <c:v>1.3656999999999999</c:v>
                </c:pt>
                <c:pt idx="15">
                  <c:v>1.4160999999999999</c:v>
                </c:pt>
                <c:pt idx="16">
                  <c:v>1.4444999999999999</c:v>
                </c:pt>
                <c:pt idx="17">
                  <c:v>1.4478</c:v>
                </c:pt>
                <c:pt idx="18">
                  <c:v>1.4308000000000001</c:v>
                </c:pt>
                <c:pt idx="19">
                  <c:v>1.4196</c:v>
                </c:pt>
              </c:numCache>
            </c:numRef>
          </c:xVal>
          <c:yVal>
            <c:numRef>
              <c:f>'Airfoil 14'!$J$22:$J$41</c:f>
              <c:numCache>
                <c:formatCode>0.0000</c:formatCode>
                <c:ptCount val="20"/>
                <c:pt idx="0">
                  <c:v>1.8689999999999998E-2</c:v>
                </c:pt>
                <c:pt idx="1">
                  <c:v>1.635E-2</c:v>
                </c:pt>
                <c:pt idx="2">
                  <c:v>1.455E-2</c:v>
                </c:pt>
                <c:pt idx="3">
                  <c:v>1.3050000000000001E-2</c:v>
                </c:pt>
                <c:pt idx="4">
                  <c:v>1.1639999999999999E-2</c:v>
                </c:pt>
                <c:pt idx="5">
                  <c:v>1.0840000000000001E-2</c:v>
                </c:pt>
                <c:pt idx="6">
                  <c:v>1.12E-2</c:v>
                </c:pt>
                <c:pt idx="7">
                  <c:v>1.1849999999999999E-2</c:v>
                </c:pt>
                <c:pt idx="8">
                  <c:v>1.261E-2</c:v>
                </c:pt>
                <c:pt idx="9">
                  <c:v>1.349E-2</c:v>
                </c:pt>
                <c:pt idx="10">
                  <c:v>1.447E-2</c:v>
                </c:pt>
                <c:pt idx="11">
                  <c:v>1.5599999999999999E-2</c:v>
                </c:pt>
                <c:pt idx="12">
                  <c:v>1.652E-2</c:v>
                </c:pt>
                <c:pt idx="13">
                  <c:v>1.7409999999999998E-2</c:v>
                </c:pt>
                <c:pt idx="14">
                  <c:v>1.8530000000000001E-2</c:v>
                </c:pt>
                <c:pt idx="15">
                  <c:v>2.027E-2</c:v>
                </c:pt>
                <c:pt idx="16">
                  <c:v>2.3699999999999999E-2</c:v>
                </c:pt>
                <c:pt idx="17">
                  <c:v>3.0040000000000001E-2</c:v>
                </c:pt>
                <c:pt idx="18">
                  <c:v>3.9870000000000003E-2</c:v>
                </c:pt>
                <c:pt idx="19">
                  <c:v>5.0999999999999997E-2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4F-458F-A0F6-65F4C6320E23}"/>
            </c:ext>
          </c:extLst>
        </c:ser>
        <c:ser>
          <c:idx val="1"/>
          <c:order val="1"/>
          <c:tx>
            <c:strRef>
              <c:f>'Airfoil 14'!$E$44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14'!$G$47:$G$66</c:f>
              <c:numCache>
                <c:formatCode>0.0000</c:formatCode>
                <c:ptCount val="20"/>
                <c:pt idx="0">
                  <c:v>-7.5700000000000003E-2</c:v>
                </c:pt>
                <c:pt idx="1">
                  <c:v>3.4200000000000001E-2</c:v>
                </c:pt>
                <c:pt idx="2">
                  <c:v>0.14369999999999999</c:v>
                </c:pt>
                <c:pt idx="3">
                  <c:v>0.25359999999999999</c:v>
                </c:pt>
                <c:pt idx="4">
                  <c:v>0.36009999999999998</c:v>
                </c:pt>
                <c:pt idx="5">
                  <c:v>0.45150000000000001</c:v>
                </c:pt>
                <c:pt idx="6">
                  <c:v>0.6079</c:v>
                </c:pt>
                <c:pt idx="7">
                  <c:v>0.70389999999999997</c:v>
                </c:pt>
                <c:pt idx="8">
                  <c:v>0.80459999999999998</c:v>
                </c:pt>
                <c:pt idx="9">
                  <c:v>0.90749999999999997</c:v>
                </c:pt>
                <c:pt idx="10">
                  <c:v>1.0096000000000001</c:v>
                </c:pt>
                <c:pt idx="11">
                  <c:v>1.1091</c:v>
                </c:pt>
                <c:pt idx="12">
                  <c:v>1.2036</c:v>
                </c:pt>
                <c:pt idx="13">
                  <c:v>1.2901</c:v>
                </c:pt>
                <c:pt idx="14">
                  <c:v>1.3640000000000001</c:v>
                </c:pt>
                <c:pt idx="15">
                  <c:v>1.4169</c:v>
                </c:pt>
                <c:pt idx="16">
                  <c:v>1.4508000000000001</c:v>
                </c:pt>
                <c:pt idx="17">
                  <c:v>1.4638</c:v>
                </c:pt>
                <c:pt idx="18">
                  <c:v>1.4658</c:v>
                </c:pt>
                <c:pt idx="19">
                  <c:v>1.4601999999999999</c:v>
                </c:pt>
              </c:numCache>
            </c:numRef>
          </c:xVal>
          <c:yVal>
            <c:numRef>
              <c:f>'Airfoil 14'!$J$47:$J$66</c:f>
              <c:numCache>
                <c:formatCode>0.0000</c:formatCode>
                <c:ptCount val="20"/>
                <c:pt idx="0">
                  <c:v>1.405E-2</c:v>
                </c:pt>
                <c:pt idx="1">
                  <c:v>1.269E-2</c:v>
                </c:pt>
                <c:pt idx="2">
                  <c:v>1.15E-2</c:v>
                </c:pt>
                <c:pt idx="3">
                  <c:v>1.0749999999999999E-2</c:v>
                </c:pt>
                <c:pt idx="4">
                  <c:v>1.0019999999999999E-2</c:v>
                </c:pt>
                <c:pt idx="5">
                  <c:v>8.9200000000000008E-3</c:v>
                </c:pt>
                <c:pt idx="6">
                  <c:v>9.2999999999999992E-3</c:v>
                </c:pt>
                <c:pt idx="7">
                  <c:v>9.8600000000000007E-3</c:v>
                </c:pt>
                <c:pt idx="8">
                  <c:v>1.0580000000000001E-2</c:v>
                </c:pt>
                <c:pt idx="9">
                  <c:v>1.1350000000000001E-2</c:v>
                </c:pt>
                <c:pt idx="10">
                  <c:v>1.213E-2</c:v>
                </c:pt>
                <c:pt idx="11">
                  <c:v>1.2930000000000001E-2</c:v>
                </c:pt>
                <c:pt idx="12">
                  <c:v>1.372E-2</c:v>
                </c:pt>
                <c:pt idx="13">
                  <c:v>1.4710000000000001E-2</c:v>
                </c:pt>
                <c:pt idx="14">
                  <c:v>1.5959999999999998E-2</c:v>
                </c:pt>
                <c:pt idx="15">
                  <c:v>1.814E-2</c:v>
                </c:pt>
                <c:pt idx="16">
                  <c:v>2.1940000000000001E-2</c:v>
                </c:pt>
                <c:pt idx="17">
                  <c:v>2.8080000000000001E-2</c:v>
                </c:pt>
                <c:pt idx="18">
                  <c:v>3.6389999999999999E-2</c:v>
                </c:pt>
                <c:pt idx="19">
                  <c:v>4.6850000000000003E-2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4F-458F-A0F6-65F4C6320E23}"/>
            </c:ext>
          </c:extLst>
        </c:ser>
        <c:ser>
          <c:idx val="2"/>
          <c:order val="2"/>
          <c:tx>
            <c:strRef>
              <c:f>'Airfoil 14'!$E$69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14'!$G$72:$G$91</c:f>
              <c:numCache>
                <c:formatCode>0.0000</c:formatCode>
                <c:ptCount val="20"/>
                <c:pt idx="0">
                  <c:v>-7.3899999999999993E-2</c:v>
                </c:pt>
                <c:pt idx="1">
                  <c:v>3.5799999999999998E-2</c:v>
                </c:pt>
                <c:pt idx="2">
                  <c:v>0.1444</c:v>
                </c:pt>
                <c:pt idx="3">
                  <c:v>0.25409999999999999</c:v>
                </c:pt>
                <c:pt idx="4">
                  <c:v>0.36159999999999998</c:v>
                </c:pt>
                <c:pt idx="5">
                  <c:v>0.46</c:v>
                </c:pt>
                <c:pt idx="6">
                  <c:v>0.59860000000000002</c:v>
                </c:pt>
                <c:pt idx="7">
                  <c:v>0.70420000000000005</c:v>
                </c:pt>
                <c:pt idx="8">
                  <c:v>0.80400000000000005</c:v>
                </c:pt>
                <c:pt idx="9">
                  <c:v>0.90649999999999997</c:v>
                </c:pt>
                <c:pt idx="10">
                  <c:v>1.0088999999999999</c:v>
                </c:pt>
                <c:pt idx="11">
                  <c:v>1.1091</c:v>
                </c:pt>
                <c:pt idx="12">
                  <c:v>1.2047000000000001</c:v>
                </c:pt>
                <c:pt idx="13">
                  <c:v>1.2937000000000001</c:v>
                </c:pt>
                <c:pt idx="14">
                  <c:v>1.3673999999999999</c:v>
                </c:pt>
                <c:pt idx="15">
                  <c:v>1.4238999999999999</c:v>
                </c:pt>
                <c:pt idx="16">
                  <c:v>1.4598</c:v>
                </c:pt>
                <c:pt idx="17">
                  <c:v>1.4809000000000001</c:v>
                </c:pt>
                <c:pt idx="18">
                  <c:v>1.4923999999999999</c:v>
                </c:pt>
                <c:pt idx="19">
                  <c:v>1.4965999999999999</c:v>
                </c:pt>
              </c:numCache>
            </c:numRef>
          </c:xVal>
          <c:yVal>
            <c:numRef>
              <c:f>'Airfoil 14'!$J$72:$J$91</c:f>
              <c:numCache>
                <c:formatCode>0.0000</c:formatCode>
                <c:ptCount val="20"/>
                <c:pt idx="0">
                  <c:v>1.209E-2</c:v>
                </c:pt>
                <c:pt idx="1">
                  <c:v>1.094E-2</c:v>
                </c:pt>
                <c:pt idx="2">
                  <c:v>1.0160000000000001E-2</c:v>
                </c:pt>
                <c:pt idx="3">
                  <c:v>9.6500000000000006E-3</c:v>
                </c:pt>
                <c:pt idx="4">
                  <c:v>9.2200000000000008E-3</c:v>
                </c:pt>
                <c:pt idx="5">
                  <c:v>8.26E-3</c:v>
                </c:pt>
                <c:pt idx="6">
                  <c:v>8.3300000000000006E-3</c:v>
                </c:pt>
                <c:pt idx="7">
                  <c:v>8.8299999999999993E-3</c:v>
                </c:pt>
                <c:pt idx="8">
                  <c:v>9.4299999999999991E-3</c:v>
                </c:pt>
                <c:pt idx="9">
                  <c:v>1.008E-2</c:v>
                </c:pt>
                <c:pt idx="10">
                  <c:v>1.077E-2</c:v>
                </c:pt>
                <c:pt idx="11">
                  <c:v>1.154E-2</c:v>
                </c:pt>
                <c:pt idx="12">
                  <c:v>1.235E-2</c:v>
                </c:pt>
                <c:pt idx="13">
                  <c:v>1.3270000000000001E-2</c:v>
                </c:pt>
                <c:pt idx="14">
                  <c:v>1.469E-2</c:v>
                </c:pt>
                <c:pt idx="15">
                  <c:v>1.703E-2</c:v>
                </c:pt>
                <c:pt idx="16">
                  <c:v>2.0930000000000001E-2</c:v>
                </c:pt>
                <c:pt idx="17">
                  <c:v>2.6519999999999998E-2</c:v>
                </c:pt>
                <c:pt idx="18">
                  <c:v>3.388E-2</c:v>
                </c:pt>
                <c:pt idx="19">
                  <c:v>4.3110000000000002E-2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4F-458F-A0F6-65F4C6320E23}"/>
            </c:ext>
          </c:extLst>
        </c:ser>
        <c:ser>
          <c:idx val="3"/>
          <c:order val="3"/>
          <c:tx>
            <c:strRef>
              <c:f>'Airfoil 14'!$E$94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14'!$G$97:$G$116</c:f>
              <c:numCache>
                <c:formatCode>0.0000</c:formatCode>
                <c:ptCount val="20"/>
                <c:pt idx="0">
                  <c:v>-7.5600000000000001E-2</c:v>
                </c:pt>
                <c:pt idx="1">
                  <c:v>3.4099999999999998E-2</c:v>
                </c:pt>
                <c:pt idx="2">
                  <c:v>0.25359999999999999</c:v>
                </c:pt>
                <c:pt idx="3">
                  <c:v>0.36209999999999998</c:v>
                </c:pt>
                <c:pt idx="4">
                  <c:v>0.46479999999999999</c:v>
                </c:pt>
                <c:pt idx="5">
                  <c:v>0.5756</c:v>
                </c:pt>
                <c:pt idx="6">
                  <c:v>0.70520000000000005</c:v>
                </c:pt>
                <c:pt idx="7">
                  <c:v>0.80530000000000002</c:v>
                </c:pt>
                <c:pt idx="8">
                  <c:v>0.90800000000000003</c:v>
                </c:pt>
                <c:pt idx="9">
                  <c:v>1.0109999999999999</c:v>
                </c:pt>
                <c:pt idx="10">
                  <c:v>1.1122000000000001</c:v>
                </c:pt>
                <c:pt idx="11">
                  <c:v>1.2087000000000001</c:v>
                </c:pt>
                <c:pt idx="12">
                  <c:v>1.2989999999999999</c:v>
                </c:pt>
                <c:pt idx="13">
                  <c:v>1.3732</c:v>
                </c:pt>
                <c:pt idx="14">
                  <c:v>1.4298</c:v>
                </c:pt>
                <c:pt idx="15">
                  <c:v>1.4676</c:v>
                </c:pt>
                <c:pt idx="16">
                  <c:v>1.4951000000000001</c:v>
                </c:pt>
                <c:pt idx="17">
                  <c:v>1.51</c:v>
                </c:pt>
                <c:pt idx="18">
                  <c:v>1.5189999999999999</c:v>
                </c:pt>
                <c:pt idx="19">
                  <c:v>1.5217000000000001</c:v>
                </c:pt>
              </c:numCache>
            </c:numRef>
          </c:xVal>
          <c:yVal>
            <c:numRef>
              <c:f>'Airfoil 14'!$H$97:$H$116</c:f>
              <c:numCache>
                <c:formatCode>0.0000</c:formatCode>
                <c:ptCount val="20"/>
                <c:pt idx="0">
                  <c:v>1.094E-2</c:v>
                </c:pt>
                <c:pt idx="1">
                  <c:v>1.001E-2</c:v>
                </c:pt>
                <c:pt idx="2">
                  <c:v>8.9999999999999993E-3</c:v>
                </c:pt>
                <c:pt idx="3">
                  <c:v>8.6800000000000002E-3</c:v>
                </c:pt>
                <c:pt idx="4">
                  <c:v>7.9600000000000001E-3</c:v>
                </c:pt>
                <c:pt idx="5">
                  <c:v>7.7099999999999998E-3</c:v>
                </c:pt>
                <c:pt idx="6">
                  <c:v>8.1899999999999994E-3</c:v>
                </c:pt>
                <c:pt idx="7">
                  <c:v>8.7100000000000007E-3</c:v>
                </c:pt>
                <c:pt idx="8">
                  <c:v>9.2999999999999992E-3</c:v>
                </c:pt>
                <c:pt idx="9">
                  <c:v>9.9500000000000005E-3</c:v>
                </c:pt>
                <c:pt idx="10">
                  <c:v>1.0619999999999999E-2</c:v>
                </c:pt>
                <c:pt idx="11">
                  <c:v>1.14E-2</c:v>
                </c:pt>
                <c:pt idx="12">
                  <c:v>1.24E-2</c:v>
                </c:pt>
                <c:pt idx="13">
                  <c:v>1.392E-2</c:v>
                </c:pt>
                <c:pt idx="14">
                  <c:v>1.6379999999999999E-2</c:v>
                </c:pt>
                <c:pt idx="15">
                  <c:v>2.0230000000000001E-2</c:v>
                </c:pt>
                <c:pt idx="16">
                  <c:v>2.5319999999999999E-2</c:v>
                </c:pt>
                <c:pt idx="17">
                  <c:v>3.2250000000000001E-2</c:v>
                </c:pt>
                <c:pt idx="18">
                  <c:v>4.0849999999999997E-2</c:v>
                </c:pt>
                <c:pt idx="19">
                  <c:v>5.1319999999999998E-2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4F-458F-A0F6-65F4C6320E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491008"/>
        <c:axId val="208491584"/>
      </c:scatterChart>
      <c:valAx>
        <c:axId val="208491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491584"/>
        <c:crosses val="autoZero"/>
        <c:crossBetween val="midCat"/>
      </c:valAx>
      <c:valAx>
        <c:axId val="2084915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49100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14'!$F$22:$F$41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14'!$G$22:$G$41</c:f>
              <c:numCache>
                <c:formatCode>0.0000</c:formatCode>
                <c:ptCount val="20"/>
                <c:pt idx="0">
                  <c:v>-0.1129</c:v>
                </c:pt>
                <c:pt idx="1">
                  <c:v>1.4E-2</c:v>
                </c:pt>
                <c:pt idx="2">
                  <c:v>0.1338</c:v>
                </c:pt>
                <c:pt idx="3">
                  <c:v>0.24940000000000001</c:v>
                </c:pt>
                <c:pt idx="4">
                  <c:v>0.35070000000000001</c:v>
                </c:pt>
                <c:pt idx="5">
                  <c:v>0.48770000000000002</c:v>
                </c:pt>
                <c:pt idx="6">
                  <c:v>0.60670000000000002</c:v>
                </c:pt>
                <c:pt idx="7">
                  <c:v>0.70369999999999999</c:v>
                </c:pt>
                <c:pt idx="8">
                  <c:v>0.80469999999999997</c:v>
                </c:pt>
                <c:pt idx="9">
                  <c:v>0.90759999999999996</c:v>
                </c:pt>
                <c:pt idx="10">
                  <c:v>1.0103</c:v>
                </c:pt>
                <c:pt idx="11">
                  <c:v>1.1120000000000001</c:v>
                </c:pt>
                <c:pt idx="12">
                  <c:v>1.2049000000000001</c:v>
                </c:pt>
                <c:pt idx="13">
                  <c:v>1.2914000000000001</c:v>
                </c:pt>
                <c:pt idx="14">
                  <c:v>1.3656999999999999</c:v>
                </c:pt>
                <c:pt idx="15">
                  <c:v>1.4160999999999999</c:v>
                </c:pt>
                <c:pt idx="16">
                  <c:v>1.4444999999999999</c:v>
                </c:pt>
                <c:pt idx="17">
                  <c:v>1.4478</c:v>
                </c:pt>
                <c:pt idx="18">
                  <c:v>1.4308000000000001</c:v>
                </c:pt>
                <c:pt idx="19">
                  <c:v>1.4196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5B-4693-9E1F-947EC5315044}"/>
            </c:ext>
          </c:extLst>
        </c:ser>
        <c:ser>
          <c:idx val="1"/>
          <c:order val="1"/>
          <c:tx>
            <c:strRef>
              <c:f>'Airfoil 14'!$E$44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14'!$F$47:$F$66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14'!$G$47:$G$66</c:f>
              <c:numCache>
                <c:formatCode>0.0000</c:formatCode>
                <c:ptCount val="20"/>
                <c:pt idx="0">
                  <c:v>-7.5700000000000003E-2</c:v>
                </c:pt>
                <c:pt idx="1">
                  <c:v>3.4200000000000001E-2</c:v>
                </c:pt>
                <c:pt idx="2">
                  <c:v>0.14369999999999999</c:v>
                </c:pt>
                <c:pt idx="3">
                  <c:v>0.25359999999999999</c:v>
                </c:pt>
                <c:pt idx="4">
                  <c:v>0.36009999999999998</c:v>
                </c:pt>
                <c:pt idx="5">
                  <c:v>0.45150000000000001</c:v>
                </c:pt>
                <c:pt idx="6">
                  <c:v>0.6079</c:v>
                </c:pt>
                <c:pt idx="7">
                  <c:v>0.70389999999999997</c:v>
                </c:pt>
                <c:pt idx="8">
                  <c:v>0.80459999999999998</c:v>
                </c:pt>
                <c:pt idx="9">
                  <c:v>0.90749999999999997</c:v>
                </c:pt>
                <c:pt idx="10">
                  <c:v>1.0096000000000001</c:v>
                </c:pt>
                <c:pt idx="11">
                  <c:v>1.1091</c:v>
                </c:pt>
                <c:pt idx="12">
                  <c:v>1.2036</c:v>
                </c:pt>
                <c:pt idx="13">
                  <c:v>1.2901</c:v>
                </c:pt>
                <c:pt idx="14">
                  <c:v>1.3640000000000001</c:v>
                </c:pt>
                <c:pt idx="15">
                  <c:v>1.4169</c:v>
                </c:pt>
                <c:pt idx="16">
                  <c:v>1.4508000000000001</c:v>
                </c:pt>
                <c:pt idx="17">
                  <c:v>1.4638</c:v>
                </c:pt>
                <c:pt idx="18">
                  <c:v>1.4658</c:v>
                </c:pt>
                <c:pt idx="19">
                  <c:v>1.4601999999999999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5B-4693-9E1F-947EC5315044}"/>
            </c:ext>
          </c:extLst>
        </c:ser>
        <c:ser>
          <c:idx val="2"/>
          <c:order val="2"/>
          <c:tx>
            <c:strRef>
              <c:f>'Airfoil 14'!$E$69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14'!$F$72:$F$91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14'!$G$72:$G$91</c:f>
              <c:numCache>
                <c:formatCode>0.0000</c:formatCode>
                <c:ptCount val="20"/>
                <c:pt idx="0">
                  <c:v>-7.3899999999999993E-2</c:v>
                </c:pt>
                <c:pt idx="1">
                  <c:v>3.5799999999999998E-2</c:v>
                </c:pt>
                <c:pt idx="2">
                  <c:v>0.1444</c:v>
                </c:pt>
                <c:pt idx="3">
                  <c:v>0.25409999999999999</c:v>
                </c:pt>
                <c:pt idx="4">
                  <c:v>0.36159999999999998</c:v>
                </c:pt>
                <c:pt idx="5">
                  <c:v>0.46</c:v>
                </c:pt>
                <c:pt idx="6">
                  <c:v>0.59860000000000002</c:v>
                </c:pt>
                <c:pt idx="7">
                  <c:v>0.70420000000000005</c:v>
                </c:pt>
                <c:pt idx="8">
                  <c:v>0.80400000000000005</c:v>
                </c:pt>
                <c:pt idx="9">
                  <c:v>0.90649999999999997</c:v>
                </c:pt>
                <c:pt idx="10">
                  <c:v>1.0088999999999999</c:v>
                </c:pt>
                <c:pt idx="11">
                  <c:v>1.1091</c:v>
                </c:pt>
                <c:pt idx="12">
                  <c:v>1.2047000000000001</c:v>
                </c:pt>
                <c:pt idx="13">
                  <c:v>1.2937000000000001</c:v>
                </c:pt>
                <c:pt idx="14">
                  <c:v>1.3673999999999999</c:v>
                </c:pt>
                <c:pt idx="15">
                  <c:v>1.4238999999999999</c:v>
                </c:pt>
                <c:pt idx="16">
                  <c:v>1.4598</c:v>
                </c:pt>
                <c:pt idx="17">
                  <c:v>1.4809000000000001</c:v>
                </c:pt>
                <c:pt idx="18">
                  <c:v>1.4923999999999999</c:v>
                </c:pt>
                <c:pt idx="19">
                  <c:v>1.4965999999999999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F5B-4693-9E1F-947EC5315044}"/>
            </c:ext>
          </c:extLst>
        </c:ser>
        <c:ser>
          <c:idx val="3"/>
          <c:order val="3"/>
          <c:tx>
            <c:strRef>
              <c:f>'Airfoil 14'!$E$94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14'!$F$97:$F$116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14'!$G$97:$G$116</c:f>
              <c:numCache>
                <c:formatCode>0.0000</c:formatCode>
                <c:ptCount val="20"/>
                <c:pt idx="0">
                  <c:v>-7.5600000000000001E-2</c:v>
                </c:pt>
                <c:pt idx="1">
                  <c:v>3.4099999999999998E-2</c:v>
                </c:pt>
                <c:pt idx="2">
                  <c:v>0.25359999999999999</c:v>
                </c:pt>
                <c:pt idx="3">
                  <c:v>0.36209999999999998</c:v>
                </c:pt>
                <c:pt idx="4">
                  <c:v>0.46479999999999999</c:v>
                </c:pt>
                <c:pt idx="5">
                  <c:v>0.5756</c:v>
                </c:pt>
                <c:pt idx="6">
                  <c:v>0.70520000000000005</c:v>
                </c:pt>
                <c:pt idx="7">
                  <c:v>0.80530000000000002</c:v>
                </c:pt>
                <c:pt idx="8">
                  <c:v>0.90800000000000003</c:v>
                </c:pt>
                <c:pt idx="9">
                  <c:v>1.0109999999999999</c:v>
                </c:pt>
                <c:pt idx="10">
                  <c:v>1.1122000000000001</c:v>
                </c:pt>
                <c:pt idx="11">
                  <c:v>1.2087000000000001</c:v>
                </c:pt>
                <c:pt idx="12">
                  <c:v>1.2989999999999999</c:v>
                </c:pt>
                <c:pt idx="13">
                  <c:v>1.3732</c:v>
                </c:pt>
                <c:pt idx="14">
                  <c:v>1.4298</c:v>
                </c:pt>
                <c:pt idx="15">
                  <c:v>1.4676</c:v>
                </c:pt>
                <c:pt idx="16">
                  <c:v>1.4951000000000001</c:v>
                </c:pt>
                <c:pt idx="17">
                  <c:v>1.51</c:v>
                </c:pt>
                <c:pt idx="18">
                  <c:v>1.5189999999999999</c:v>
                </c:pt>
                <c:pt idx="19">
                  <c:v>1.5217000000000001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F5B-4693-9E1F-947EC53150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493888"/>
        <c:axId val="208158720"/>
      </c:scatterChart>
      <c:valAx>
        <c:axId val="208493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158720"/>
        <c:crosses val="autoZero"/>
        <c:crossBetween val="midCat"/>
      </c:valAx>
      <c:valAx>
        <c:axId val="208158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49388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14'!$G$22:$G$41</c:f>
              <c:numCache>
                <c:formatCode>0.0000</c:formatCode>
                <c:ptCount val="20"/>
                <c:pt idx="0">
                  <c:v>-0.1129</c:v>
                </c:pt>
                <c:pt idx="1">
                  <c:v>1.4E-2</c:v>
                </c:pt>
                <c:pt idx="2">
                  <c:v>0.1338</c:v>
                </c:pt>
                <c:pt idx="3">
                  <c:v>0.24940000000000001</c:v>
                </c:pt>
                <c:pt idx="4">
                  <c:v>0.35070000000000001</c:v>
                </c:pt>
                <c:pt idx="5">
                  <c:v>0.48770000000000002</c:v>
                </c:pt>
                <c:pt idx="6">
                  <c:v>0.60670000000000002</c:v>
                </c:pt>
                <c:pt idx="7">
                  <c:v>0.70369999999999999</c:v>
                </c:pt>
                <c:pt idx="8">
                  <c:v>0.80469999999999997</c:v>
                </c:pt>
                <c:pt idx="9">
                  <c:v>0.90759999999999996</c:v>
                </c:pt>
                <c:pt idx="10">
                  <c:v>1.0103</c:v>
                </c:pt>
                <c:pt idx="11">
                  <c:v>1.1120000000000001</c:v>
                </c:pt>
                <c:pt idx="12">
                  <c:v>1.2049000000000001</c:v>
                </c:pt>
                <c:pt idx="13">
                  <c:v>1.2914000000000001</c:v>
                </c:pt>
                <c:pt idx="14">
                  <c:v>1.3656999999999999</c:v>
                </c:pt>
                <c:pt idx="15">
                  <c:v>1.4160999999999999</c:v>
                </c:pt>
                <c:pt idx="16">
                  <c:v>1.4444999999999999</c:v>
                </c:pt>
                <c:pt idx="17">
                  <c:v>1.4478</c:v>
                </c:pt>
                <c:pt idx="18">
                  <c:v>1.4308000000000001</c:v>
                </c:pt>
                <c:pt idx="19">
                  <c:v>1.4196</c:v>
                </c:pt>
              </c:numCache>
            </c:numRef>
          </c:xVal>
          <c:yVal>
            <c:numRef>
              <c:f>'Airfoil 14'!$I$22:$I$41</c:f>
              <c:numCache>
                <c:formatCode>0.0000</c:formatCode>
                <c:ptCount val="20"/>
                <c:pt idx="0">
                  <c:v>-0.1037</c:v>
                </c:pt>
                <c:pt idx="1">
                  <c:v>-0.106</c:v>
                </c:pt>
                <c:pt idx="2">
                  <c:v>-0.1065</c:v>
                </c:pt>
                <c:pt idx="3">
                  <c:v>-0.10630000000000001</c:v>
                </c:pt>
                <c:pt idx="4">
                  <c:v>-0.1037</c:v>
                </c:pt>
                <c:pt idx="5">
                  <c:v>-0.1056</c:v>
                </c:pt>
                <c:pt idx="6">
                  <c:v>-0.1072</c:v>
                </c:pt>
                <c:pt idx="7">
                  <c:v>-0.1042</c:v>
                </c:pt>
                <c:pt idx="8">
                  <c:v>-0.10199999999999999</c:v>
                </c:pt>
                <c:pt idx="9">
                  <c:v>-0.1003</c:v>
                </c:pt>
                <c:pt idx="10">
                  <c:v>-9.8599999999999993E-2</c:v>
                </c:pt>
                <c:pt idx="11">
                  <c:v>-9.69E-2</c:v>
                </c:pt>
                <c:pt idx="12">
                  <c:v>-9.35E-2</c:v>
                </c:pt>
                <c:pt idx="13">
                  <c:v>-8.8900000000000007E-2</c:v>
                </c:pt>
                <c:pt idx="14">
                  <c:v>-8.2500000000000004E-2</c:v>
                </c:pt>
                <c:pt idx="15">
                  <c:v>-7.2400000000000006E-2</c:v>
                </c:pt>
                <c:pt idx="16">
                  <c:v>-6.1100000000000002E-2</c:v>
                </c:pt>
                <c:pt idx="17">
                  <c:v>-5.0200000000000002E-2</c:v>
                </c:pt>
                <c:pt idx="18">
                  <c:v>-4.2000000000000003E-2</c:v>
                </c:pt>
                <c:pt idx="19">
                  <c:v>-3.7499999999999999E-2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EB-43A8-AD02-926766688224}"/>
            </c:ext>
          </c:extLst>
        </c:ser>
        <c:ser>
          <c:idx val="1"/>
          <c:order val="1"/>
          <c:tx>
            <c:strRef>
              <c:f>'Airfoil 14'!$E$44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14'!$G$47:$G$66</c:f>
              <c:numCache>
                <c:formatCode>0.0000</c:formatCode>
                <c:ptCount val="20"/>
                <c:pt idx="0">
                  <c:v>-7.5700000000000003E-2</c:v>
                </c:pt>
                <c:pt idx="1">
                  <c:v>3.4200000000000001E-2</c:v>
                </c:pt>
                <c:pt idx="2">
                  <c:v>0.14369999999999999</c:v>
                </c:pt>
                <c:pt idx="3">
                  <c:v>0.25359999999999999</c:v>
                </c:pt>
                <c:pt idx="4">
                  <c:v>0.36009999999999998</c:v>
                </c:pt>
                <c:pt idx="5">
                  <c:v>0.45150000000000001</c:v>
                </c:pt>
                <c:pt idx="6">
                  <c:v>0.6079</c:v>
                </c:pt>
                <c:pt idx="7">
                  <c:v>0.70389999999999997</c:v>
                </c:pt>
                <c:pt idx="8">
                  <c:v>0.80459999999999998</c:v>
                </c:pt>
                <c:pt idx="9">
                  <c:v>0.90749999999999997</c:v>
                </c:pt>
                <c:pt idx="10">
                  <c:v>1.0096000000000001</c:v>
                </c:pt>
                <c:pt idx="11">
                  <c:v>1.1091</c:v>
                </c:pt>
                <c:pt idx="12">
                  <c:v>1.2036</c:v>
                </c:pt>
                <c:pt idx="13">
                  <c:v>1.2901</c:v>
                </c:pt>
                <c:pt idx="14">
                  <c:v>1.3640000000000001</c:v>
                </c:pt>
                <c:pt idx="15">
                  <c:v>1.4169</c:v>
                </c:pt>
                <c:pt idx="16">
                  <c:v>1.4508000000000001</c:v>
                </c:pt>
                <c:pt idx="17">
                  <c:v>1.4638</c:v>
                </c:pt>
                <c:pt idx="18">
                  <c:v>1.4658</c:v>
                </c:pt>
                <c:pt idx="19">
                  <c:v>1.4601999999999999</c:v>
                </c:pt>
              </c:numCache>
            </c:numRef>
          </c:xVal>
          <c:yVal>
            <c:numRef>
              <c:f>'Airfoil 14'!$I$47:$I$66</c:f>
              <c:numCache>
                <c:formatCode>0.0000</c:formatCode>
                <c:ptCount val="20"/>
                <c:pt idx="0">
                  <c:v>-0.1081</c:v>
                </c:pt>
                <c:pt idx="1">
                  <c:v>-0.107</c:v>
                </c:pt>
                <c:pt idx="2">
                  <c:v>-0.10589999999999999</c:v>
                </c:pt>
                <c:pt idx="3">
                  <c:v>-0.105</c:v>
                </c:pt>
                <c:pt idx="4">
                  <c:v>-0.1037</c:v>
                </c:pt>
                <c:pt idx="5">
                  <c:v>-9.8100000000000007E-2</c:v>
                </c:pt>
                <c:pt idx="6">
                  <c:v>-0.1067</c:v>
                </c:pt>
                <c:pt idx="7">
                  <c:v>-0.1036</c:v>
                </c:pt>
                <c:pt idx="8">
                  <c:v>-0.1013</c:v>
                </c:pt>
                <c:pt idx="9">
                  <c:v>-9.9599999999999994E-2</c:v>
                </c:pt>
                <c:pt idx="10">
                  <c:v>-9.7900000000000001E-2</c:v>
                </c:pt>
                <c:pt idx="11">
                  <c:v>-9.5699999999999993E-2</c:v>
                </c:pt>
                <c:pt idx="12">
                  <c:v>-9.2600000000000002E-2</c:v>
                </c:pt>
                <c:pt idx="13">
                  <c:v>-8.8200000000000001E-2</c:v>
                </c:pt>
                <c:pt idx="14">
                  <c:v>-8.1900000000000001E-2</c:v>
                </c:pt>
                <c:pt idx="15">
                  <c:v>-7.2700000000000001E-2</c:v>
                </c:pt>
                <c:pt idx="16">
                  <c:v>-6.2600000000000003E-2</c:v>
                </c:pt>
                <c:pt idx="17">
                  <c:v>-5.2999999999999999E-2</c:v>
                </c:pt>
                <c:pt idx="18">
                  <c:v>-4.5600000000000002E-2</c:v>
                </c:pt>
                <c:pt idx="19">
                  <c:v>-4.1000000000000002E-2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6EB-43A8-AD02-926766688224}"/>
            </c:ext>
          </c:extLst>
        </c:ser>
        <c:ser>
          <c:idx val="2"/>
          <c:order val="2"/>
          <c:tx>
            <c:strRef>
              <c:f>'Airfoil 14'!$E$69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14'!$G$72:$G$91</c:f>
              <c:numCache>
                <c:formatCode>0.0000</c:formatCode>
                <c:ptCount val="20"/>
                <c:pt idx="0">
                  <c:v>-7.3899999999999993E-2</c:v>
                </c:pt>
                <c:pt idx="1">
                  <c:v>3.5799999999999998E-2</c:v>
                </c:pt>
                <c:pt idx="2">
                  <c:v>0.1444</c:v>
                </c:pt>
                <c:pt idx="3">
                  <c:v>0.25409999999999999</c:v>
                </c:pt>
                <c:pt idx="4">
                  <c:v>0.36159999999999998</c:v>
                </c:pt>
                <c:pt idx="5">
                  <c:v>0.46</c:v>
                </c:pt>
                <c:pt idx="6">
                  <c:v>0.59860000000000002</c:v>
                </c:pt>
                <c:pt idx="7">
                  <c:v>0.70420000000000005</c:v>
                </c:pt>
                <c:pt idx="8">
                  <c:v>0.80400000000000005</c:v>
                </c:pt>
                <c:pt idx="9">
                  <c:v>0.90649999999999997</c:v>
                </c:pt>
                <c:pt idx="10">
                  <c:v>1.0088999999999999</c:v>
                </c:pt>
                <c:pt idx="11">
                  <c:v>1.1091</c:v>
                </c:pt>
                <c:pt idx="12">
                  <c:v>1.2047000000000001</c:v>
                </c:pt>
                <c:pt idx="13">
                  <c:v>1.2937000000000001</c:v>
                </c:pt>
                <c:pt idx="14">
                  <c:v>1.3673999999999999</c:v>
                </c:pt>
                <c:pt idx="15">
                  <c:v>1.4238999999999999</c:v>
                </c:pt>
                <c:pt idx="16">
                  <c:v>1.4598</c:v>
                </c:pt>
                <c:pt idx="17">
                  <c:v>1.4809000000000001</c:v>
                </c:pt>
                <c:pt idx="18">
                  <c:v>1.4923999999999999</c:v>
                </c:pt>
                <c:pt idx="19">
                  <c:v>1.4965999999999999</c:v>
                </c:pt>
              </c:numCache>
            </c:numRef>
          </c:xVal>
          <c:yVal>
            <c:numRef>
              <c:f>'Airfoil 14'!$I$72:$I$91</c:f>
              <c:numCache>
                <c:formatCode>0.0000</c:formatCode>
                <c:ptCount val="20"/>
                <c:pt idx="0">
                  <c:v>-0.107</c:v>
                </c:pt>
                <c:pt idx="1">
                  <c:v>-0.1062</c:v>
                </c:pt>
                <c:pt idx="2">
                  <c:v>-0.1051</c:v>
                </c:pt>
                <c:pt idx="3">
                  <c:v>-0.1043</c:v>
                </c:pt>
                <c:pt idx="4">
                  <c:v>-0.1032</c:v>
                </c:pt>
                <c:pt idx="5">
                  <c:v>-0.1003</c:v>
                </c:pt>
                <c:pt idx="6">
                  <c:v>-0.1046</c:v>
                </c:pt>
                <c:pt idx="7">
                  <c:v>-0.10349999999999999</c:v>
                </c:pt>
                <c:pt idx="8">
                  <c:v>-0.10100000000000001</c:v>
                </c:pt>
                <c:pt idx="9">
                  <c:v>-9.9199999999999997E-2</c:v>
                </c:pt>
                <c:pt idx="10">
                  <c:v>-9.7500000000000003E-2</c:v>
                </c:pt>
                <c:pt idx="11">
                  <c:v>-9.5500000000000002E-2</c:v>
                </c:pt>
                <c:pt idx="12">
                  <c:v>-9.2700000000000005E-2</c:v>
                </c:pt>
                <c:pt idx="13">
                  <c:v>-8.8800000000000004E-2</c:v>
                </c:pt>
                <c:pt idx="14">
                  <c:v>-8.2500000000000004E-2</c:v>
                </c:pt>
                <c:pt idx="15">
                  <c:v>-7.4099999999999999E-2</c:v>
                </c:pt>
                <c:pt idx="16">
                  <c:v>-6.4399999999999999E-2</c:v>
                </c:pt>
                <c:pt idx="17">
                  <c:v>-5.5199999999999999E-2</c:v>
                </c:pt>
                <c:pt idx="18">
                  <c:v>-4.8000000000000001E-2</c:v>
                </c:pt>
                <c:pt idx="19">
                  <c:v>-4.3200000000000002E-2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EB-43A8-AD02-926766688224}"/>
            </c:ext>
          </c:extLst>
        </c:ser>
        <c:ser>
          <c:idx val="3"/>
          <c:order val="3"/>
          <c:tx>
            <c:strRef>
              <c:f>'Airfoil 14'!$E$94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14'!$G$97:$G$116</c:f>
              <c:numCache>
                <c:formatCode>0.0000</c:formatCode>
                <c:ptCount val="20"/>
                <c:pt idx="0">
                  <c:v>-7.5600000000000001E-2</c:v>
                </c:pt>
                <c:pt idx="1">
                  <c:v>3.4099999999999998E-2</c:v>
                </c:pt>
                <c:pt idx="2">
                  <c:v>0.25359999999999999</c:v>
                </c:pt>
                <c:pt idx="3">
                  <c:v>0.36209999999999998</c:v>
                </c:pt>
                <c:pt idx="4">
                  <c:v>0.46479999999999999</c:v>
                </c:pt>
                <c:pt idx="5">
                  <c:v>0.5756</c:v>
                </c:pt>
                <c:pt idx="6">
                  <c:v>0.70520000000000005</c:v>
                </c:pt>
                <c:pt idx="7">
                  <c:v>0.80530000000000002</c:v>
                </c:pt>
                <c:pt idx="8">
                  <c:v>0.90800000000000003</c:v>
                </c:pt>
                <c:pt idx="9">
                  <c:v>1.0109999999999999</c:v>
                </c:pt>
                <c:pt idx="10">
                  <c:v>1.1122000000000001</c:v>
                </c:pt>
                <c:pt idx="11">
                  <c:v>1.2087000000000001</c:v>
                </c:pt>
                <c:pt idx="12">
                  <c:v>1.2989999999999999</c:v>
                </c:pt>
                <c:pt idx="13">
                  <c:v>1.3732</c:v>
                </c:pt>
                <c:pt idx="14">
                  <c:v>1.4298</c:v>
                </c:pt>
                <c:pt idx="15">
                  <c:v>1.4676</c:v>
                </c:pt>
                <c:pt idx="16">
                  <c:v>1.4951000000000001</c:v>
                </c:pt>
                <c:pt idx="17">
                  <c:v>1.51</c:v>
                </c:pt>
                <c:pt idx="18">
                  <c:v>1.5189999999999999</c:v>
                </c:pt>
                <c:pt idx="19">
                  <c:v>1.5217000000000001</c:v>
                </c:pt>
              </c:numCache>
            </c:numRef>
          </c:xVal>
          <c:yVal>
            <c:numRef>
              <c:f>'Airfoil 14'!$I$97:$I$116</c:f>
              <c:numCache>
                <c:formatCode>0.0000</c:formatCode>
                <c:ptCount val="20"/>
                <c:pt idx="0">
                  <c:v>-0.1061</c:v>
                </c:pt>
                <c:pt idx="1">
                  <c:v>-0.1053</c:v>
                </c:pt>
                <c:pt idx="2">
                  <c:v>-0.1038</c:v>
                </c:pt>
                <c:pt idx="3">
                  <c:v>-0.10299999999999999</c:v>
                </c:pt>
                <c:pt idx="4">
                  <c:v>-0.1012</c:v>
                </c:pt>
                <c:pt idx="5">
                  <c:v>-9.9699999999999997E-2</c:v>
                </c:pt>
                <c:pt idx="6">
                  <c:v>-0.1037</c:v>
                </c:pt>
                <c:pt idx="7">
                  <c:v>-0.1013</c:v>
                </c:pt>
                <c:pt idx="8">
                  <c:v>-9.9500000000000005E-2</c:v>
                </c:pt>
                <c:pt idx="9">
                  <c:v>-9.7900000000000001E-2</c:v>
                </c:pt>
                <c:pt idx="10">
                  <c:v>-9.6000000000000002E-2</c:v>
                </c:pt>
                <c:pt idx="11">
                  <c:v>-9.3399999999999997E-2</c:v>
                </c:pt>
                <c:pt idx="12">
                  <c:v>-8.9800000000000005E-2</c:v>
                </c:pt>
                <c:pt idx="13">
                  <c:v>-8.3599999999999994E-2</c:v>
                </c:pt>
                <c:pt idx="14">
                  <c:v>-7.5300000000000006E-2</c:v>
                </c:pt>
                <c:pt idx="15">
                  <c:v>-6.5699999999999995E-2</c:v>
                </c:pt>
                <c:pt idx="16">
                  <c:v>-5.7000000000000002E-2</c:v>
                </c:pt>
                <c:pt idx="17">
                  <c:v>-4.9599999999999998E-2</c:v>
                </c:pt>
                <c:pt idx="18">
                  <c:v>-4.4600000000000001E-2</c:v>
                </c:pt>
                <c:pt idx="19">
                  <c:v>-4.1799999999999997E-2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6EB-43A8-AD02-9267666882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161024"/>
        <c:axId val="208161600"/>
      </c:scatterChart>
      <c:valAx>
        <c:axId val="208161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161600"/>
        <c:crosses val="autoZero"/>
        <c:crossBetween val="midCat"/>
      </c:valAx>
      <c:valAx>
        <c:axId val="208161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1610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14'!$G$22:$G$41</c:f>
              <c:numCache>
                <c:formatCode>0.0000</c:formatCode>
                <c:ptCount val="20"/>
                <c:pt idx="0">
                  <c:v>-0.1129</c:v>
                </c:pt>
                <c:pt idx="1">
                  <c:v>1.4E-2</c:v>
                </c:pt>
                <c:pt idx="2">
                  <c:v>0.1338</c:v>
                </c:pt>
                <c:pt idx="3">
                  <c:v>0.24940000000000001</c:v>
                </c:pt>
                <c:pt idx="4">
                  <c:v>0.35070000000000001</c:v>
                </c:pt>
                <c:pt idx="5">
                  <c:v>0.48770000000000002</c:v>
                </c:pt>
                <c:pt idx="6">
                  <c:v>0.60670000000000002</c:v>
                </c:pt>
                <c:pt idx="7">
                  <c:v>0.70369999999999999</c:v>
                </c:pt>
                <c:pt idx="8">
                  <c:v>0.80469999999999997</c:v>
                </c:pt>
                <c:pt idx="9">
                  <c:v>0.90759999999999996</c:v>
                </c:pt>
                <c:pt idx="10">
                  <c:v>1.0103</c:v>
                </c:pt>
                <c:pt idx="11">
                  <c:v>1.1120000000000001</c:v>
                </c:pt>
                <c:pt idx="12">
                  <c:v>1.2049000000000001</c:v>
                </c:pt>
                <c:pt idx="13">
                  <c:v>1.2914000000000001</c:v>
                </c:pt>
                <c:pt idx="14">
                  <c:v>1.3656999999999999</c:v>
                </c:pt>
                <c:pt idx="15">
                  <c:v>1.4160999999999999</c:v>
                </c:pt>
                <c:pt idx="16">
                  <c:v>1.4444999999999999</c:v>
                </c:pt>
                <c:pt idx="17">
                  <c:v>1.4478</c:v>
                </c:pt>
                <c:pt idx="18">
                  <c:v>1.4308000000000001</c:v>
                </c:pt>
                <c:pt idx="19">
                  <c:v>1.4196</c:v>
                </c:pt>
              </c:numCache>
            </c:numRef>
          </c:xVal>
          <c:yVal>
            <c:numRef>
              <c:f>'Airfoil 14'!$M$22:$M$41</c:f>
              <c:numCache>
                <c:formatCode>0.00</c:formatCode>
                <c:ptCount val="20"/>
                <c:pt idx="0">
                  <c:v>0</c:v>
                </c:pt>
                <c:pt idx="1">
                  <c:v>0.85626911314984711</c:v>
                </c:pt>
                <c:pt idx="2">
                  <c:v>9.1958762886597931</c:v>
                </c:pt>
                <c:pt idx="3">
                  <c:v>19.111111111111111</c:v>
                </c:pt>
                <c:pt idx="4">
                  <c:v>30.128865979381445</c:v>
                </c:pt>
                <c:pt idx="5">
                  <c:v>44.990774907749078</c:v>
                </c:pt>
                <c:pt idx="6">
                  <c:v>54.169642857142861</c:v>
                </c:pt>
                <c:pt idx="7">
                  <c:v>59.383966244725741</c:v>
                </c:pt>
                <c:pt idx="8">
                  <c:v>63.814432989690722</c:v>
                </c:pt>
                <c:pt idx="9">
                  <c:v>67.279466271312074</c:v>
                </c:pt>
                <c:pt idx="10">
                  <c:v>69.820317899101582</c:v>
                </c:pt>
                <c:pt idx="11">
                  <c:v>71.282051282051285</c:v>
                </c:pt>
                <c:pt idx="12">
                  <c:v>72.935835351089594</c:v>
                </c:pt>
                <c:pt idx="13">
                  <c:v>74.175761056863891</c:v>
                </c:pt>
                <c:pt idx="14">
                  <c:v>73.702104695089034</c:v>
                </c:pt>
                <c:pt idx="15">
                  <c:v>69.861864824864327</c:v>
                </c:pt>
                <c:pt idx="16">
                  <c:v>60.949367088607595</c:v>
                </c:pt>
                <c:pt idx="17">
                  <c:v>48.195739014647138</c:v>
                </c:pt>
                <c:pt idx="18">
                  <c:v>35.886631552545772</c:v>
                </c:pt>
                <c:pt idx="19">
                  <c:v>27.835294117647059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82-482C-9D10-CE54E6B4620F}"/>
            </c:ext>
          </c:extLst>
        </c:ser>
        <c:ser>
          <c:idx val="1"/>
          <c:order val="1"/>
          <c:tx>
            <c:strRef>
              <c:f>'Airfoil 14'!$E$44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14'!$G$47:$G$66</c:f>
              <c:numCache>
                <c:formatCode>0.0000</c:formatCode>
                <c:ptCount val="20"/>
                <c:pt idx="0">
                  <c:v>-7.5700000000000003E-2</c:v>
                </c:pt>
                <c:pt idx="1">
                  <c:v>3.4200000000000001E-2</c:v>
                </c:pt>
                <c:pt idx="2">
                  <c:v>0.14369999999999999</c:v>
                </c:pt>
                <c:pt idx="3">
                  <c:v>0.25359999999999999</c:v>
                </c:pt>
                <c:pt idx="4">
                  <c:v>0.36009999999999998</c:v>
                </c:pt>
                <c:pt idx="5">
                  <c:v>0.45150000000000001</c:v>
                </c:pt>
                <c:pt idx="6">
                  <c:v>0.6079</c:v>
                </c:pt>
                <c:pt idx="7">
                  <c:v>0.70389999999999997</c:v>
                </c:pt>
                <c:pt idx="8">
                  <c:v>0.80459999999999998</c:v>
                </c:pt>
                <c:pt idx="9">
                  <c:v>0.90749999999999997</c:v>
                </c:pt>
                <c:pt idx="10">
                  <c:v>1.0096000000000001</c:v>
                </c:pt>
                <c:pt idx="11">
                  <c:v>1.1091</c:v>
                </c:pt>
                <c:pt idx="12">
                  <c:v>1.2036</c:v>
                </c:pt>
                <c:pt idx="13">
                  <c:v>1.2901</c:v>
                </c:pt>
                <c:pt idx="14">
                  <c:v>1.3640000000000001</c:v>
                </c:pt>
                <c:pt idx="15">
                  <c:v>1.4169</c:v>
                </c:pt>
                <c:pt idx="16">
                  <c:v>1.4508000000000001</c:v>
                </c:pt>
                <c:pt idx="17">
                  <c:v>1.4638</c:v>
                </c:pt>
                <c:pt idx="18">
                  <c:v>1.4658</c:v>
                </c:pt>
                <c:pt idx="19">
                  <c:v>1.4601999999999999</c:v>
                </c:pt>
              </c:numCache>
            </c:numRef>
          </c:xVal>
          <c:yVal>
            <c:numRef>
              <c:f>'Airfoil 14'!$M$47:$M$66</c:f>
              <c:numCache>
                <c:formatCode>0.00</c:formatCode>
                <c:ptCount val="20"/>
                <c:pt idx="0">
                  <c:v>0</c:v>
                </c:pt>
                <c:pt idx="1">
                  <c:v>2.6950354609929081</c:v>
                </c:pt>
                <c:pt idx="2">
                  <c:v>12.495652173913044</c:v>
                </c:pt>
                <c:pt idx="3">
                  <c:v>23.590697674418607</c:v>
                </c:pt>
                <c:pt idx="4">
                  <c:v>35.938123752495009</c:v>
                </c:pt>
                <c:pt idx="5">
                  <c:v>50.616591928251118</c:v>
                </c:pt>
                <c:pt idx="6">
                  <c:v>65.365591397849471</c:v>
                </c:pt>
                <c:pt idx="7">
                  <c:v>71.389452332657186</c:v>
                </c:pt>
                <c:pt idx="8">
                  <c:v>76.049149338374278</c:v>
                </c:pt>
                <c:pt idx="9">
                  <c:v>79.955947136563864</c:v>
                </c:pt>
                <c:pt idx="10">
                  <c:v>83.231657048639732</c:v>
                </c:pt>
                <c:pt idx="11">
                  <c:v>85.777262180974475</c:v>
                </c:pt>
                <c:pt idx="12">
                  <c:v>87.725947521865891</c:v>
                </c:pt>
                <c:pt idx="13">
                  <c:v>87.702243371855872</c:v>
                </c:pt>
                <c:pt idx="14">
                  <c:v>85.463659147869691</c:v>
                </c:pt>
                <c:pt idx="15">
                  <c:v>78.109151047409043</c:v>
                </c:pt>
                <c:pt idx="16">
                  <c:v>66.125797629899722</c:v>
                </c:pt>
                <c:pt idx="17">
                  <c:v>52.129629629629626</c:v>
                </c:pt>
                <c:pt idx="18">
                  <c:v>40.280296784831002</c:v>
                </c:pt>
                <c:pt idx="19">
                  <c:v>31.167556029882601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82-482C-9D10-CE54E6B4620F}"/>
            </c:ext>
          </c:extLst>
        </c:ser>
        <c:ser>
          <c:idx val="2"/>
          <c:order val="2"/>
          <c:tx>
            <c:strRef>
              <c:f>'Airfoil 14'!$E$69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14'!$G$72:$G$91</c:f>
              <c:numCache>
                <c:formatCode>0.0000</c:formatCode>
                <c:ptCount val="20"/>
                <c:pt idx="0">
                  <c:v>-7.3899999999999993E-2</c:v>
                </c:pt>
                <c:pt idx="1">
                  <c:v>3.5799999999999998E-2</c:v>
                </c:pt>
                <c:pt idx="2">
                  <c:v>0.1444</c:v>
                </c:pt>
                <c:pt idx="3">
                  <c:v>0.25409999999999999</c:v>
                </c:pt>
                <c:pt idx="4">
                  <c:v>0.36159999999999998</c:v>
                </c:pt>
                <c:pt idx="5">
                  <c:v>0.46</c:v>
                </c:pt>
                <c:pt idx="6">
                  <c:v>0.59860000000000002</c:v>
                </c:pt>
                <c:pt idx="7">
                  <c:v>0.70420000000000005</c:v>
                </c:pt>
                <c:pt idx="8">
                  <c:v>0.80400000000000005</c:v>
                </c:pt>
                <c:pt idx="9">
                  <c:v>0.90649999999999997</c:v>
                </c:pt>
                <c:pt idx="10">
                  <c:v>1.0088999999999999</c:v>
                </c:pt>
                <c:pt idx="11">
                  <c:v>1.1091</c:v>
                </c:pt>
                <c:pt idx="12">
                  <c:v>1.2047000000000001</c:v>
                </c:pt>
                <c:pt idx="13">
                  <c:v>1.2937000000000001</c:v>
                </c:pt>
                <c:pt idx="14">
                  <c:v>1.3673999999999999</c:v>
                </c:pt>
                <c:pt idx="15">
                  <c:v>1.4238999999999999</c:v>
                </c:pt>
                <c:pt idx="16">
                  <c:v>1.4598</c:v>
                </c:pt>
                <c:pt idx="17">
                  <c:v>1.4809000000000001</c:v>
                </c:pt>
                <c:pt idx="18">
                  <c:v>1.4923999999999999</c:v>
                </c:pt>
                <c:pt idx="19">
                  <c:v>1.4965999999999999</c:v>
                </c:pt>
              </c:numCache>
            </c:numRef>
          </c:xVal>
          <c:yVal>
            <c:numRef>
              <c:f>'Airfoil 14'!$M$72:$M$91</c:f>
              <c:numCache>
                <c:formatCode>0.00</c:formatCode>
                <c:ptCount val="20"/>
                <c:pt idx="0">
                  <c:v>0</c:v>
                </c:pt>
                <c:pt idx="1">
                  <c:v>3.2723948811700181</c:v>
                </c:pt>
                <c:pt idx="2">
                  <c:v>14.21259842519685</c:v>
                </c:pt>
                <c:pt idx="3">
                  <c:v>26.331606217616578</c:v>
                </c:pt>
                <c:pt idx="4">
                  <c:v>39.219088937093268</c:v>
                </c:pt>
                <c:pt idx="5">
                  <c:v>55.690072639225185</c:v>
                </c:pt>
                <c:pt idx="6">
                  <c:v>71.86074429771908</c:v>
                </c:pt>
                <c:pt idx="7">
                  <c:v>79.750849377123458</c:v>
                </c:pt>
                <c:pt idx="8">
                  <c:v>85.259809119830336</c:v>
                </c:pt>
                <c:pt idx="9">
                  <c:v>89.930555555555543</c:v>
                </c:pt>
                <c:pt idx="10">
                  <c:v>93.67688022284122</c:v>
                </c:pt>
                <c:pt idx="11">
                  <c:v>96.109185441941079</c:v>
                </c:pt>
                <c:pt idx="12">
                  <c:v>97.546558704453446</c:v>
                </c:pt>
                <c:pt idx="13">
                  <c:v>97.490580256217029</c:v>
                </c:pt>
                <c:pt idx="14">
                  <c:v>93.083730428863163</c:v>
                </c:pt>
                <c:pt idx="15">
                  <c:v>83.611274221961239</c:v>
                </c:pt>
                <c:pt idx="16">
                  <c:v>69.746774964166264</c:v>
                </c:pt>
                <c:pt idx="17">
                  <c:v>55.840874811463053</c:v>
                </c:pt>
                <c:pt idx="18">
                  <c:v>44.049586776859499</c:v>
                </c:pt>
                <c:pt idx="19">
                  <c:v>34.715843191834836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A82-482C-9D10-CE54E6B4620F}"/>
            </c:ext>
          </c:extLst>
        </c:ser>
        <c:ser>
          <c:idx val="3"/>
          <c:order val="3"/>
          <c:tx>
            <c:strRef>
              <c:f>'Airfoil 14'!$E$94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14'!$G$97:$G$116</c:f>
              <c:numCache>
                <c:formatCode>0.0000</c:formatCode>
                <c:ptCount val="20"/>
                <c:pt idx="0">
                  <c:v>-7.5600000000000001E-2</c:v>
                </c:pt>
                <c:pt idx="1">
                  <c:v>3.4099999999999998E-2</c:v>
                </c:pt>
                <c:pt idx="2">
                  <c:v>0.25359999999999999</c:v>
                </c:pt>
                <c:pt idx="3">
                  <c:v>0.36209999999999998</c:v>
                </c:pt>
                <c:pt idx="4">
                  <c:v>0.46479999999999999</c:v>
                </c:pt>
                <c:pt idx="5">
                  <c:v>0.5756</c:v>
                </c:pt>
                <c:pt idx="6">
                  <c:v>0.70520000000000005</c:v>
                </c:pt>
                <c:pt idx="7">
                  <c:v>0.80530000000000002</c:v>
                </c:pt>
                <c:pt idx="8">
                  <c:v>0.90800000000000003</c:v>
                </c:pt>
                <c:pt idx="9">
                  <c:v>1.0109999999999999</c:v>
                </c:pt>
                <c:pt idx="10">
                  <c:v>1.1122000000000001</c:v>
                </c:pt>
                <c:pt idx="11">
                  <c:v>1.2087000000000001</c:v>
                </c:pt>
                <c:pt idx="12">
                  <c:v>1.2989999999999999</c:v>
                </c:pt>
                <c:pt idx="13">
                  <c:v>1.3732</c:v>
                </c:pt>
                <c:pt idx="14">
                  <c:v>1.4298</c:v>
                </c:pt>
                <c:pt idx="15">
                  <c:v>1.4676</c:v>
                </c:pt>
                <c:pt idx="16">
                  <c:v>1.4951000000000001</c:v>
                </c:pt>
                <c:pt idx="17">
                  <c:v>1.51</c:v>
                </c:pt>
                <c:pt idx="18">
                  <c:v>1.5189999999999999</c:v>
                </c:pt>
                <c:pt idx="19">
                  <c:v>1.5217000000000001</c:v>
                </c:pt>
              </c:numCache>
            </c:numRef>
          </c:xVal>
          <c:yVal>
            <c:numRef>
              <c:f>'Airfoil 14'!$M$97:$M$116</c:f>
              <c:numCache>
                <c:formatCode>0.00</c:formatCode>
                <c:ptCount val="20"/>
                <c:pt idx="0">
                  <c:v>0</c:v>
                </c:pt>
                <c:pt idx="1">
                  <c:v>3.4065934065934065</c:v>
                </c:pt>
                <c:pt idx="2">
                  <c:v>28.177777777777781</c:v>
                </c:pt>
                <c:pt idx="3">
                  <c:v>41.716589861751146</c:v>
                </c:pt>
                <c:pt idx="4">
                  <c:v>58.391959798994975</c:v>
                </c:pt>
                <c:pt idx="5">
                  <c:v>74.656290531776918</c:v>
                </c:pt>
                <c:pt idx="6">
                  <c:v>86.105006105006112</c:v>
                </c:pt>
                <c:pt idx="7">
                  <c:v>92.456946039035586</c:v>
                </c:pt>
                <c:pt idx="8">
                  <c:v>97.634408602150543</c:v>
                </c:pt>
                <c:pt idx="9">
                  <c:v>101.60804020100501</c:v>
                </c:pt>
                <c:pt idx="10">
                  <c:v>104.72693032015067</c:v>
                </c:pt>
                <c:pt idx="11">
                  <c:v>106.02631578947368</c:v>
                </c:pt>
                <c:pt idx="12">
                  <c:v>104.75806451612902</c:v>
                </c:pt>
                <c:pt idx="13">
                  <c:v>98.649425287356323</c:v>
                </c:pt>
                <c:pt idx="14">
                  <c:v>87.289377289377299</c:v>
                </c:pt>
                <c:pt idx="15">
                  <c:v>72.54572417202175</c:v>
                </c:pt>
                <c:pt idx="16">
                  <c:v>59.048183254344401</c:v>
                </c:pt>
                <c:pt idx="17">
                  <c:v>46.821705426356587</c:v>
                </c:pt>
                <c:pt idx="18">
                  <c:v>37.184822521419825</c:v>
                </c:pt>
                <c:pt idx="19">
                  <c:v>29.651208106001562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A82-482C-9D10-CE54E6B462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163904"/>
        <c:axId val="208164480"/>
      </c:scatterChart>
      <c:valAx>
        <c:axId val="208163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164480"/>
        <c:crosses val="autoZero"/>
        <c:crossBetween val="midCat"/>
      </c:valAx>
      <c:valAx>
        <c:axId val="208164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16390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15'!$G$22:$G$41</c:f>
              <c:numCache>
                <c:formatCode>0.0000</c:formatCode>
                <c:ptCount val="20"/>
                <c:pt idx="0">
                  <c:v>-0.3518</c:v>
                </c:pt>
                <c:pt idx="1">
                  <c:v>0.1484</c:v>
                </c:pt>
                <c:pt idx="2">
                  <c:v>0.31640000000000001</c:v>
                </c:pt>
                <c:pt idx="3">
                  <c:v>0.48170000000000002</c:v>
                </c:pt>
                <c:pt idx="4">
                  <c:v>0.64500000000000002</c:v>
                </c:pt>
                <c:pt idx="5">
                  <c:v>0.79790000000000005</c:v>
                </c:pt>
                <c:pt idx="6">
                  <c:v>0.91830000000000001</c:v>
                </c:pt>
                <c:pt idx="7">
                  <c:v>1.0209999999999999</c:v>
                </c:pt>
                <c:pt idx="8">
                  <c:v>1.1067</c:v>
                </c:pt>
                <c:pt idx="9">
                  <c:v>1.1736</c:v>
                </c:pt>
                <c:pt idx="10">
                  <c:v>1.2261</c:v>
                </c:pt>
                <c:pt idx="11">
                  <c:v>1.2684</c:v>
                </c:pt>
                <c:pt idx="12">
                  <c:v>1.349</c:v>
                </c:pt>
                <c:pt idx="13">
                  <c:v>1.3751</c:v>
                </c:pt>
                <c:pt idx="14">
                  <c:v>1.3166</c:v>
                </c:pt>
                <c:pt idx="15">
                  <c:v>1.2343</c:v>
                </c:pt>
                <c:pt idx="16">
                  <c:v>1.0845</c:v>
                </c:pt>
              </c:numCache>
            </c:numRef>
          </c:xVal>
          <c:yVal>
            <c:numRef>
              <c:f>'Airfoil 15'!$J$22:$J$41</c:f>
              <c:numCache>
                <c:formatCode>0.0000</c:formatCode>
                <c:ptCount val="20"/>
                <c:pt idx="0">
                  <c:v>6.9809999999999997E-2</c:v>
                </c:pt>
                <c:pt idx="1">
                  <c:v>2.1739999999999999E-2</c:v>
                </c:pt>
                <c:pt idx="2">
                  <c:v>1.7840000000000002E-2</c:v>
                </c:pt>
                <c:pt idx="3">
                  <c:v>1.8329999999999999E-2</c:v>
                </c:pt>
                <c:pt idx="4">
                  <c:v>1.7749999999999998E-2</c:v>
                </c:pt>
                <c:pt idx="5">
                  <c:v>1.6199999999999999E-2</c:v>
                </c:pt>
                <c:pt idx="6">
                  <c:v>1.5559999999999999E-2</c:v>
                </c:pt>
                <c:pt idx="7">
                  <c:v>1.592E-2</c:v>
                </c:pt>
                <c:pt idx="8">
                  <c:v>1.7229999999999999E-2</c:v>
                </c:pt>
                <c:pt idx="9">
                  <c:v>2.0080000000000001E-2</c:v>
                </c:pt>
                <c:pt idx="10">
                  <c:v>2.4649999999999998E-2</c:v>
                </c:pt>
                <c:pt idx="11">
                  <c:v>3.2379999999999999E-2</c:v>
                </c:pt>
                <c:pt idx="12">
                  <c:v>4.2860000000000002E-2</c:v>
                </c:pt>
                <c:pt idx="13">
                  <c:v>5.7070000000000003E-2</c:v>
                </c:pt>
                <c:pt idx="14">
                  <c:v>7.1970000000000006E-2</c:v>
                </c:pt>
                <c:pt idx="15">
                  <c:v>9.2359999999999998E-2</c:v>
                </c:pt>
                <c:pt idx="16">
                  <c:v>0.14079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72-4E8E-8DDA-207BD638808C}"/>
            </c:ext>
          </c:extLst>
        </c:ser>
        <c:ser>
          <c:idx val="1"/>
          <c:order val="1"/>
          <c:tx>
            <c:strRef>
              <c:f>'Airfoil 15'!$E$44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15'!$G$47:$G$66</c:f>
              <c:numCache>
                <c:formatCode>0.0000</c:formatCode>
                <c:ptCount val="20"/>
                <c:pt idx="0">
                  <c:v>-0.22370000000000001</c:v>
                </c:pt>
                <c:pt idx="1">
                  <c:v>-8.7800000000000003E-2</c:v>
                </c:pt>
                <c:pt idx="2">
                  <c:v>0.22109999999999999</c:v>
                </c:pt>
                <c:pt idx="3">
                  <c:v>0.36470000000000002</c:v>
                </c:pt>
                <c:pt idx="4">
                  <c:v>0.50480000000000003</c:v>
                </c:pt>
                <c:pt idx="5">
                  <c:v>0.62480000000000002</c:v>
                </c:pt>
                <c:pt idx="6">
                  <c:v>0.73280000000000001</c:v>
                </c:pt>
                <c:pt idx="7">
                  <c:v>0.8347</c:v>
                </c:pt>
                <c:pt idx="8">
                  <c:v>0.93179999999999996</c:v>
                </c:pt>
                <c:pt idx="9">
                  <c:v>1.0232000000000001</c:v>
                </c:pt>
                <c:pt idx="10">
                  <c:v>1.1057999999999999</c:v>
                </c:pt>
                <c:pt idx="11">
                  <c:v>1.1819999999999999</c:v>
                </c:pt>
                <c:pt idx="12">
                  <c:v>1.2521</c:v>
                </c:pt>
                <c:pt idx="13">
                  <c:v>1.3005</c:v>
                </c:pt>
                <c:pt idx="14">
                  <c:v>1.3354999999999999</c:v>
                </c:pt>
                <c:pt idx="15">
                  <c:v>1.3814</c:v>
                </c:pt>
                <c:pt idx="16">
                  <c:v>1.3484</c:v>
                </c:pt>
                <c:pt idx="17">
                  <c:v>1.2745</c:v>
                </c:pt>
                <c:pt idx="18">
                  <c:v>1.1937</c:v>
                </c:pt>
              </c:numCache>
            </c:numRef>
          </c:xVal>
          <c:yVal>
            <c:numRef>
              <c:f>'Airfoil 15'!$J$47:$J$66</c:f>
              <c:numCache>
                <c:formatCode>0.0000</c:formatCode>
                <c:ptCount val="20"/>
                <c:pt idx="0">
                  <c:v>5.142E-2</c:v>
                </c:pt>
                <c:pt idx="1">
                  <c:v>3.5159999999999997E-2</c:v>
                </c:pt>
                <c:pt idx="2">
                  <c:v>1.44E-2</c:v>
                </c:pt>
                <c:pt idx="3">
                  <c:v>1.093E-2</c:v>
                </c:pt>
                <c:pt idx="4">
                  <c:v>8.3000000000000001E-3</c:v>
                </c:pt>
                <c:pt idx="5">
                  <c:v>8.0700000000000008E-3</c:v>
                </c:pt>
                <c:pt idx="6">
                  <c:v>8.2199999999999999E-3</c:v>
                </c:pt>
                <c:pt idx="7">
                  <c:v>8.7500000000000008E-3</c:v>
                </c:pt>
                <c:pt idx="8">
                  <c:v>9.5899999999999996E-3</c:v>
                </c:pt>
                <c:pt idx="9">
                  <c:v>1.078E-2</c:v>
                </c:pt>
                <c:pt idx="10">
                  <c:v>1.2619999999999999E-2</c:v>
                </c:pt>
                <c:pt idx="11">
                  <c:v>1.5339999999999999E-2</c:v>
                </c:pt>
                <c:pt idx="12">
                  <c:v>1.8859999999999998E-2</c:v>
                </c:pt>
                <c:pt idx="13">
                  <c:v>2.4129999999999999E-2</c:v>
                </c:pt>
                <c:pt idx="14">
                  <c:v>3.0710000000000001E-2</c:v>
                </c:pt>
                <c:pt idx="15">
                  <c:v>3.7580000000000002E-2</c:v>
                </c:pt>
                <c:pt idx="16">
                  <c:v>6.4030000000000004E-2</c:v>
                </c:pt>
                <c:pt idx="17">
                  <c:v>8.6709999999999995E-2</c:v>
                </c:pt>
                <c:pt idx="18">
                  <c:v>0.1188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72-4E8E-8DDA-207BD638808C}"/>
            </c:ext>
          </c:extLst>
        </c:ser>
        <c:ser>
          <c:idx val="2"/>
          <c:order val="2"/>
          <c:tx>
            <c:strRef>
              <c:f>'Airfoil 15'!$E$69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15'!$G$72:$G$91</c:f>
              <c:numCache>
                <c:formatCode>0.0000</c:formatCode>
                <c:ptCount val="20"/>
                <c:pt idx="0">
                  <c:v>0.28510000000000002</c:v>
                </c:pt>
                <c:pt idx="1">
                  <c:v>0.40539999999999998</c:v>
                </c:pt>
                <c:pt idx="2">
                  <c:v>0.52569999999999995</c:v>
                </c:pt>
                <c:pt idx="3">
                  <c:v>0.63239999999999996</c:v>
                </c:pt>
                <c:pt idx="4">
                  <c:v>0.73470000000000002</c:v>
                </c:pt>
                <c:pt idx="5">
                  <c:v>0.83389999999999997</c:v>
                </c:pt>
                <c:pt idx="6">
                  <c:v>0.93030000000000002</c:v>
                </c:pt>
                <c:pt idx="7">
                  <c:v>1.0226</c:v>
                </c:pt>
                <c:pt idx="8">
                  <c:v>1.1079000000000001</c:v>
                </c:pt>
                <c:pt idx="9">
                  <c:v>1.1916</c:v>
                </c:pt>
                <c:pt idx="10">
                  <c:v>1.2654000000000001</c:v>
                </c:pt>
                <c:pt idx="11">
                  <c:v>1.327</c:v>
                </c:pt>
                <c:pt idx="12">
                  <c:v>1.3682000000000001</c:v>
                </c:pt>
                <c:pt idx="13">
                  <c:v>1.3943000000000001</c:v>
                </c:pt>
                <c:pt idx="14">
                  <c:v>1.4159999999999999</c:v>
                </c:pt>
                <c:pt idx="15">
                  <c:v>1.4131</c:v>
                </c:pt>
                <c:pt idx="16">
                  <c:v>1.3669</c:v>
                </c:pt>
                <c:pt idx="17">
                  <c:v>1.3041</c:v>
                </c:pt>
                <c:pt idx="18">
                  <c:v>1.2324999999999999</c:v>
                </c:pt>
              </c:numCache>
            </c:numRef>
          </c:xVal>
          <c:yVal>
            <c:numRef>
              <c:f>'Airfoil 15'!$J$72:$J$91</c:f>
              <c:numCache>
                <c:formatCode>0.0000</c:formatCode>
                <c:ptCount val="20"/>
                <c:pt idx="0">
                  <c:v>1.038E-2</c:v>
                </c:pt>
                <c:pt idx="1">
                  <c:v>7.8899999999999994E-3</c:v>
                </c:pt>
                <c:pt idx="2">
                  <c:v>6.0099999999999997E-3</c:v>
                </c:pt>
                <c:pt idx="3">
                  <c:v>6.2399999999999999E-3</c:v>
                </c:pt>
                <c:pt idx="4">
                  <c:v>6.7000000000000002E-3</c:v>
                </c:pt>
                <c:pt idx="5">
                  <c:v>7.3899999999999999E-3</c:v>
                </c:pt>
                <c:pt idx="6">
                  <c:v>8.2900000000000005E-3</c:v>
                </c:pt>
                <c:pt idx="7">
                  <c:v>9.5300000000000003E-3</c:v>
                </c:pt>
                <c:pt idx="8">
                  <c:v>1.1509999999999999E-2</c:v>
                </c:pt>
                <c:pt idx="9">
                  <c:v>1.383E-2</c:v>
                </c:pt>
                <c:pt idx="10">
                  <c:v>1.7080000000000001E-2</c:v>
                </c:pt>
                <c:pt idx="11">
                  <c:v>2.112E-2</c:v>
                </c:pt>
                <c:pt idx="12">
                  <c:v>2.571E-2</c:v>
                </c:pt>
                <c:pt idx="13">
                  <c:v>3.1809999999999998E-2</c:v>
                </c:pt>
                <c:pt idx="14">
                  <c:v>3.9260000000000003E-2</c:v>
                </c:pt>
                <c:pt idx="15">
                  <c:v>5.0790000000000002E-2</c:v>
                </c:pt>
                <c:pt idx="16">
                  <c:v>6.8779999999999994E-2</c:v>
                </c:pt>
                <c:pt idx="17">
                  <c:v>9.2469999999999997E-2</c:v>
                </c:pt>
                <c:pt idx="18">
                  <c:v>0.12609999999999999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72-4E8E-8DDA-207BD638808C}"/>
            </c:ext>
          </c:extLst>
        </c:ser>
        <c:ser>
          <c:idx val="3"/>
          <c:order val="3"/>
          <c:tx>
            <c:strRef>
              <c:f>'Airfoil 15'!$E$94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15'!$G$97:$G$116</c:f>
              <c:numCache>
                <c:formatCode>0.0000</c:formatCode>
                <c:ptCount val="20"/>
                <c:pt idx="0">
                  <c:v>0.3049</c:v>
                </c:pt>
                <c:pt idx="1">
                  <c:v>0.4158</c:v>
                </c:pt>
                <c:pt idx="2">
                  <c:v>0.63300000000000001</c:v>
                </c:pt>
                <c:pt idx="3">
                  <c:v>0.73380000000000001</c:v>
                </c:pt>
                <c:pt idx="4">
                  <c:v>0.8327</c:v>
                </c:pt>
                <c:pt idx="5">
                  <c:v>0.92989999999999995</c:v>
                </c:pt>
                <c:pt idx="6">
                  <c:v>1.0234000000000001</c:v>
                </c:pt>
                <c:pt idx="7">
                  <c:v>1.111</c:v>
                </c:pt>
                <c:pt idx="8">
                  <c:v>1.2748999999999999</c:v>
                </c:pt>
                <c:pt idx="9">
                  <c:v>1.3444</c:v>
                </c:pt>
                <c:pt idx="10">
                  <c:v>1.3974</c:v>
                </c:pt>
                <c:pt idx="11">
                  <c:v>1.4194</c:v>
                </c:pt>
                <c:pt idx="12">
                  <c:v>1.4403999999999999</c:v>
                </c:pt>
                <c:pt idx="13">
                  <c:v>1.4438</c:v>
                </c:pt>
                <c:pt idx="14">
                  <c:v>1.4085000000000001</c:v>
                </c:pt>
                <c:pt idx="15">
                  <c:v>1.363</c:v>
                </c:pt>
                <c:pt idx="16">
                  <c:v>1.2972999999999999</c:v>
                </c:pt>
              </c:numCache>
            </c:numRef>
          </c:xVal>
          <c:yVal>
            <c:numRef>
              <c:f>'Airfoil 15'!$H$97:$H$116</c:f>
              <c:numCache>
                <c:formatCode>0.0000</c:formatCode>
                <c:ptCount val="20"/>
                <c:pt idx="0">
                  <c:v>8.8400000000000006E-3</c:v>
                </c:pt>
                <c:pt idx="1">
                  <c:v>7.0400000000000003E-3</c:v>
                </c:pt>
                <c:pt idx="2">
                  <c:v>5.4999999999999997E-3</c:v>
                </c:pt>
                <c:pt idx="3">
                  <c:v>6.0400000000000002E-3</c:v>
                </c:pt>
                <c:pt idx="4">
                  <c:v>6.7600000000000004E-3</c:v>
                </c:pt>
                <c:pt idx="5">
                  <c:v>7.6699999999999997E-3</c:v>
                </c:pt>
                <c:pt idx="6">
                  <c:v>8.9499999999999996E-3</c:v>
                </c:pt>
                <c:pt idx="7">
                  <c:v>1.0919999999999999E-2</c:v>
                </c:pt>
                <c:pt idx="8">
                  <c:v>1.593E-2</c:v>
                </c:pt>
                <c:pt idx="9">
                  <c:v>1.9279999999999999E-2</c:v>
                </c:pt>
                <c:pt idx="10">
                  <c:v>2.3040000000000001E-2</c:v>
                </c:pt>
                <c:pt idx="11">
                  <c:v>2.8510000000000001E-2</c:v>
                </c:pt>
                <c:pt idx="12">
                  <c:v>3.4869999999999998E-2</c:v>
                </c:pt>
                <c:pt idx="13">
                  <c:v>4.3889999999999998E-2</c:v>
                </c:pt>
                <c:pt idx="14">
                  <c:v>5.9920000000000001E-2</c:v>
                </c:pt>
                <c:pt idx="15">
                  <c:v>8.0079999999999998E-2</c:v>
                </c:pt>
                <c:pt idx="16">
                  <c:v>0.10968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72-4E8E-8DDA-207BD6388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15'!$F$22:$F$41</c:f>
              <c:numCache>
                <c:formatCode>0.0000</c:formatCode>
                <c:ptCount val="20"/>
                <c:pt idx="0">
                  <c:v>-5</c:v>
                </c:pt>
                <c:pt idx="1">
                  <c:v>-1</c:v>
                </c:pt>
                <c:pt idx="2">
                  <c:v>0</c:v>
                </c:pt>
                <c:pt idx="3">
                  <c:v>1</c:v>
                </c:pt>
                <c:pt idx="4">
                  <c:v>2</c:v>
                </c:pt>
                <c:pt idx="5">
                  <c:v>3</c:v>
                </c:pt>
                <c:pt idx="6">
                  <c:v>4</c:v>
                </c:pt>
                <c:pt idx="7">
                  <c:v>5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</c:numCache>
            </c:numRef>
          </c:xVal>
          <c:yVal>
            <c:numRef>
              <c:f>'Airfoil 15'!$G$22:$G$41</c:f>
              <c:numCache>
                <c:formatCode>0.0000</c:formatCode>
                <c:ptCount val="20"/>
                <c:pt idx="0">
                  <c:v>-0.3518</c:v>
                </c:pt>
                <c:pt idx="1">
                  <c:v>0.1484</c:v>
                </c:pt>
                <c:pt idx="2">
                  <c:v>0.31640000000000001</c:v>
                </c:pt>
                <c:pt idx="3">
                  <c:v>0.48170000000000002</c:v>
                </c:pt>
                <c:pt idx="4">
                  <c:v>0.64500000000000002</c:v>
                </c:pt>
                <c:pt idx="5">
                  <c:v>0.79790000000000005</c:v>
                </c:pt>
                <c:pt idx="6">
                  <c:v>0.91830000000000001</c:v>
                </c:pt>
                <c:pt idx="7">
                  <c:v>1.0209999999999999</c:v>
                </c:pt>
                <c:pt idx="8">
                  <c:v>1.1067</c:v>
                </c:pt>
                <c:pt idx="9">
                  <c:v>1.1736</c:v>
                </c:pt>
                <c:pt idx="10">
                  <c:v>1.2261</c:v>
                </c:pt>
                <c:pt idx="11">
                  <c:v>1.2684</c:v>
                </c:pt>
                <c:pt idx="12">
                  <c:v>1.349</c:v>
                </c:pt>
                <c:pt idx="13">
                  <c:v>1.3751</c:v>
                </c:pt>
                <c:pt idx="14">
                  <c:v>1.3166</c:v>
                </c:pt>
                <c:pt idx="15">
                  <c:v>1.2343</c:v>
                </c:pt>
                <c:pt idx="16">
                  <c:v>1.0845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8F-4F1F-9E0C-DC10A0B46036}"/>
            </c:ext>
          </c:extLst>
        </c:ser>
        <c:ser>
          <c:idx val="1"/>
          <c:order val="1"/>
          <c:tx>
            <c:strRef>
              <c:f>'Airfoil 15'!$E$44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15'!$F$47:$F$66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</c:numCache>
            </c:numRef>
          </c:xVal>
          <c:yVal>
            <c:numRef>
              <c:f>'Airfoil 15'!$G$47:$G$66</c:f>
              <c:numCache>
                <c:formatCode>0.0000</c:formatCode>
                <c:ptCount val="20"/>
                <c:pt idx="0">
                  <c:v>-0.22370000000000001</c:v>
                </c:pt>
                <c:pt idx="1">
                  <c:v>-8.7800000000000003E-2</c:v>
                </c:pt>
                <c:pt idx="2">
                  <c:v>0.22109999999999999</c:v>
                </c:pt>
                <c:pt idx="3">
                  <c:v>0.36470000000000002</c:v>
                </c:pt>
                <c:pt idx="4">
                  <c:v>0.50480000000000003</c:v>
                </c:pt>
                <c:pt idx="5">
                  <c:v>0.62480000000000002</c:v>
                </c:pt>
                <c:pt idx="6">
                  <c:v>0.73280000000000001</c:v>
                </c:pt>
                <c:pt idx="7">
                  <c:v>0.8347</c:v>
                </c:pt>
                <c:pt idx="8">
                  <c:v>0.93179999999999996</c:v>
                </c:pt>
                <c:pt idx="9">
                  <c:v>1.0232000000000001</c:v>
                </c:pt>
                <c:pt idx="10">
                  <c:v>1.1057999999999999</c:v>
                </c:pt>
                <c:pt idx="11">
                  <c:v>1.1819999999999999</c:v>
                </c:pt>
                <c:pt idx="12">
                  <c:v>1.2521</c:v>
                </c:pt>
                <c:pt idx="13">
                  <c:v>1.3005</c:v>
                </c:pt>
                <c:pt idx="14">
                  <c:v>1.3354999999999999</c:v>
                </c:pt>
                <c:pt idx="15">
                  <c:v>1.3814</c:v>
                </c:pt>
                <c:pt idx="16">
                  <c:v>1.3484</c:v>
                </c:pt>
                <c:pt idx="17">
                  <c:v>1.2745</c:v>
                </c:pt>
                <c:pt idx="18">
                  <c:v>1.1937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98F-4F1F-9E0C-DC10A0B46036}"/>
            </c:ext>
          </c:extLst>
        </c:ser>
        <c:ser>
          <c:idx val="2"/>
          <c:order val="2"/>
          <c:tx>
            <c:strRef>
              <c:f>'Airfoil 15'!$E$69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15'!$F$72:$F$91</c:f>
              <c:numCache>
                <c:formatCode>0.0000</c:formatCode>
                <c:ptCount val="20"/>
                <c:pt idx="0">
                  <c:v>-2</c:v>
                </c:pt>
                <c:pt idx="1">
                  <c:v>-1</c:v>
                </c:pt>
                <c:pt idx="2">
                  <c:v>0</c:v>
                </c:pt>
                <c:pt idx="3">
                  <c:v>1</c:v>
                </c:pt>
                <c:pt idx="4">
                  <c:v>2</c:v>
                </c:pt>
                <c:pt idx="5">
                  <c:v>3</c:v>
                </c:pt>
                <c:pt idx="6">
                  <c:v>4</c:v>
                </c:pt>
                <c:pt idx="7">
                  <c:v>5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</c:numCache>
            </c:numRef>
          </c:xVal>
          <c:yVal>
            <c:numRef>
              <c:f>'Airfoil 15'!$G$72:$G$91</c:f>
              <c:numCache>
                <c:formatCode>0.0000</c:formatCode>
                <c:ptCount val="20"/>
                <c:pt idx="0">
                  <c:v>0.28510000000000002</c:v>
                </c:pt>
                <c:pt idx="1">
                  <c:v>0.40539999999999998</c:v>
                </c:pt>
                <c:pt idx="2">
                  <c:v>0.52569999999999995</c:v>
                </c:pt>
                <c:pt idx="3">
                  <c:v>0.63239999999999996</c:v>
                </c:pt>
                <c:pt idx="4">
                  <c:v>0.73470000000000002</c:v>
                </c:pt>
                <c:pt idx="5">
                  <c:v>0.83389999999999997</c:v>
                </c:pt>
                <c:pt idx="6">
                  <c:v>0.93030000000000002</c:v>
                </c:pt>
                <c:pt idx="7">
                  <c:v>1.0226</c:v>
                </c:pt>
                <c:pt idx="8">
                  <c:v>1.1079000000000001</c:v>
                </c:pt>
                <c:pt idx="9">
                  <c:v>1.1916</c:v>
                </c:pt>
                <c:pt idx="10">
                  <c:v>1.2654000000000001</c:v>
                </c:pt>
                <c:pt idx="11">
                  <c:v>1.327</c:v>
                </c:pt>
                <c:pt idx="12">
                  <c:v>1.3682000000000001</c:v>
                </c:pt>
                <c:pt idx="13">
                  <c:v>1.3943000000000001</c:v>
                </c:pt>
                <c:pt idx="14">
                  <c:v>1.4159999999999999</c:v>
                </c:pt>
                <c:pt idx="15">
                  <c:v>1.4131</c:v>
                </c:pt>
                <c:pt idx="16">
                  <c:v>1.3669</c:v>
                </c:pt>
                <c:pt idx="17">
                  <c:v>1.3041</c:v>
                </c:pt>
                <c:pt idx="18">
                  <c:v>1.2324999999999999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8F-4F1F-9E0C-DC10A0B46036}"/>
            </c:ext>
          </c:extLst>
        </c:ser>
        <c:ser>
          <c:idx val="3"/>
          <c:order val="3"/>
          <c:tx>
            <c:strRef>
              <c:f>'Airfoil 15'!$E$94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15'!$F$97:$F$116</c:f>
              <c:numCache>
                <c:formatCode>0.0000</c:formatCode>
                <c:ptCount val="20"/>
                <c:pt idx="0">
                  <c:v>-2</c:v>
                </c:pt>
                <c:pt idx="1">
                  <c:v>-1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</c:numCache>
            </c:numRef>
          </c:xVal>
          <c:yVal>
            <c:numRef>
              <c:f>'Airfoil 15'!$G$97:$G$116</c:f>
              <c:numCache>
                <c:formatCode>0.0000</c:formatCode>
                <c:ptCount val="20"/>
                <c:pt idx="0">
                  <c:v>0.3049</c:v>
                </c:pt>
                <c:pt idx="1">
                  <c:v>0.4158</c:v>
                </c:pt>
                <c:pt idx="2">
                  <c:v>0.63300000000000001</c:v>
                </c:pt>
                <c:pt idx="3">
                  <c:v>0.73380000000000001</c:v>
                </c:pt>
                <c:pt idx="4">
                  <c:v>0.8327</c:v>
                </c:pt>
                <c:pt idx="5">
                  <c:v>0.92989999999999995</c:v>
                </c:pt>
                <c:pt idx="6">
                  <c:v>1.0234000000000001</c:v>
                </c:pt>
                <c:pt idx="7">
                  <c:v>1.111</c:v>
                </c:pt>
                <c:pt idx="8">
                  <c:v>1.2748999999999999</c:v>
                </c:pt>
                <c:pt idx="9">
                  <c:v>1.3444</c:v>
                </c:pt>
                <c:pt idx="10">
                  <c:v>1.3974</c:v>
                </c:pt>
                <c:pt idx="11">
                  <c:v>1.4194</c:v>
                </c:pt>
                <c:pt idx="12">
                  <c:v>1.4403999999999999</c:v>
                </c:pt>
                <c:pt idx="13">
                  <c:v>1.4438</c:v>
                </c:pt>
                <c:pt idx="14">
                  <c:v>1.4085000000000001</c:v>
                </c:pt>
                <c:pt idx="15">
                  <c:v>1.363</c:v>
                </c:pt>
                <c:pt idx="16">
                  <c:v>1.2972999999999999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98F-4F1F-9E0C-DC10A0B460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15'!$G$22:$G$41</c:f>
              <c:numCache>
                <c:formatCode>0.0000</c:formatCode>
                <c:ptCount val="20"/>
                <c:pt idx="0">
                  <c:v>-0.3518</c:v>
                </c:pt>
                <c:pt idx="1">
                  <c:v>0.1484</c:v>
                </c:pt>
                <c:pt idx="2">
                  <c:v>0.31640000000000001</c:v>
                </c:pt>
                <c:pt idx="3">
                  <c:v>0.48170000000000002</c:v>
                </c:pt>
                <c:pt idx="4">
                  <c:v>0.64500000000000002</c:v>
                </c:pt>
                <c:pt idx="5">
                  <c:v>0.79790000000000005</c:v>
                </c:pt>
                <c:pt idx="6">
                  <c:v>0.91830000000000001</c:v>
                </c:pt>
                <c:pt idx="7">
                  <c:v>1.0209999999999999</c:v>
                </c:pt>
                <c:pt idx="8">
                  <c:v>1.1067</c:v>
                </c:pt>
                <c:pt idx="9">
                  <c:v>1.1736</c:v>
                </c:pt>
                <c:pt idx="10">
                  <c:v>1.2261</c:v>
                </c:pt>
                <c:pt idx="11">
                  <c:v>1.2684</c:v>
                </c:pt>
                <c:pt idx="12">
                  <c:v>1.349</c:v>
                </c:pt>
                <c:pt idx="13">
                  <c:v>1.3751</c:v>
                </c:pt>
                <c:pt idx="14">
                  <c:v>1.3166</c:v>
                </c:pt>
                <c:pt idx="15">
                  <c:v>1.2343</c:v>
                </c:pt>
                <c:pt idx="16">
                  <c:v>1.0845</c:v>
                </c:pt>
              </c:numCache>
            </c:numRef>
          </c:xVal>
          <c:yVal>
            <c:numRef>
              <c:f>'Airfoil 15'!$I$22:$I$41</c:f>
              <c:numCache>
                <c:formatCode>0.0000</c:formatCode>
                <c:ptCount val="20"/>
                <c:pt idx="0">
                  <c:v>-3.3300000000000003E-2</c:v>
                </c:pt>
                <c:pt idx="1">
                  <c:v>-7.9500000000000001E-2</c:v>
                </c:pt>
                <c:pt idx="2">
                  <c:v>-9.01E-2</c:v>
                </c:pt>
                <c:pt idx="3">
                  <c:v>-0.1007</c:v>
                </c:pt>
                <c:pt idx="4">
                  <c:v>-0.1091</c:v>
                </c:pt>
                <c:pt idx="5">
                  <c:v>-0.11310000000000001</c:v>
                </c:pt>
                <c:pt idx="6">
                  <c:v>-0.1111</c:v>
                </c:pt>
                <c:pt idx="7">
                  <c:v>-0.10639999999999999</c:v>
                </c:pt>
                <c:pt idx="8">
                  <c:v>-9.9299999999999999E-2</c:v>
                </c:pt>
                <c:pt idx="9">
                  <c:v>-9.0499999999999997E-2</c:v>
                </c:pt>
                <c:pt idx="10">
                  <c:v>-8.1100000000000005E-2</c:v>
                </c:pt>
                <c:pt idx="11">
                  <c:v>-7.1199999999999999E-2</c:v>
                </c:pt>
                <c:pt idx="12">
                  <c:v>-6.6500000000000004E-2</c:v>
                </c:pt>
                <c:pt idx="13">
                  <c:v>-5.7000000000000002E-2</c:v>
                </c:pt>
                <c:pt idx="14">
                  <c:v>-4.3700000000000003E-2</c:v>
                </c:pt>
                <c:pt idx="15">
                  <c:v>-4.3799999999999999E-2</c:v>
                </c:pt>
                <c:pt idx="16">
                  <c:v>-7.6999999999999999E-2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C3-495C-B14E-E7C9041AA340}"/>
            </c:ext>
          </c:extLst>
        </c:ser>
        <c:ser>
          <c:idx val="1"/>
          <c:order val="1"/>
          <c:tx>
            <c:strRef>
              <c:f>'Airfoil 15'!$E$44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15'!$G$47:$G$66</c:f>
              <c:numCache>
                <c:formatCode>0.0000</c:formatCode>
                <c:ptCount val="20"/>
                <c:pt idx="0">
                  <c:v>-0.22370000000000001</c:v>
                </c:pt>
                <c:pt idx="1">
                  <c:v>-8.7800000000000003E-2</c:v>
                </c:pt>
                <c:pt idx="2">
                  <c:v>0.22109999999999999</c:v>
                </c:pt>
                <c:pt idx="3">
                  <c:v>0.36470000000000002</c:v>
                </c:pt>
                <c:pt idx="4">
                  <c:v>0.50480000000000003</c:v>
                </c:pt>
                <c:pt idx="5">
                  <c:v>0.62480000000000002</c:v>
                </c:pt>
                <c:pt idx="6">
                  <c:v>0.73280000000000001</c:v>
                </c:pt>
                <c:pt idx="7">
                  <c:v>0.8347</c:v>
                </c:pt>
                <c:pt idx="8">
                  <c:v>0.93179999999999996</c:v>
                </c:pt>
                <c:pt idx="9">
                  <c:v>1.0232000000000001</c:v>
                </c:pt>
                <c:pt idx="10">
                  <c:v>1.1057999999999999</c:v>
                </c:pt>
                <c:pt idx="11">
                  <c:v>1.1819999999999999</c:v>
                </c:pt>
                <c:pt idx="12">
                  <c:v>1.2521</c:v>
                </c:pt>
                <c:pt idx="13">
                  <c:v>1.3005</c:v>
                </c:pt>
                <c:pt idx="14">
                  <c:v>1.3354999999999999</c:v>
                </c:pt>
                <c:pt idx="15">
                  <c:v>1.3814</c:v>
                </c:pt>
                <c:pt idx="16">
                  <c:v>1.3484</c:v>
                </c:pt>
                <c:pt idx="17">
                  <c:v>1.2745</c:v>
                </c:pt>
                <c:pt idx="18">
                  <c:v>1.1937</c:v>
                </c:pt>
              </c:numCache>
            </c:numRef>
          </c:xVal>
          <c:yVal>
            <c:numRef>
              <c:f>'Airfoil 15'!$I$47:$I$66</c:f>
              <c:numCache>
                <c:formatCode>0.0000</c:formatCode>
                <c:ptCount val="20"/>
                <c:pt idx="0">
                  <c:v>-7.0599999999999996E-2</c:v>
                </c:pt>
                <c:pt idx="1">
                  <c:v>-8.8900000000000007E-2</c:v>
                </c:pt>
                <c:pt idx="2">
                  <c:v>-0.1069</c:v>
                </c:pt>
                <c:pt idx="3">
                  <c:v>-0.11269999999999999</c:v>
                </c:pt>
                <c:pt idx="4">
                  <c:v>-0.1176</c:v>
                </c:pt>
                <c:pt idx="5">
                  <c:v>-0.1179</c:v>
                </c:pt>
                <c:pt idx="6">
                  <c:v>-0.1157</c:v>
                </c:pt>
                <c:pt idx="7">
                  <c:v>-0.11269999999999999</c:v>
                </c:pt>
                <c:pt idx="8">
                  <c:v>-0.1091</c:v>
                </c:pt>
                <c:pt idx="9">
                  <c:v>-0.1046</c:v>
                </c:pt>
                <c:pt idx="10">
                  <c:v>-9.9099999999999994E-2</c:v>
                </c:pt>
                <c:pt idx="11">
                  <c:v>-9.3399999999999997E-2</c:v>
                </c:pt>
                <c:pt idx="12">
                  <c:v>-8.72E-2</c:v>
                </c:pt>
                <c:pt idx="13">
                  <c:v>-7.7299999999999994E-2</c:v>
                </c:pt>
                <c:pt idx="14">
                  <c:v>-6.6299999999999998E-2</c:v>
                </c:pt>
                <c:pt idx="15">
                  <c:v>-5.8200000000000002E-2</c:v>
                </c:pt>
                <c:pt idx="16">
                  <c:v>-4.1700000000000001E-2</c:v>
                </c:pt>
                <c:pt idx="17">
                  <c:v>-4.6600000000000003E-2</c:v>
                </c:pt>
                <c:pt idx="18">
                  <c:v>-6.5600000000000006E-2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3C3-495C-B14E-E7C9041AA340}"/>
            </c:ext>
          </c:extLst>
        </c:ser>
        <c:ser>
          <c:idx val="2"/>
          <c:order val="2"/>
          <c:tx>
            <c:strRef>
              <c:f>'Airfoil 15'!$E$69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15'!$G$72:$G$91</c:f>
              <c:numCache>
                <c:formatCode>0.0000</c:formatCode>
                <c:ptCount val="20"/>
                <c:pt idx="0">
                  <c:v>0.28510000000000002</c:v>
                </c:pt>
                <c:pt idx="1">
                  <c:v>0.40539999999999998</c:v>
                </c:pt>
                <c:pt idx="2">
                  <c:v>0.52569999999999995</c:v>
                </c:pt>
                <c:pt idx="3">
                  <c:v>0.63239999999999996</c:v>
                </c:pt>
                <c:pt idx="4">
                  <c:v>0.73470000000000002</c:v>
                </c:pt>
                <c:pt idx="5">
                  <c:v>0.83389999999999997</c:v>
                </c:pt>
                <c:pt idx="6">
                  <c:v>0.93030000000000002</c:v>
                </c:pt>
                <c:pt idx="7">
                  <c:v>1.0226</c:v>
                </c:pt>
                <c:pt idx="8">
                  <c:v>1.1079000000000001</c:v>
                </c:pt>
                <c:pt idx="9">
                  <c:v>1.1916</c:v>
                </c:pt>
                <c:pt idx="10">
                  <c:v>1.2654000000000001</c:v>
                </c:pt>
                <c:pt idx="11">
                  <c:v>1.327</c:v>
                </c:pt>
                <c:pt idx="12">
                  <c:v>1.3682000000000001</c:v>
                </c:pt>
                <c:pt idx="13">
                  <c:v>1.3943000000000001</c:v>
                </c:pt>
                <c:pt idx="14">
                  <c:v>1.4159999999999999</c:v>
                </c:pt>
                <c:pt idx="15">
                  <c:v>1.4131</c:v>
                </c:pt>
                <c:pt idx="16">
                  <c:v>1.3669</c:v>
                </c:pt>
                <c:pt idx="17">
                  <c:v>1.3041</c:v>
                </c:pt>
                <c:pt idx="18">
                  <c:v>1.2324999999999999</c:v>
                </c:pt>
              </c:numCache>
            </c:numRef>
          </c:xVal>
          <c:yVal>
            <c:numRef>
              <c:f>'Airfoil 15'!$I$72:$I$91</c:f>
              <c:numCache>
                <c:formatCode>0.0000</c:formatCode>
                <c:ptCount val="20"/>
                <c:pt idx="0">
                  <c:v>-0.1172</c:v>
                </c:pt>
                <c:pt idx="1">
                  <c:v>-0.1186</c:v>
                </c:pt>
                <c:pt idx="2">
                  <c:v>-0.1198</c:v>
                </c:pt>
                <c:pt idx="3">
                  <c:v>-0.1178</c:v>
                </c:pt>
                <c:pt idx="4">
                  <c:v>-0.11509999999999999</c:v>
                </c:pt>
                <c:pt idx="5">
                  <c:v>-0.112</c:v>
                </c:pt>
                <c:pt idx="6">
                  <c:v>-0.1086</c:v>
                </c:pt>
                <c:pt idx="7">
                  <c:v>-0.1047</c:v>
                </c:pt>
                <c:pt idx="8">
                  <c:v>-0.10009999999999999</c:v>
                </c:pt>
                <c:pt idx="9">
                  <c:v>-9.5699999999999993E-2</c:v>
                </c:pt>
                <c:pt idx="10">
                  <c:v>-8.9899999999999994E-2</c:v>
                </c:pt>
                <c:pt idx="11">
                  <c:v>-8.1900000000000001E-2</c:v>
                </c:pt>
                <c:pt idx="12">
                  <c:v>-7.0999999999999994E-2</c:v>
                </c:pt>
                <c:pt idx="13">
                  <c:v>-0.06</c:v>
                </c:pt>
                <c:pt idx="14">
                  <c:v>-5.1200000000000002E-2</c:v>
                </c:pt>
                <c:pt idx="15">
                  <c:v>-4.4200000000000003E-2</c:v>
                </c:pt>
                <c:pt idx="16">
                  <c:v>-4.2299999999999997E-2</c:v>
                </c:pt>
                <c:pt idx="17">
                  <c:v>-5.1200000000000002E-2</c:v>
                </c:pt>
                <c:pt idx="18">
                  <c:v>-7.2400000000000006E-2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C3-495C-B14E-E7C9041AA340}"/>
            </c:ext>
          </c:extLst>
        </c:ser>
        <c:ser>
          <c:idx val="3"/>
          <c:order val="3"/>
          <c:tx>
            <c:strRef>
              <c:f>'Airfoil 15'!$E$94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15'!$G$97:$G$116</c:f>
              <c:numCache>
                <c:formatCode>0.0000</c:formatCode>
                <c:ptCount val="20"/>
                <c:pt idx="0">
                  <c:v>0.3049</c:v>
                </c:pt>
                <c:pt idx="1">
                  <c:v>0.4158</c:v>
                </c:pt>
                <c:pt idx="2">
                  <c:v>0.63300000000000001</c:v>
                </c:pt>
                <c:pt idx="3">
                  <c:v>0.73380000000000001</c:v>
                </c:pt>
                <c:pt idx="4">
                  <c:v>0.8327</c:v>
                </c:pt>
                <c:pt idx="5">
                  <c:v>0.92989999999999995</c:v>
                </c:pt>
                <c:pt idx="6">
                  <c:v>1.0234000000000001</c:v>
                </c:pt>
                <c:pt idx="7">
                  <c:v>1.111</c:v>
                </c:pt>
                <c:pt idx="8">
                  <c:v>1.2748999999999999</c:v>
                </c:pt>
                <c:pt idx="9">
                  <c:v>1.3444</c:v>
                </c:pt>
                <c:pt idx="10">
                  <c:v>1.3974</c:v>
                </c:pt>
                <c:pt idx="11">
                  <c:v>1.4194</c:v>
                </c:pt>
                <c:pt idx="12">
                  <c:v>1.4403999999999999</c:v>
                </c:pt>
                <c:pt idx="13">
                  <c:v>1.4438</c:v>
                </c:pt>
                <c:pt idx="14">
                  <c:v>1.4085000000000001</c:v>
                </c:pt>
                <c:pt idx="15">
                  <c:v>1.363</c:v>
                </c:pt>
                <c:pt idx="16">
                  <c:v>1.2972999999999999</c:v>
                </c:pt>
              </c:numCache>
            </c:numRef>
          </c:xVal>
          <c:yVal>
            <c:numRef>
              <c:f>'Airfoil 15'!$I$97:$I$116</c:f>
              <c:numCache>
                <c:formatCode>0.0000</c:formatCode>
                <c:ptCount val="20"/>
                <c:pt idx="0">
                  <c:v>-0.1202</c:v>
                </c:pt>
                <c:pt idx="1">
                  <c:v>-0.1196</c:v>
                </c:pt>
                <c:pt idx="2">
                  <c:v>-0.1174</c:v>
                </c:pt>
                <c:pt idx="3">
                  <c:v>-0.11459999999999999</c:v>
                </c:pt>
                <c:pt idx="4">
                  <c:v>-0.1116</c:v>
                </c:pt>
                <c:pt idx="5">
                  <c:v>-0.1086</c:v>
                </c:pt>
                <c:pt idx="6">
                  <c:v>-0.1051</c:v>
                </c:pt>
                <c:pt idx="7">
                  <c:v>-0.1011</c:v>
                </c:pt>
                <c:pt idx="8">
                  <c:v>-9.1800000000000007E-2</c:v>
                </c:pt>
                <c:pt idx="9">
                  <c:v>-8.4900000000000003E-2</c:v>
                </c:pt>
                <c:pt idx="10">
                  <c:v>-7.5700000000000003E-2</c:v>
                </c:pt>
                <c:pt idx="11">
                  <c:v>-6.3299999999999995E-2</c:v>
                </c:pt>
                <c:pt idx="12">
                  <c:v>-5.3499999999999999E-2</c:v>
                </c:pt>
                <c:pt idx="13">
                  <c:v>-4.6199999999999998E-2</c:v>
                </c:pt>
                <c:pt idx="14">
                  <c:v>-4.2799999999999998E-2</c:v>
                </c:pt>
                <c:pt idx="15">
                  <c:v>-4.8500000000000001E-2</c:v>
                </c:pt>
                <c:pt idx="16">
                  <c:v>-6.4000000000000001E-2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3C3-495C-B14E-E7C9041AA3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15'!$G$22:$G$41</c:f>
              <c:numCache>
                <c:formatCode>0.0000</c:formatCode>
                <c:ptCount val="20"/>
                <c:pt idx="0">
                  <c:v>-0.3518</c:v>
                </c:pt>
                <c:pt idx="1">
                  <c:v>0.1484</c:v>
                </c:pt>
                <c:pt idx="2">
                  <c:v>0.31640000000000001</c:v>
                </c:pt>
                <c:pt idx="3">
                  <c:v>0.48170000000000002</c:v>
                </c:pt>
                <c:pt idx="4">
                  <c:v>0.64500000000000002</c:v>
                </c:pt>
                <c:pt idx="5">
                  <c:v>0.79790000000000005</c:v>
                </c:pt>
                <c:pt idx="6">
                  <c:v>0.91830000000000001</c:v>
                </c:pt>
                <c:pt idx="7">
                  <c:v>1.0209999999999999</c:v>
                </c:pt>
                <c:pt idx="8">
                  <c:v>1.1067</c:v>
                </c:pt>
                <c:pt idx="9">
                  <c:v>1.1736</c:v>
                </c:pt>
                <c:pt idx="10">
                  <c:v>1.2261</c:v>
                </c:pt>
                <c:pt idx="11">
                  <c:v>1.2684</c:v>
                </c:pt>
                <c:pt idx="12">
                  <c:v>1.349</c:v>
                </c:pt>
                <c:pt idx="13">
                  <c:v>1.3751</c:v>
                </c:pt>
                <c:pt idx="14">
                  <c:v>1.3166</c:v>
                </c:pt>
                <c:pt idx="15">
                  <c:v>1.2343</c:v>
                </c:pt>
                <c:pt idx="16">
                  <c:v>1.0845</c:v>
                </c:pt>
              </c:numCache>
            </c:numRef>
          </c:xVal>
          <c:yVal>
            <c:numRef>
              <c:f>'Airfoil 15'!$M$22:$M$41</c:f>
              <c:numCache>
                <c:formatCode>0.00</c:formatCode>
                <c:ptCount val="20"/>
                <c:pt idx="0">
                  <c:v>0</c:v>
                </c:pt>
                <c:pt idx="1">
                  <c:v>6.8261269549218033</c:v>
                </c:pt>
                <c:pt idx="2">
                  <c:v>17.735426008968609</c:v>
                </c:pt>
                <c:pt idx="3">
                  <c:v>26.279323513366069</c:v>
                </c:pt>
                <c:pt idx="4">
                  <c:v>36.338028169014088</c:v>
                </c:pt>
                <c:pt idx="5">
                  <c:v>49.253086419753089</c:v>
                </c:pt>
                <c:pt idx="6">
                  <c:v>59.016709511568124</c:v>
                </c:pt>
                <c:pt idx="7">
                  <c:v>64.133165829145725</c:v>
                </c:pt>
                <c:pt idx="8">
                  <c:v>64.230992455020314</c:v>
                </c:pt>
                <c:pt idx="9">
                  <c:v>58.446215139442231</c:v>
                </c:pt>
                <c:pt idx="10">
                  <c:v>49.740365111561871</c:v>
                </c:pt>
                <c:pt idx="11">
                  <c:v>39.172328597899941</c:v>
                </c:pt>
                <c:pt idx="12">
                  <c:v>31.474568362109192</c:v>
                </c:pt>
                <c:pt idx="13">
                  <c:v>24.094971088137374</c:v>
                </c:pt>
                <c:pt idx="14">
                  <c:v>18.293733500069472</c:v>
                </c:pt>
                <c:pt idx="15">
                  <c:v>13.364010394110004</c:v>
                </c:pt>
                <c:pt idx="16">
                  <c:v>7.7029618580865122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FD-4E9C-AB8C-9136B7ED6D25}"/>
            </c:ext>
          </c:extLst>
        </c:ser>
        <c:ser>
          <c:idx val="1"/>
          <c:order val="1"/>
          <c:tx>
            <c:strRef>
              <c:f>'Airfoil 15'!$E$44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15'!$G$47:$G$66</c:f>
              <c:numCache>
                <c:formatCode>0.0000</c:formatCode>
                <c:ptCount val="20"/>
                <c:pt idx="0">
                  <c:v>-0.22370000000000001</c:v>
                </c:pt>
                <c:pt idx="1">
                  <c:v>-8.7800000000000003E-2</c:v>
                </c:pt>
                <c:pt idx="2">
                  <c:v>0.22109999999999999</c:v>
                </c:pt>
                <c:pt idx="3">
                  <c:v>0.36470000000000002</c:v>
                </c:pt>
                <c:pt idx="4">
                  <c:v>0.50480000000000003</c:v>
                </c:pt>
                <c:pt idx="5">
                  <c:v>0.62480000000000002</c:v>
                </c:pt>
                <c:pt idx="6">
                  <c:v>0.73280000000000001</c:v>
                </c:pt>
                <c:pt idx="7">
                  <c:v>0.8347</c:v>
                </c:pt>
                <c:pt idx="8">
                  <c:v>0.93179999999999996</c:v>
                </c:pt>
                <c:pt idx="9">
                  <c:v>1.0232000000000001</c:v>
                </c:pt>
                <c:pt idx="10">
                  <c:v>1.1057999999999999</c:v>
                </c:pt>
                <c:pt idx="11">
                  <c:v>1.1819999999999999</c:v>
                </c:pt>
                <c:pt idx="12">
                  <c:v>1.2521</c:v>
                </c:pt>
                <c:pt idx="13">
                  <c:v>1.3005</c:v>
                </c:pt>
                <c:pt idx="14">
                  <c:v>1.3354999999999999</c:v>
                </c:pt>
                <c:pt idx="15">
                  <c:v>1.3814</c:v>
                </c:pt>
                <c:pt idx="16">
                  <c:v>1.3484</c:v>
                </c:pt>
                <c:pt idx="17">
                  <c:v>1.2745</c:v>
                </c:pt>
                <c:pt idx="18">
                  <c:v>1.1937</c:v>
                </c:pt>
              </c:numCache>
            </c:numRef>
          </c:xVal>
          <c:yVal>
            <c:numRef>
              <c:f>'Airfoil 15'!$M$47:$M$66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15.354166666666666</c:v>
                </c:pt>
                <c:pt idx="3">
                  <c:v>33.366880146386094</c:v>
                </c:pt>
                <c:pt idx="4">
                  <c:v>60.819277108433738</c:v>
                </c:pt>
                <c:pt idx="5">
                  <c:v>77.422552664188345</c:v>
                </c:pt>
                <c:pt idx="6">
                  <c:v>89.148418491484193</c:v>
                </c:pt>
                <c:pt idx="7">
                  <c:v>95.394285714285701</c:v>
                </c:pt>
                <c:pt idx="8">
                  <c:v>97.16371220020855</c:v>
                </c:pt>
                <c:pt idx="9">
                  <c:v>94.916512059369211</c:v>
                </c:pt>
                <c:pt idx="10">
                  <c:v>87.622820919175908</c:v>
                </c:pt>
                <c:pt idx="11">
                  <c:v>77.053455019556708</c:v>
                </c:pt>
                <c:pt idx="12">
                  <c:v>66.389183457051971</c:v>
                </c:pt>
                <c:pt idx="13">
                  <c:v>53.895565685868213</c:v>
                </c:pt>
                <c:pt idx="14">
                  <c:v>43.487463366981437</c:v>
                </c:pt>
                <c:pt idx="15">
                  <c:v>36.758914316125598</c:v>
                </c:pt>
                <c:pt idx="16">
                  <c:v>21.058878650632515</c:v>
                </c:pt>
                <c:pt idx="17">
                  <c:v>14.698420020758851</c:v>
                </c:pt>
                <c:pt idx="18">
                  <c:v>10.047979797979798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FD-4E9C-AB8C-9136B7ED6D25}"/>
            </c:ext>
          </c:extLst>
        </c:ser>
        <c:ser>
          <c:idx val="2"/>
          <c:order val="2"/>
          <c:tx>
            <c:strRef>
              <c:f>'Airfoil 15'!$E$69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15'!$G$72:$G$91</c:f>
              <c:numCache>
                <c:formatCode>0.0000</c:formatCode>
                <c:ptCount val="20"/>
                <c:pt idx="0">
                  <c:v>0.28510000000000002</c:v>
                </c:pt>
                <c:pt idx="1">
                  <c:v>0.40539999999999998</c:v>
                </c:pt>
                <c:pt idx="2">
                  <c:v>0.52569999999999995</c:v>
                </c:pt>
                <c:pt idx="3">
                  <c:v>0.63239999999999996</c:v>
                </c:pt>
                <c:pt idx="4">
                  <c:v>0.73470000000000002</c:v>
                </c:pt>
                <c:pt idx="5">
                  <c:v>0.83389999999999997</c:v>
                </c:pt>
                <c:pt idx="6">
                  <c:v>0.93030000000000002</c:v>
                </c:pt>
                <c:pt idx="7">
                  <c:v>1.0226</c:v>
                </c:pt>
                <c:pt idx="8">
                  <c:v>1.1079000000000001</c:v>
                </c:pt>
                <c:pt idx="9">
                  <c:v>1.1916</c:v>
                </c:pt>
                <c:pt idx="10">
                  <c:v>1.2654000000000001</c:v>
                </c:pt>
                <c:pt idx="11">
                  <c:v>1.327</c:v>
                </c:pt>
                <c:pt idx="12">
                  <c:v>1.3682000000000001</c:v>
                </c:pt>
                <c:pt idx="13">
                  <c:v>1.3943000000000001</c:v>
                </c:pt>
                <c:pt idx="14">
                  <c:v>1.4159999999999999</c:v>
                </c:pt>
                <c:pt idx="15">
                  <c:v>1.4131</c:v>
                </c:pt>
                <c:pt idx="16">
                  <c:v>1.3669</c:v>
                </c:pt>
                <c:pt idx="17">
                  <c:v>1.3041</c:v>
                </c:pt>
                <c:pt idx="18">
                  <c:v>1.2324999999999999</c:v>
                </c:pt>
              </c:numCache>
            </c:numRef>
          </c:xVal>
          <c:yVal>
            <c:numRef>
              <c:f>'Airfoil 15'!$M$72:$M$91</c:f>
              <c:numCache>
                <c:formatCode>0.00</c:formatCode>
                <c:ptCount val="20"/>
                <c:pt idx="0">
                  <c:v>27.466281310211947</c:v>
                </c:pt>
                <c:pt idx="1">
                  <c:v>51.381495564005071</c:v>
                </c:pt>
                <c:pt idx="2">
                  <c:v>87.47088186356072</c:v>
                </c:pt>
                <c:pt idx="3">
                  <c:v>101.34615384615384</c:v>
                </c:pt>
                <c:pt idx="4">
                  <c:v>109.65671641791045</c:v>
                </c:pt>
                <c:pt idx="5">
                  <c:v>112.84167794316645</c:v>
                </c:pt>
                <c:pt idx="6">
                  <c:v>112.21954161640531</c:v>
                </c:pt>
                <c:pt idx="7">
                  <c:v>107.30325288562433</c:v>
                </c:pt>
                <c:pt idx="8">
                  <c:v>96.255430060816693</c:v>
                </c:pt>
                <c:pt idx="9">
                  <c:v>86.160520607375275</c:v>
                </c:pt>
                <c:pt idx="10">
                  <c:v>74.086651053864173</c:v>
                </c:pt>
                <c:pt idx="11">
                  <c:v>62.831439393939391</c:v>
                </c:pt>
                <c:pt idx="12">
                  <c:v>53.216647218980945</c:v>
                </c:pt>
                <c:pt idx="13">
                  <c:v>43.832128261552974</c:v>
                </c:pt>
                <c:pt idx="14">
                  <c:v>36.067244014263878</c:v>
                </c:pt>
                <c:pt idx="15">
                  <c:v>27.822405985430201</c:v>
                </c:pt>
                <c:pt idx="16">
                  <c:v>19.87350974120384</c:v>
                </c:pt>
                <c:pt idx="17">
                  <c:v>14.102952308856928</c:v>
                </c:pt>
                <c:pt idx="18">
                  <c:v>9.7739888977002387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FD-4E9C-AB8C-9136B7ED6D25}"/>
            </c:ext>
          </c:extLst>
        </c:ser>
        <c:ser>
          <c:idx val="3"/>
          <c:order val="3"/>
          <c:tx>
            <c:strRef>
              <c:f>'Airfoil 15'!$E$94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15'!$G$97:$G$116</c:f>
              <c:numCache>
                <c:formatCode>0.0000</c:formatCode>
                <c:ptCount val="20"/>
                <c:pt idx="0">
                  <c:v>0.3049</c:v>
                </c:pt>
                <c:pt idx="1">
                  <c:v>0.4158</c:v>
                </c:pt>
                <c:pt idx="2">
                  <c:v>0.63300000000000001</c:v>
                </c:pt>
                <c:pt idx="3">
                  <c:v>0.73380000000000001</c:v>
                </c:pt>
                <c:pt idx="4">
                  <c:v>0.8327</c:v>
                </c:pt>
                <c:pt idx="5">
                  <c:v>0.92989999999999995</c:v>
                </c:pt>
                <c:pt idx="6">
                  <c:v>1.0234000000000001</c:v>
                </c:pt>
                <c:pt idx="7">
                  <c:v>1.111</c:v>
                </c:pt>
                <c:pt idx="8">
                  <c:v>1.2748999999999999</c:v>
                </c:pt>
                <c:pt idx="9">
                  <c:v>1.3444</c:v>
                </c:pt>
                <c:pt idx="10">
                  <c:v>1.3974</c:v>
                </c:pt>
                <c:pt idx="11">
                  <c:v>1.4194</c:v>
                </c:pt>
                <c:pt idx="12">
                  <c:v>1.4403999999999999</c:v>
                </c:pt>
                <c:pt idx="13">
                  <c:v>1.4438</c:v>
                </c:pt>
                <c:pt idx="14">
                  <c:v>1.4085000000000001</c:v>
                </c:pt>
                <c:pt idx="15">
                  <c:v>1.363</c:v>
                </c:pt>
                <c:pt idx="16">
                  <c:v>1.2972999999999999</c:v>
                </c:pt>
              </c:numCache>
            </c:numRef>
          </c:xVal>
          <c:yVal>
            <c:numRef>
              <c:f>'Airfoil 15'!$M$97:$M$116</c:f>
              <c:numCache>
                <c:formatCode>0.00</c:formatCode>
                <c:ptCount val="20"/>
                <c:pt idx="0">
                  <c:v>34.490950226244344</c:v>
                </c:pt>
                <c:pt idx="1">
                  <c:v>59.0625</c:v>
                </c:pt>
                <c:pt idx="2">
                  <c:v>115.09090909090909</c:v>
                </c:pt>
                <c:pt idx="3">
                  <c:v>121.49006622516556</c:v>
                </c:pt>
                <c:pt idx="4">
                  <c:v>123.18047337278105</c:v>
                </c:pt>
                <c:pt idx="5">
                  <c:v>121.23859191655802</c:v>
                </c:pt>
                <c:pt idx="6">
                  <c:v>114.34636871508381</c:v>
                </c:pt>
                <c:pt idx="7">
                  <c:v>101.73992673992674</c:v>
                </c:pt>
                <c:pt idx="8">
                  <c:v>80.031387319522906</c:v>
                </c:pt>
                <c:pt idx="9">
                  <c:v>69.730290456431547</c:v>
                </c:pt>
                <c:pt idx="10">
                  <c:v>60.651041666666664</c:v>
                </c:pt>
                <c:pt idx="11">
                  <c:v>49.786039985969836</c:v>
                </c:pt>
                <c:pt idx="12">
                  <c:v>41.307714367651279</c:v>
                </c:pt>
                <c:pt idx="13">
                  <c:v>32.895876053770792</c:v>
                </c:pt>
                <c:pt idx="14">
                  <c:v>23.506341789052069</c:v>
                </c:pt>
                <c:pt idx="15">
                  <c:v>17.020479520479519</c:v>
                </c:pt>
                <c:pt idx="16">
                  <c:v>11.828045222465352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FD-4E9C-AB8C-9136B7ED6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16'!$E$19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16'!$G$22:$G$41</c:f>
              <c:numCache>
                <c:formatCode>0.0000</c:formatCode>
                <c:ptCount val="20"/>
                <c:pt idx="0">
                  <c:v>-0.45240000000000002</c:v>
                </c:pt>
                <c:pt idx="1">
                  <c:v>-0.31209999999999999</c:v>
                </c:pt>
                <c:pt idx="2">
                  <c:v>-0.18790000000000001</c:v>
                </c:pt>
                <c:pt idx="3">
                  <c:v>-7.3899999999999993E-2</c:v>
                </c:pt>
                <c:pt idx="4">
                  <c:v>8.14E-2</c:v>
                </c:pt>
                <c:pt idx="5">
                  <c:v>0.23580000000000001</c:v>
                </c:pt>
                <c:pt idx="6">
                  <c:v>0.32100000000000001</c:v>
                </c:pt>
                <c:pt idx="7">
                  <c:v>0.6895</c:v>
                </c:pt>
                <c:pt idx="8">
                  <c:v>0.7823</c:v>
                </c:pt>
                <c:pt idx="9">
                  <c:v>0.87239999999999995</c:v>
                </c:pt>
                <c:pt idx="10">
                  <c:v>0.95760000000000001</c:v>
                </c:pt>
                <c:pt idx="11">
                  <c:v>1.0450999999999999</c:v>
                </c:pt>
                <c:pt idx="12">
                  <c:v>1.1335999999999999</c:v>
                </c:pt>
                <c:pt idx="13">
                  <c:v>1.22</c:v>
                </c:pt>
                <c:pt idx="14">
                  <c:v>1.2959000000000001</c:v>
                </c:pt>
                <c:pt idx="15">
                  <c:v>1.3595999999999999</c:v>
                </c:pt>
                <c:pt idx="16">
                  <c:v>1.4052</c:v>
                </c:pt>
                <c:pt idx="17">
                  <c:v>1.43</c:v>
                </c:pt>
                <c:pt idx="18">
                  <c:v>1.4007000000000001</c:v>
                </c:pt>
                <c:pt idx="19">
                  <c:v>1.3694999999999999</c:v>
                </c:pt>
              </c:numCache>
            </c:numRef>
          </c:xVal>
          <c:yVal>
            <c:numRef>
              <c:f>'Airfoil 16'!$J$22:$J$41</c:f>
              <c:numCache>
                <c:formatCode>0.0000</c:formatCode>
                <c:ptCount val="20"/>
                <c:pt idx="0">
                  <c:v>1.171E-2</c:v>
                </c:pt>
                <c:pt idx="1">
                  <c:v>0.01</c:v>
                </c:pt>
                <c:pt idx="2">
                  <c:v>8.8999999999999999E-3</c:v>
                </c:pt>
                <c:pt idx="3">
                  <c:v>7.5900000000000004E-3</c:v>
                </c:pt>
                <c:pt idx="4">
                  <c:v>6.1000000000000004E-3</c:v>
                </c:pt>
                <c:pt idx="5">
                  <c:v>6.7200000000000003E-3</c:v>
                </c:pt>
                <c:pt idx="6">
                  <c:v>7.5300000000000002E-3</c:v>
                </c:pt>
                <c:pt idx="7">
                  <c:v>7.5500000000000003E-3</c:v>
                </c:pt>
                <c:pt idx="8">
                  <c:v>8.1899999999999994E-3</c:v>
                </c:pt>
                <c:pt idx="9">
                  <c:v>9.1500000000000001E-3</c:v>
                </c:pt>
                <c:pt idx="10">
                  <c:v>1.0670000000000001E-2</c:v>
                </c:pt>
                <c:pt idx="11">
                  <c:v>1.196E-2</c:v>
                </c:pt>
                <c:pt idx="12">
                  <c:v>1.303E-2</c:v>
                </c:pt>
                <c:pt idx="13">
                  <c:v>1.421E-2</c:v>
                </c:pt>
                <c:pt idx="14">
                  <c:v>1.6250000000000001E-2</c:v>
                </c:pt>
                <c:pt idx="15">
                  <c:v>1.9099999999999999E-2</c:v>
                </c:pt>
                <c:pt idx="16">
                  <c:v>2.2849999999999999E-2</c:v>
                </c:pt>
                <c:pt idx="17">
                  <c:v>2.656E-2</c:v>
                </c:pt>
                <c:pt idx="18">
                  <c:v>3.3829999999999999E-2</c:v>
                </c:pt>
                <c:pt idx="19">
                  <c:v>4.7350000000000003E-2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7A-4D43-8905-DB648A7E2D9F}"/>
            </c:ext>
          </c:extLst>
        </c:ser>
        <c:ser>
          <c:idx val="1"/>
          <c:order val="1"/>
          <c:tx>
            <c:strRef>
              <c:f>'Airfoil 16'!$E$44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16'!$G$47:$G$66</c:f>
              <c:numCache>
                <c:formatCode>0.0000</c:formatCode>
                <c:ptCount val="20"/>
                <c:pt idx="0">
                  <c:v>-0.39029999999999998</c:v>
                </c:pt>
                <c:pt idx="1">
                  <c:v>-0.26450000000000001</c:v>
                </c:pt>
                <c:pt idx="2">
                  <c:v>-0.16569999999999999</c:v>
                </c:pt>
                <c:pt idx="3">
                  <c:v>4.7399999999999998E-2</c:v>
                </c:pt>
                <c:pt idx="4">
                  <c:v>0.22090000000000001</c:v>
                </c:pt>
                <c:pt idx="5">
                  <c:v>0.41870000000000002</c:v>
                </c:pt>
                <c:pt idx="6">
                  <c:v>0.75819999999999999</c:v>
                </c:pt>
                <c:pt idx="7">
                  <c:v>0.88980000000000004</c:v>
                </c:pt>
                <c:pt idx="8">
                  <c:v>0.98070000000000002</c:v>
                </c:pt>
                <c:pt idx="9">
                  <c:v>1.0717000000000001</c:v>
                </c:pt>
                <c:pt idx="10">
                  <c:v>1.1637</c:v>
                </c:pt>
                <c:pt idx="11">
                  <c:v>1.2511000000000001</c:v>
                </c:pt>
                <c:pt idx="12">
                  <c:v>1.3269</c:v>
                </c:pt>
                <c:pt idx="13">
                  <c:v>1.3989</c:v>
                </c:pt>
                <c:pt idx="14">
                  <c:v>1.4676</c:v>
                </c:pt>
                <c:pt idx="15">
                  <c:v>1.5182</c:v>
                </c:pt>
                <c:pt idx="16">
                  <c:v>1.5479000000000001</c:v>
                </c:pt>
                <c:pt idx="17">
                  <c:v>1.5519000000000001</c:v>
                </c:pt>
                <c:pt idx="18">
                  <c:v>1.5085</c:v>
                </c:pt>
                <c:pt idx="19">
                  <c:v>1.4227000000000001</c:v>
                </c:pt>
              </c:numCache>
            </c:numRef>
          </c:xVal>
          <c:yVal>
            <c:numRef>
              <c:f>'Airfoil 16'!$J$47:$J$66</c:f>
              <c:numCache>
                <c:formatCode>0.0000</c:formatCode>
                <c:ptCount val="20"/>
                <c:pt idx="0">
                  <c:v>8.6499999999999997E-3</c:v>
                </c:pt>
                <c:pt idx="1">
                  <c:v>7.5199999999999998E-3</c:v>
                </c:pt>
                <c:pt idx="2">
                  <c:v>6.6699999999999997E-3</c:v>
                </c:pt>
                <c:pt idx="3">
                  <c:v>5.7400000000000003E-3</c:v>
                </c:pt>
                <c:pt idx="4">
                  <c:v>6.5300000000000002E-3</c:v>
                </c:pt>
                <c:pt idx="5">
                  <c:v>7.1700000000000002E-3</c:v>
                </c:pt>
                <c:pt idx="6">
                  <c:v>7.3800000000000003E-3</c:v>
                </c:pt>
                <c:pt idx="7">
                  <c:v>8.3400000000000002E-3</c:v>
                </c:pt>
                <c:pt idx="8">
                  <c:v>9.2800000000000001E-3</c:v>
                </c:pt>
                <c:pt idx="9">
                  <c:v>1.0189999999999999E-2</c:v>
                </c:pt>
                <c:pt idx="10">
                  <c:v>1.0959999999999999E-2</c:v>
                </c:pt>
                <c:pt idx="11">
                  <c:v>1.2070000000000001E-2</c:v>
                </c:pt>
                <c:pt idx="12">
                  <c:v>1.4109999999999999E-2</c:v>
                </c:pt>
                <c:pt idx="13">
                  <c:v>1.6299999999999999E-2</c:v>
                </c:pt>
                <c:pt idx="14">
                  <c:v>1.8409999999999999E-2</c:v>
                </c:pt>
                <c:pt idx="15">
                  <c:v>2.1489999999999999E-2</c:v>
                </c:pt>
                <c:pt idx="16">
                  <c:v>2.452E-2</c:v>
                </c:pt>
                <c:pt idx="17">
                  <c:v>2.8920000000000001E-2</c:v>
                </c:pt>
                <c:pt idx="18">
                  <c:v>4.018E-2</c:v>
                </c:pt>
                <c:pt idx="19">
                  <c:v>6.8690000000000001E-2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D7A-4D43-8905-DB648A7E2D9F}"/>
            </c:ext>
          </c:extLst>
        </c:ser>
        <c:ser>
          <c:idx val="2"/>
          <c:order val="2"/>
          <c:tx>
            <c:strRef>
              <c:f>'Airfoil 16'!$E$69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16'!$G$72:$G$91</c:f>
              <c:numCache>
                <c:formatCode>0.0000</c:formatCode>
                <c:ptCount val="20"/>
                <c:pt idx="0">
                  <c:v>-0.36459999999999998</c:v>
                </c:pt>
                <c:pt idx="1">
                  <c:v>-0.25009999999999999</c:v>
                </c:pt>
                <c:pt idx="2">
                  <c:v>-0.10150000000000001</c:v>
                </c:pt>
                <c:pt idx="3">
                  <c:v>4.0300000000000002E-2</c:v>
                </c:pt>
                <c:pt idx="4">
                  <c:v>0.21779999999999999</c:v>
                </c:pt>
                <c:pt idx="5">
                  <c:v>0.50670000000000004</c:v>
                </c:pt>
                <c:pt idx="6">
                  <c:v>0.84450000000000003</c:v>
                </c:pt>
                <c:pt idx="7">
                  <c:v>0.98080000000000001</c:v>
                </c:pt>
                <c:pt idx="8">
                  <c:v>1.0871999999999999</c:v>
                </c:pt>
                <c:pt idx="9">
                  <c:v>1.1788000000000001</c:v>
                </c:pt>
                <c:pt idx="10">
                  <c:v>1.2637</c:v>
                </c:pt>
                <c:pt idx="11">
                  <c:v>1.3452</c:v>
                </c:pt>
                <c:pt idx="12">
                  <c:v>1.4228000000000001</c:v>
                </c:pt>
                <c:pt idx="13">
                  <c:v>1.4942</c:v>
                </c:pt>
                <c:pt idx="14">
                  <c:v>1.5562</c:v>
                </c:pt>
                <c:pt idx="15">
                  <c:v>1.6039000000000001</c:v>
                </c:pt>
                <c:pt idx="16">
                  <c:v>1.6207</c:v>
                </c:pt>
                <c:pt idx="17">
                  <c:v>1.6251</c:v>
                </c:pt>
                <c:pt idx="18">
                  <c:v>1.5993999999999999</c:v>
                </c:pt>
                <c:pt idx="19">
                  <c:v>1.5118</c:v>
                </c:pt>
              </c:numCache>
            </c:numRef>
          </c:xVal>
          <c:yVal>
            <c:numRef>
              <c:f>'Airfoil 16'!$J$72:$J$91</c:f>
              <c:numCache>
                <c:formatCode>0.0000</c:formatCode>
                <c:ptCount val="20"/>
                <c:pt idx="0">
                  <c:v>7.4700000000000001E-3</c:v>
                </c:pt>
                <c:pt idx="1">
                  <c:v>6.4599999999999996E-3</c:v>
                </c:pt>
                <c:pt idx="2">
                  <c:v>5.5399999999999998E-3</c:v>
                </c:pt>
                <c:pt idx="3">
                  <c:v>5.7499999999999999E-3</c:v>
                </c:pt>
                <c:pt idx="4">
                  <c:v>6.3400000000000001E-3</c:v>
                </c:pt>
                <c:pt idx="5">
                  <c:v>6.13E-3</c:v>
                </c:pt>
                <c:pt idx="6">
                  <c:v>7.8100000000000001E-3</c:v>
                </c:pt>
                <c:pt idx="7">
                  <c:v>8.6899999999999998E-3</c:v>
                </c:pt>
                <c:pt idx="8">
                  <c:v>9.2700000000000005E-3</c:v>
                </c:pt>
                <c:pt idx="9">
                  <c:v>1.0059999999999999E-2</c:v>
                </c:pt>
                <c:pt idx="10">
                  <c:v>1.141E-2</c:v>
                </c:pt>
                <c:pt idx="11">
                  <c:v>1.298E-2</c:v>
                </c:pt>
                <c:pt idx="12">
                  <c:v>1.4659999999999999E-2</c:v>
                </c:pt>
                <c:pt idx="13">
                  <c:v>1.6650000000000002E-2</c:v>
                </c:pt>
                <c:pt idx="14">
                  <c:v>1.9E-2</c:v>
                </c:pt>
                <c:pt idx="15">
                  <c:v>2.1909999999999999E-2</c:v>
                </c:pt>
                <c:pt idx="16">
                  <c:v>2.4799999999999999E-2</c:v>
                </c:pt>
                <c:pt idx="17">
                  <c:v>2.9530000000000001E-2</c:v>
                </c:pt>
                <c:pt idx="18">
                  <c:v>3.9669999999999997E-2</c:v>
                </c:pt>
                <c:pt idx="19">
                  <c:v>6.7119999999999999E-2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7A-4D43-8905-DB648A7E2D9F}"/>
            </c:ext>
          </c:extLst>
        </c:ser>
        <c:ser>
          <c:idx val="3"/>
          <c:order val="3"/>
          <c:tx>
            <c:strRef>
              <c:f>'Airfoil 16'!$E$94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16'!$G$97:$G$116</c:f>
              <c:numCache>
                <c:formatCode>0.0000</c:formatCode>
                <c:ptCount val="20"/>
                <c:pt idx="0">
                  <c:v>-0.34050000000000002</c:v>
                </c:pt>
                <c:pt idx="1">
                  <c:v>-0.24859999999999999</c:v>
                </c:pt>
                <c:pt idx="2">
                  <c:v>-5.0999999999999997E-2</c:v>
                </c:pt>
                <c:pt idx="3">
                  <c:v>2.9600000000000001E-2</c:v>
                </c:pt>
                <c:pt idx="4">
                  <c:v>0.2172</c:v>
                </c:pt>
                <c:pt idx="5">
                  <c:v>0.4219</c:v>
                </c:pt>
                <c:pt idx="6">
                  <c:v>0.52080000000000004</c:v>
                </c:pt>
                <c:pt idx="7">
                  <c:v>0.80710000000000004</c:v>
                </c:pt>
                <c:pt idx="8">
                  <c:v>0.93979999999999997</c:v>
                </c:pt>
                <c:pt idx="9">
                  <c:v>1.0716000000000001</c:v>
                </c:pt>
                <c:pt idx="10">
                  <c:v>1.19</c:v>
                </c:pt>
                <c:pt idx="11">
                  <c:v>1.2735000000000001</c:v>
                </c:pt>
                <c:pt idx="12">
                  <c:v>1.3569</c:v>
                </c:pt>
                <c:pt idx="13">
                  <c:v>1.4365000000000001</c:v>
                </c:pt>
                <c:pt idx="14">
                  <c:v>1.5113000000000001</c:v>
                </c:pt>
                <c:pt idx="15">
                  <c:v>1.5779000000000001</c:v>
                </c:pt>
                <c:pt idx="16">
                  <c:v>1.6355999999999999</c:v>
                </c:pt>
                <c:pt idx="17">
                  <c:v>1.6647000000000001</c:v>
                </c:pt>
                <c:pt idx="18">
                  <c:v>1.6612</c:v>
                </c:pt>
                <c:pt idx="19">
                  <c:v>1.6195999999999999</c:v>
                </c:pt>
              </c:numCache>
            </c:numRef>
          </c:xVal>
          <c:yVal>
            <c:numRef>
              <c:f>'Airfoil 16'!$H$97:$H$116</c:f>
              <c:numCache>
                <c:formatCode>0.0000</c:formatCode>
                <c:ptCount val="20"/>
                <c:pt idx="0">
                  <c:v>6.6800000000000002E-3</c:v>
                </c:pt>
                <c:pt idx="1">
                  <c:v>5.9100000000000003E-3</c:v>
                </c:pt>
                <c:pt idx="2">
                  <c:v>5.3899999999999998E-3</c:v>
                </c:pt>
                <c:pt idx="3">
                  <c:v>5.9100000000000003E-3</c:v>
                </c:pt>
                <c:pt idx="4">
                  <c:v>6.1999999999999998E-3</c:v>
                </c:pt>
                <c:pt idx="5">
                  <c:v>6.4700000000000001E-3</c:v>
                </c:pt>
                <c:pt idx="6">
                  <c:v>6.79E-3</c:v>
                </c:pt>
                <c:pt idx="7">
                  <c:v>7.3400000000000002E-3</c:v>
                </c:pt>
                <c:pt idx="8">
                  <c:v>8.1700000000000002E-3</c:v>
                </c:pt>
                <c:pt idx="9">
                  <c:v>8.8199999999999997E-3</c:v>
                </c:pt>
                <c:pt idx="10">
                  <c:v>9.4400000000000005E-3</c:v>
                </c:pt>
                <c:pt idx="11">
                  <c:v>1.089E-2</c:v>
                </c:pt>
                <c:pt idx="12">
                  <c:v>1.23E-2</c:v>
                </c:pt>
                <c:pt idx="13">
                  <c:v>1.3849999999999999E-2</c:v>
                </c:pt>
                <c:pt idx="14">
                  <c:v>1.5559999999999999E-2</c:v>
                </c:pt>
                <c:pt idx="15">
                  <c:v>1.7670000000000002E-2</c:v>
                </c:pt>
                <c:pt idx="16">
                  <c:v>1.9949999999999999E-2</c:v>
                </c:pt>
                <c:pt idx="17">
                  <c:v>2.6929999999999999E-2</c:v>
                </c:pt>
                <c:pt idx="18">
                  <c:v>3.338E-2</c:v>
                </c:pt>
                <c:pt idx="19">
                  <c:v>4.8899999999999999E-2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D7A-4D43-8905-DB648A7E2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16'!$E$19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16'!$F$22:$F$41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16'!$G$22:$G$41</c:f>
              <c:numCache>
                <c:formatCode>0.0000</c:formatCode>
                <c:ptCount val="20"/>
                <c:pt idx="0">
                  <c:v>-0.45240000000000002</c:v>
                </c:pt>
                <c:pt idx="1">
                  <c:v>-0.31209999999999999</c:v>
                </c:pt>
                <c:pt idx="2">
                  <c:v>-0.18790000000000001</c:v>
                </c:pt>
                <c:pt idx="3">
                  <c:v>-7.3899999999999993E-2</c:v>
                </c:pt>
                <c:pt idx="4">
                  <c:v>8.14E-2</c:v>
                </c:pt>
                <c:pt idx="5">
                  <c:v>0.23580000000000001</c:v>
                </c:pt>
                <c:pt idx="6">
                  <c:v>0.32100000000000001</c:v>
                </c:pt>
                <c:pt idx="7">
                  <c:v>0.6895</c:v>
                </c:pt>
                <c:pt idx="8">
                  <c:v>0.7823</c:v>
                </c:pt>
                <c:pt idx="9">
                  <c:v>0.87239999999999995</c:v>
                </c:pt>
                <c:pt idx="10">
                  <c:v>0.95760000000000001</c:v>
                </c:pt>
                <c:pt idx="11">
                  <c:v>1.0450999999999999</c:v>
                </c:pt>
                <c:pt idx="12">
                  <c:v>1.1335999999999999</c:v>
                </c:pt>
                <c:pt idx="13">
                  <c:v>1.22</c:v>
                </c:pt>
                <c:pt idx="14">
                  <c:v>1.2959000000000001</c:v>
                </c:pt>
                <c:pt idx="15">
                  <c:v>1.3595999999999999</c:v>
                </c:pt>
                <c:pt idx="16">
                  <c:v>1.4052</c:v>
                </c:pt>
                <c:pt idx="17">
                  <c:v>1.43</c:v>
                </c:pt>
                <c:pt idx="18">
                  <c:v>1.4007000000000001</c:v>
                </c:pt>
                <c:pt idx="19">
                  <c:v>1.3694999999999999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57-4E5F-BBD1-CC611A3C9D62}"/>
            </c:ext>
          </c:extLst>
        </c:ser>
        <c:ser>
          <c:idx val="1"/>
          <c:order val="1"/>
          <c:tx>
            <c:strRef>
              <c:f>'Airfoil 16'!$E$44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16'!$F$47:$F$66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0</c:v>
                </c:pt>
                <c:pt idx="5">
                  <c:v>2</c:v>
                </c:pt>
                <c:pt idx="6">
                  <c:v>4</c:v>
                </c:pt>
                <c:pt idx="7">
                  <c:v>5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17</c:v>
                </c:pt>
              </c:numCache>
            </c:numRef>
          </c:xVal>
          <c:yVal>
            <c:numRef>
              <c:f>'Airfoil 16'!$G$47:$G$66</c:f>
              <c:numCache>
                <c:formatCode>0.0000</c:formatCode>
                <c:ptCount val="20"/>
                <c:pt idx="0">
                  <c:v>-0.39029999999999998</c:v>
                </c:pt>
                <c:pt idx="1">
                  <c:v>-0.26450000000000001</c:v>
                </c:pt>
                <c:pt idx="2">
                  <c:v>-0.16569999999999999</c:v>
                </c:pt>
                <c:pt idx="3">
                  <c:v>4.7399999999999998E-2</c:v>
                </c:pt>
                <c:pt idx="4">
                  <c:v>0.22090000000000001</c:v>
                </c:pt>
                <c:pt idx="5">
                  <c:v>0.41870000000000002</c:v>
                </c:pt>
                <c:pt idx="6">
                  <c:v>0.75819999999999999</c:v>
                </c:pt>
                <c:pt idx="7">
                  <c:v>0.88980000000000004</c:v>
                </c:pt>
                <c:pt idx="8">
                  <c:v>0.98070000000000002</c:v>
                </c:pt>
                <c:pt idx="9">
                  <c:v>1.0717000000000001</c:v>
                </c:pt>
                <c:pt idx="10">
                  <c:v>1.1637</c:v>
                </c:pt>
                <c:pt idx="11">
                  <c:v>1.2511000000000001</c:v>
                </c:pt>
                <c:pt idx="12">
                  <c:v>1.3269</c:v>
                </c:pt>
                <c:pt idx="13">
                  <c:v>1.3989</c:v>
                </c:pt>
                <c:pt idx="14">
                  <c:v>1.4676</c:v>
                </c:pt>
                <c:pt idx="15">
                  <c:v>1.5182</c:v>
                </c:pt>
                <c:pt idx="16">
                  <c:v>1.5479000000000001</c:v>
                </c:pt>
                <c:pt idx="17">
                  <c:v>1.5519000000000001</c:v>
                </c:pt>
                <c:pt idx="18">
                  <c:v>1.5085</c:v>
                </c:pt>
                <c:pt idx="19">
                  <c:v>1.4227000000000001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57-4E5F-BBD1-CC611A3C9D62}"/>
            </c:ext>
          </c:extLst>
        </c:ser>
        <c:ser>
          <c:idx val="2"/>
          <c:order val="2"/>
          <c:tx>
            <c:strRef>
              <c:f>'Airfoil 16'!$E$69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16'!$F$72:$F$91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0</c:v>
                </c:pt>
                <c:pt idx="5">
                  <c:v>3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16'!$G$72:$G$91</c:f>
              <c:numCache>
                <c:formatCode>0.0000</c:formatCode>
                <c:ptCount val="20"/>
                <c:pt idx="0">
                  <c:v>-0.36459999999999998</c:v>
                </c:pt>
                <c:pt idx="1">
                  <c:v>-0.25009999999999999</c:v>
                </c:pt>
                <c:pt idx="2">
                  <c:v>-0.10150000000000001</c:v>
                </c:pt>
                <c:pt idx="3">
                  <c:v>4.0300000000000002E-2</c:v>
                </c:pt>
                <c:pt idx="4">
                  <c:v>0.21779999999999999</c:v>
                </c:pt>
                <c:pt idx="5">
                  <c:v>0.50670000000000004</c:v>
                </c:pt>
                <c:pt idx="6">
                  <c:v>0.84450000000000003</c:v>
                </c:pt>
                <c:pt idx="7">
                  <c:v>0.98080000000000001</c:v>
                </c:pt>
                <c:pt idx="8">
                  <c:v>1.0871999999999999</c:v>
                </c:pt>
                <c:pt idx="9">
                  <c:v>1.1788000000000001</c:v>
                </c:pt>
                <c:pt idx="10">
                  <c:v>1.2637</c:v>
                </c:pt>
                <c:pt idx="11">
                  <c:v>1.3452</c:v>
                </c:pt>
                <c:pt idx="12">
                  <c:v>1.4228000000000001</c:v>
                </c:pt>
                <c:pt idx="13">
                  <c:v>1.4942</c:v>
                </c:pt>
                <c:pt idx="14">
                  <c:v>1.5562</c:v>
                </c:pt>
                <c:pt idx="15">
                  <c:v>1.6039000000000001</c:v>
                </c:pt>
                <c:pt idx="16">
                  <c:v>1.6207</c:v>
                </c:pt>
                <c:pt idx="17">
                  <c:v>1.6251</c:v>
                </c:pt>
                <c:pt idx="18">
                  <c:v>1.5993999999999999</c:v>
                </c:pt>
                <c:pt idx="19">
                  <c:v>1.5118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57-4E5F-BBD1-CC611A3C9D62}"/>
            </c:ext>
          </c:extLst>
        </c:ser>
        <c:ser>
          <c:idx val="3"/>
          <c:order val="3"/>
          <c:tx>
            <c:strRef>
              <c:f>'Airfoil 16'!$E$94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16'!$F$97:$F$116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0</c:v>
                </c:pt>
                <c:pt idx="5">
                  <c:v>2</c:v>
                </c:pt>
                <c:pt idx="6">
                  <c:v>3</c:v>
                </c:pt>
                <c:pt idx="7">
                  <c:v>5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16'!$G$97:$G$116</c:f>
              <c:numCache>
                <c:formatCode>0.0000</c:formatCode>
                <c:ptCount val="20"/>
                <c:pt idx="0">
                  <c:v>-0.34050000000000002</c:v>
                </c:pt>
                <c:pt idx="1">
                  <c:v>-0.24859999999999999</c:v>
                </c:pt>
                <c:pt idx="2">
                  <c:v>-5.0999999999999997E-2</c:v>
                </c:pt>
                <c:pt idx="3">
                  <c:v>2.9600000000000001E-2</c:v>
                </c:pt>
                <c:pt idx="4">
                  <c:v>0.2172</c:v>
                </c:pt>
                <c:pt idx="5">
                  <c:v>0.4219</c:v>
                </c:pt>
                <c:pt idx="6">
                  <c:v>0.52080000000000004</c:v>
                </c:pt>
                <c:pt idx="7">
                  <c:v>0.80710000000000004</c:v>
                </c:pt>
                <c:pt idx="8">
                  <c:v>0.93979999999999997</c:v>
                </c:pt>
                <c:pt idx="9">
                  <c:v>1.0716000000000001</c:v>
                </c:pt>
                <c:pt idx="10">
                  <c:v>1.19</c:v>
                </c:pt>
                <c:pt idx="11">
                  <c:v>1.2735000000000001</c:v>
                </c:pt>
                <c:pt idx="12">
                  <c:v>1.3569</c:v>
                </c:pt>
                <c:pt idx="13">
                  <c:v>1.4365000000000001</c:v>
                </c:pt>
                <c:pt idx="14">
                  <c:v>1.5113000000000001</c:v>
                </c:pt>
                <c:pt idx="15">
                  <c:v>1.5779000000000001</c:v>
                </c:pt>
                <c:pt idx="16">
                  <c:v>1.6355999999999999</c:v>
                </c:pt>
                <c:pt idx="17">
                  <c:v>1.6647000000000001</c:v>
                </c:pt>
                <c:pt idx="18">
                  <c:v>1.6612</c:v>
                </c:pt>
                <c:pt idx="19">
                  <c:v>1.6195999999999999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57-4E5F-BBD1-CC611A3C9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16'!$E$19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16'!$G$22:$G$41</c:f>
              <c:numCache>
                <c:formatCode>0.0000</c:formatCode>
                <c:ptCount val="20"/>
                <c:pt idx="0">
                  <c:v>-0.45240000000000002</c:v>
                </c:pt>
                <c:pt idx="1">
                  <c:v>-0.31209999999999999</c:v>
                </c:pt>
                <c:pt idx="2">
                  <c:v>-0.18790000000000001</c:v>
                </c:pt>
                <c:pt idx="3">
                  <c:v>-7.3899999999999993E-2</c:v>
                </c:pt>
                <c:pt idx="4">
                  <c:v>8.14E-2</c:v>
                </c:pt>
                <c:pt idx="5">
                  <c:v>0.23580000000000001</c:v>
                </c:pt>
                <c:pt idx="6">
                  <c:v>0.32100000000000001</c:v>
                </c:pt>
                <c:pt idx="7">
                  <c:v>0.6895</c:v>
                </c:pt>
                <c:pt idx="8">
                  <c:v>0.7823</c:v>
                </c:pt>
                <c:pt idx="9">
                  <c:v>0.87239999999999995</c:v>
                </c:pt>
                <c:pt idx="10">
                  <c:v>0.95760000000000001</c:v>
                </c:pt>
                <c:pt idx="11">
                  <c:v>1.0450999999999999</c:v>
                </c:pt>
                <c:pt idx="12">
                  <c:v>1.1335999999999999</c:v>
                </c:pt>
                <c:pt idx="13">
                  <c:v>1.22</c:v>
                </c:pt>
                <c:pt idx="14">
                  <c:v>1.2959000000000001</c:v>
                </c:pt>
                <c:pt idx="15">
                  <c:v>1.3595999999999999</c:v>
                </c:pt>
                <c:pt idx="16">
                  <c:v>1.4052</c:v>
                </c:pt>
                <c:pt idx="17">
                  <c:v>1.43</c:v>
                </c:pt>
                <c:pt idx="18">
                  <c:v>1.4007000000000001</c:v>
                </c:pt>
                <c:pt idx="19">
                  <c:v>1.3694999999999999</c:v>
                </c:pt>
              </c:numCache>
            </c:numRef>
          </c:xVal>
          <c:yVal>
            <c:numRef>
              <c:f>'Airfoil 16'!$I$22:$I$41</c:f>
              <c:numCache>
                <c:formatCode>0.0000</c:formatCode>
                <c:ptCount val="20"/>
                <c:pt idx="0">
                  <c:v>-1.21E-2</c:v>
                </c:pt>
                <c:pt idx="1">
                  <c:v>-1.7999999999999999E-2</c:v>
                </c:pt>
                <c:pt idx="2">
                  <c:v>-0.02</c:v>
                </c:pt>
                <c:pt idx="3">
                  <c:v>-1.9699999999999999E-2</c:v>
                </c:pt>
                <c:pt idx="4">
                  <c:v>-2.8899999999999999E-2</c:v>
                </c:pt>
                <c:pt idx="5">
                  <c:v>-3.8300000000000001E-2</c:v>
                </c:pt>
                <c:pt idx="6">
                  <c:v>-3.2099999999999997E-2</c:v>
                </c:pt>
                <c:pt idx="7">
                  <c:v>-6.6199999999999995E-2</c:v>
                </c:pt>
                <c:pt idx="8">
                  <c:v>-6.2E-2</c:v>
                </c:pt>
                <c:pt idx="9">
                  <c:v>-5.74E-2</c:v>
                </c:pt>
                <c:pt idx="10">
                  <c:v>-5.1900000000000002E-2</c:v>
                </c:pt>
                <c:pt idx="11">
                  <c:v>-4.6899999999999997E-2</c:v>
                </c:pt>
                <c:pt idx="12">
                  <c:v>-4.2299999999999997E-2</c:v>
                </c:pt>
                <c:pt idx="13">
                  <c:v>-3.7600000000000001E-2</c:v>
                </c:pt>
                <c:pt idx="14">
                  <c:v>-3.1199999999999999E-2</c:v>
                </c:pt>
                <c:pt idx="15">
                  <c:v>-2.3E-2</c:v>
                </c:pt>
                <c:pt idx="16">
                  <c:v>-1.23E-2</c:v>
                </c:pt>
                <c:pt idx="17">
                  <c:v>1.1000000000000001E-3</c:v>
                </c:pt>
                <c:pt idx="18">
                  <c:v>1.67E-2</c:v>
                </c:pt>
                <c:pt idx="19">
                  <c:v>1.66E-2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647-4014-895E-044BDC4C5846}"/>
            </c:ext>
          </c:extLst>
        </c:ser>
        <c:ser>
          <c:idx val="1"/>
          <c:order val="1"/>
          <c:tx>
            <c:strRef>
              <c:f>'Airfoil 16'!$E$44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16'!$G$47:$G$66</c:f>
              <c:numCache>
                <c:formatCode>0.0000</c:formatCode>
                <c:ptCount val="20"/>
                <c:pt idx="0">
                  <c:v>-0.39029999999999998</c:v>
                </c:pt>
                <c:pt idx="1">
                  <c:v>-0.26450000000000001</c:v>
                </c:pt>
                <c:pt idx="2">
                  <c:v>-0.16569999999999999</c:v>
                </c:pt>
                <c:pt idx="3">
                  <c:v>4.7399999999999998E-2</c:v>
                </c:pt>
                <c:pt idx="4">
                  <c:v>0.22090000000000001</c:v>
                </c:pt>
                <c:pt idx="5">
                  <c:v>0.41870000000000002</c:v>
                </c:pt>
                <c:pt idx="6">
                  <c:v>0.75819999999999999</c:v>
                </c:pt>
                <c:pt idx="7">
                  <c:v>0.88980000000000004</c:v>
                </c:pt>
                <c:pt idx="8">
                  <c:v>0.98070000000000002</c:v>
                </c:pt>
                <c:pt idx="9">
                  <c:v>1.0717000000000001</c:v>
                </c:pt>
                <c:pt idx="10">
                  <c:v>1.1637</c:v>
                </c:pt>
                <c:pt idx="11">
                  <c:v>1.2511000000000001</c:v>
                </c:pt>
                <c:pt idx="12">
                  <c:v>1.3269</c:v>
                </c:pt>
                <c:pt idx="13">
                  <c:v>1.3989</c:v>
                </c:pt>
                <c:pt idx="14">
                  <c:v>1.4676</c:v>
                </c:pt>
                <c:pt idx="15">
                  <c:v>1.5182</c:v>
                </c:pt>
                <c:pt idx="16">
                  <c:v>1.5479000000000001</c:v>
                </c:pt>
                <c:pt idx="17">
                  <c:v>1.5519000000000001</c:v>
                </c:pt>
                <c:pt idx="18">
                  <c:v>1.5085</c:v>
                </c:pt>
                <c:pt idx="19">
                  <c:v>1.4227000000000001</c:v>
                </c:pt>
              </c:numCache>
            </c:numRef>
          </c:xVal>
          <c:yVal>
            <c:numRef>
              <c:f>'Airfoil 16'!$I$47:$I$66</c:f>
              <c:numCache>
                <c:formatCode>0.0000</c:formatCode>
                <c:ptCount val="20"/>
                <c:pt idx="0">
                  <c:v>-2.5399999999999999E-2</c:v>
                </c:pt>
                <c:pt idx="1">
                  <c:v>-2.8000000000000001E-2</c:v>
                </c:pt>
                <c:pt idx="2">
                  <c:v>-2.4299999999999999E-2</c:v>
                </c:pt>
                <c:pt idx="3">
                  <c:v>-4.7199999999999999E-2</c:v>
                </c:pt>
                <c:pt idx="4">
                  <c:v>-3.5200000000000002E-2</c:v>
                </c:pt>
                <c:pt idx="5">
                  <c:v>-2.8899999999999999E-2</c:v>
                </c:pt>
                <c:pt idx="6">
                  <c:v>-5.6599999999999998E-2</c:v>
                </c:pt>
                <c:pt idx="7">
                  <c:v>-6.1600000000000002E-2</c:v>
                </c:pt>
                <c:pt idx="8">
                  <c:v>-5.7099999999999998E-2</c:v>
                </c:pt>
                <c:pt idx="9">
                  <c:v>-5.2699999999999997E-2</c:v>
                </c:pt>
                <c:pt idx="10">
                  <c:v>-4.8800000000000003E-2</c:v>
                </c:pt>
                <c:pt idx="11">
                  <c:v>-4.4200000000000003E-2</c:v>
                </c:pt>
                <c:pt idx="12">
                  <c:v>-3.7499999999999999E-2</c:v>
                </c:pt>
                <c:pt idx="13">
                  <c:v>-3.0499999999999999E-2</c:v>
                </c:pt>
                <c:pt idx="14">
                  <c:v>-2.3300000000000001E-2</c:v>
                </c:pt>
                <c:pt idx="15">
                  <c:v>-1.35E-2</c:v>
                </c:pt>
                <c:pt idx="16">
                  <c:v>-5.0000000000000001E-4</c:v>
                </c:pt>
                <c:pt idx="17">
                  <c:v>1.35E-2</c:v>
                </c:pt>
                <c:pt idx="18">
                  <c:v>2.0899999999999998E-2</c:v>
                </c:pt>
                <c:pt idx="19">
                  <c:v>5.4000000000000003E-3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647-4014-895E-044BDC4C5846}"/>
            </c:ext>
          </c:extLst>
        </c:ser>
        <c:ser>
          <c:idx val="2"/>
          <c:order val="2"/>
          <c:tx>
            <c:strRef>
              <c:f>'Airfoil 16'!$E$69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16'!$G$72:$G$91</c:f>
              <c:numCache>
                <c:formatCode>0.0000</c:formatCode>
                <c:ptCount val="20"/>
                <c:pt idx="0">
                  <c:v>-0.36459999999999998</c:v>
                </c:pt>
                <c:pt idx="1">
                  <c:v>-0.25009999999999999</c:v>
                </c:pt>
                <c:pt idx="2">
                  <c:v>-0.10150000000000001</c:v>
                </c:pt>
                <c:pt idx="3">
                  <c:v>4.0300000000000002E-2</c:v>
                </c:pt>
                <c:pt idx="4">
                  <c:v>0.21779999999999999</c:v>
                </c:pt>
                <c:pt idx="5">
                  <c:v>0.50670000000000004</c:v>
                </c:pt>
                <c:pt idx="6">
                  <c:v>0.84450000000000003</c:v>
                </c:pt>
                <c:pt idx="7">
                  <c:v>0.98080000000000001</c:v>
                </c:pt>
                <c:pt idx="8">
                  <c:v>1.0871999999999999</c:v>
                </c:pt>
                <c:pt idx="9">
                  <c:v>1.1788000000000001</c:v>
                </c:pt>
                <c:pt idx="10">
                  <c:v>1.2637</c:v>
                </c:pt>
                <c:pt idx="11">
                  <c:v>1.3452</c:v>
                </c:pt>
                <c:pt idx="12">
                  <c:v>1.4228000000000001</c:v>
                </c:pt>
                <c:pt idx="13">
                  <c:v>1.4942</c:v>
                </c:pt>
                <c:pt idx="14">
                  <c:v>1.5562</c:v>
                </c:pt>
                <c:pt idx="15">
                  <c:v>1.6039000000000001</c:v>
                </c:pt>
                <c:pt idx="16">
                  <c:v>1.6207</c:v>
                </c:pt>
                <c:pt idx="17">
                  <c:v>1.6251</c:v>
                </c:pt>
                <c:pt idx="18">
                  <c:v>1.5993999999999999</c:v>
                </c:pt>
                <c:pt idx="19">
                  <c:v>1.5118</c:v>
                </c:pt>
              </c:numCache>
            </c:numRef>
          </c:xVal>
          <c:yVal>
            <c:numRef>
              <c:f>'Airfoil 16'!$I$72:$I$91</c:f>
              <c:numCache>
                <c:formatCode>0.0000</c:formatCode>
                <c:ptCount val="20"/>
                <c:pt idx="0">
                  <c:v>-3.1E-2</c:v>
                </c:pt>
                <c:pt idx="1">
                  <c:v>-3.1E-2</c:v>
                </c:pt>
                <c:pt idx="2">
                  <c:v>-3.8899999999999997E-2</c:v>
                </c:pt>
                <c:pt idx="3">
                  <c:v>-4.5499999999999999E-2</c:v>
                </c:pt>
                <c:pt idx="4">
                  <c:v>-3.4599999999999999E-2</c:v>
                </c:pt>
                <c:pt idx="5">
                  <c:v>-2.3699999999999999E-2</c:v>
                </c:pt>
                <c:pt idx="6">
                  <c:v>-5.0999999999999997E-2</c:v>
                </c:pt>
                <c:pt idx="7">
                  <c:v>-5.7000000000000002E-2</c:v>
                </c:pt>
                <c:pt idx="8">
                  <c:v>-5.6099999999999997E-2</c:v>
                </c:pt>
                <c:pt idx="9">
                  <c:v>-5.21E-2</c:v>
                </c:pt>
                <c:pt idx="10">
                  <c:v>-4.6899999999999997E-2</c:v>
                </c:pt>
                <c:pt idx="11">
                  <c:v>-4.1300000000000003E-2</c:v>
                </c:pt>
                <c:pt idx="12">
                  <c:v>-3.5099999999999999E-2</c:v>
                </c:pt>
                <c:pt idx="13">
                  <c:v>-2.8199999999999999E-2</c:v>
                </c:pt>
                <c:pt idx="14">
                  <c:v>-2.01E-2</c:v>
                </c:pt>
                <c:pt idx="15">
                  <c:v>-1.01E-2</c:v>
                </c:pt>
                <c:pt idx="16">
                  <c:v>4.7999999999999996E-3</c:v>
                </c:pt>
                <c:pt idx="17">
                  <c:v>1.7100000000000001E-2</c:v>
                </c:pt>
                <c:pt idx="18">
                  <c:v>2.23E-2</c:v>
                </c:pt>
                <c:pt idx="19">
                  <c:v>8.2000000000000007E-3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647-4014-895E-044BDC4C5846}"/>
            </c:ext>
          </c:extLst>
        </c:ser>
        <c:ser>
          <c:idx val="3"/>
          <c:order val="3"/>
          <c:tx>
            <c:strRef>
              <c:f>'Airfoil 16'!$E$94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16'!$G$97:$G$116</c:f>
              <c:numCache>
                <c:formatCode>0.0000</c:formatCode>
                <c:ptCount val="20"/>
                <c:pt idx="0">
                  <c:v>-0.34050000000000002</c:v>
                </c:pt>
                <c:pt idx="1">
                  <c:v>-0.24859999999999999</c:v>
                </c:pt>
                <c:pt idx="2">
                  <c:v>-5.0999999999999997E-2</c:v>
                </c:pt>
                <c:pt idx="3">
                  <c:v>2.9600000000000001E-2</c:v>
                </c:pt>
                <c:pt idx="4">
                  <c:v>0.2172</c:v>
                </c:pt>
                <c:pt idx="5">
                  <c:v>0.4219</c:v>
                </c:pt>
                <c:pt idx="6">
                  <c:v>0.52080000000000004</c:v>
                </c:pt>
                <c:pt idx="7">
                  <c:v>0.80710000000000004</c:v>
                </c:pt>
                <c:pt idx="8">
                  <c:v>0.93979999999999997</c:v>
                </c:pt>
                <c:pt idx="9">
                  <c:v>1.0716000000000001</c:v>
                </c:pt>
                <c:pt idx="10">
                  <c:v>1.19</c:v>
                </c:pt>
                <c:pt idx="11">
                  <c:v>1.2735000000000001</c:v>
                </c:pt>
                <c:pt idx="12">
                  <c:v>1.3569</c:v>
                </c:pt>
                <c:pt idx="13">
                  <c:v>1.4365000000000001</c:v>
                </c:pt>
                <c:pt idx="14">
                  <c:v>1.5113000000000001</c:v>
                </c:pt>
                <c:pt idx="15">
                  <c:v>1.5779000000000001</c:v>
                </c:pt>
                <c:pt idx="16">
                  <c:v>1.6355999999999999</c:v>
                </c:pt>
                <c:pt idx="17">
                  <c:v>1.6647000000000001</c:v>
                </c:pt>
                <c:pt idx="18">
                  <c:v>1.6612</c:v>
                </c:pt>
                <c:pt idx="19">
                  <c:v>1.6195999999999999</c:v>
                </c:pt>
              </c:numCache>
            </c:numRef>
          </c:xVal>
          <c:yVal>
            <c:numRef>
              <c:f>'Airfoil 16'!$I$97:$I$116</c:f>
              <c:numCache>
                <c:formatCode>0.0000</c:formatCode>
                <c:ptCount val="20"/>
                <c:pt idx="0">
                  <c:v>-3.6499999999999998E-2</c:v>
                </c:pt>
                <c:pt idx="1">
                  <c:v>-3.1199999999999999E-2</c:v>
                </c:pt>
                <c:pt idx="2">
                  <c:v>-5.0900000000000001E-2</c:v>
                </c:pt>
                <c:pt idx="3">
                  <c:v>-4.3200000000000002E-2</c:v>
                </c:pt>
                <c:pt idx="4">
                  <c:v>-3.4500000000000003E-2</c:v>
                </c:pt>
                <c:pt idx="5">
                  <c:v>-2.9600000000000001E-2</c:v>
                </c:pt>
                <c:pt idx="6">
                  <c:v>-2.6599999999999999E-2</c:v>
                </c:pt>
                <c:pt idx="7">
                  <c:v>-4.2299999999999997E-2</c:v>
                </c:pt>
                <c:pt idx="8">
                  <c:v>-4.7399999999999998E-2</c:v>
                </c:pt>
                <c:pt idx="9">
                  <c:v>-5.2400000000000002E-2</c:v>
                </c:pt>
                <c:pt idx="10">
                  <c:v>-5.45E-2</c:v>
                </c:pt>
                <c:pt idx="11">
                  <c:v>-4.9000000000000002E-2</c:v>
                </c:pt>
                <c:pt idx="12">
                  <c:v>-4.36E-2</c:v>
                </c:pt>
                <c:pt idx="13">
                  <c:v>-3.78E-2</c:v>
                </c:pt>
                <c:pt idx="14">
                  <c:v>-3.15E-2</c:v>
                </c:pt>
                <c:pt idx="15">
                  <c:v>-2.4E-2</c:v>
                </c:pt>
                <c:pt idx="16">
                  <c:v>-1.54E-2</c:v>
                </c:pt>
                <c:pt idx="17">
                  <c:v>1.3100000000000001E-2</c:v>
                </c:pt>
                <c:pt idx="18">
                  <c:v>2.18E-2</c:v>
                </c:pt>
                <c:pt idx="19">
                  <c:v>1.9199999999999998E-2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647-4014-895E-044BDC4C58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16'!$E$19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16'!$G$22:$G$41</c:f>
              <c:numCache>
                <c:formatCode>0.0000</c:formatCode>
                <c:ptCount val="20"/>
                <c:pt idx="0">
                  <c:v>-0.45240000000000002</c:v>
                </c:pt>
                <c:pt idx="1">
                  <c:v>-0.31209999999999999</c:v>
                </c:pt>
                <c:pt idx="2">
                  <c:v>-0.18790000000000001</c:v>
                </c:pt>
                <c:pt idx="3">
                  <c:v>-7.3899999999999993E-2</c:v>
                </c:pt>
                <c:pt idx="4">
                  <c:v>8.14E-2</c:v>
                </c:pt>
                <c:pt idx="5">
                  <c:v>0.23580000000000001</c:v>
                </c:pt>
                <c:pt idx="6">
                  <c:v>0.32100000000000001</c:v>
                </c:pt>
                <c:pt idx="7">
                  <c:v>0.6895</c:v>
                </c:pt>
                <c:pt idx="8">
                  <c:v>0.7823</c:v>
                </c:pt>
                <c:pt idx="9">
                  <c:v>0.87239999999999995</c:v>
                </c:pt>
                <c:pt idx="10">
                  <c:v>0.95760000000000001</c:v>
                </c:pt>
                <c:pt idx="11">
                  <c:v>1.0450999999999999</c:v>
                </c:pt>
                <c:pt idx="12">
                  <c:v>1.1335999999999999</c:v>
                </c:pt>
                <c:pt idx="13">
                  <c:v>1.22</c:v>
                </c:pt>
                <c:pt idx="14">
                  <c:v>1.2959000000000001</c:v>
                </c:pt>
                <c:pt idx="15">
                  <c:v>1.3595999999999999</c:v>
                </c:pt>
                <c:pt idx="16">
                  <c:v>1.4052</c:v>
                </c:pt>
                <c:pt idx="17">
                  <c:v>1.43</c:v>
                </c:pt>
                <c:pt idx="18">
                  <c:v>1.4007000000000001</c:v>
                </c:pt>
                <c:pt idx="19">
                  <c:v>1.3694999999999999</c:v>
                </c:pt>
              </c:numCache>
            </c:numRef>
          </c:xVal>
          <c:yVal>
            <c:numRef>
              <c:f>'Airfoil 16'!$M$22:$M$41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13.344262295081966</c:v>
                </c:pt>
                <c:pt idx="5">
                  <c:v>35.089285714285715</c:v>
                </c:pt>
                <c:pt idx="6">
                  <c:v>42.629482071713149</c:v>
                </c:pt>
                <c:pt idx="7">
                  <c:v>91.324503311258269</c:v>
                </c:pt>
                <c:pt idx="8">
                  <c:v>95.518925518925528</c:v>
                </c:pt>
                <c:pt idx="9">
                  <c:v>95.344262295081961</c:v>
                </c:pt>
                <c:pt idx="10">
                  <c:v>89.746954076850983</c:v>
                </c:pt>
                <c:pt idx="11">
                  <c:v>87.382943143812696</c:v>
                </c:pt>
                <c:pt idx="12">
                  <c:v>86.999232540291629</c:v>
                </c:pt>
                <c:pt idx="13">
                  <c:v>85.85503166783954</c:v>
                </c:pt>
                <c:pt idx="14">
                  <c:v>79.747692307692304</c:v>
                </c:pt>
                <c:pt idx="15">
                  <c:v>71.183246073298434</c:v>
                </c:pt>
                <c:pt idx="16">
                  <c:v>61.496717724288843</c:v>
                </c:pt>
                <c:pt idx="17">
                  <c:v>53.840361445783131</c:v>
                </c:pt>
                <c:pt idx="18">
                  <c:v>41.404079219627555</c:v>
                </c:pt>
                <c:pt idx="19">
                  <c:v>28.922914466737062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F5-4457-8BF5-D1D8052DA76A}"/>
            </c:ext>
          </c:extLst>
        </c:ser>
        <c:ser>
          <c:idx val="1"/>
          <c:order val="1"/>
          <c:tx>
            <c:strRef>
              <c:f>'Airfoil 16'!$E$44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16'!$G$47:$G$66</c:f>
              <c:numCache>
                <c:formatCode>0.0000</c:formatCode>
                <c:ptCount val="20"/>
                <c:pt idx="0">
                  <c:v>-0.39029999999999998</c:v>
                </c:pt>
                <c:pt idx="1">
                  <c:v>-0.26450000000000001</c:v>
                </c:pt>
                <c:pt idx="2">
                  <c:v>-0.16569999999999999</c:v>
                </c:pt>
                <c:pt idx="3">
                  <c:v>4.7399999999999998E-2</c:v>
                </c:pt>
                <c:pt idx="4">
                  <c:v>0.22090000000000001</c:v>
                </c:pt>
                <c:pt idx="5">
                  <c:v>0.41870000000000002</c:v>
                </c:pt>
                <c:pt idx="6">
                  <c:v>0.75819999999999999</c:v>
                </c:pt>
                <c:pt idx="7">
                  <c:v>0.88980000000000004</c:v>
                </c:pt>
                <c:pt idx="8">
                  <c:v>0.98070000000000002</c:v>
                </c:pt>
                <c:pt idx="9">
                  <c:v>1.0717000000000001</c:v>
                </c:pt>
                <c:pt idx="10">
                  <c:v>1.1637</c:v>
                </c:pt>
                <c:pt idx="11">
                  <c:v>1.2511000000000001</c:v>
                </c:pt>
                <c:pt idx="12">
                  <c:v>1.3269</c:v>
                </c:pt>
                <c:pt idx="13">
                  <c:v>1.3989</c:v>
                </c:pt>
                <c:pt idx="14">
                  <c:v>1.4676</c:v>
                </c:pt>
                <c:pt idx="15">
                  <c:v>1.5182</c:v>
                </c:pt>
                <c:pt idx="16">
                  <c:v>1.5479000000000001</c:v>
                </c:pt>
                <c:pt idx="17">
                  <c:v>1.5519000000000001</c:v>
                </c:pt>
                <c:pt idx="18">
                  <c:v>1.5085</c:v>
                </c:pt>
                <c:pt idx="19">
                  <c:v>1.4227000000000001</c:v>
                </c:pt>
              </c:numCache>
            </c:numRef>
          </c:xVal>
          <c:yVal>
            <c:numRef>
              <c:f>'Airfoil 16'!$M$47:$M$66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8.2578397212543546</c:v>
                </c:pt>
                <c:pt idx="4">
                  <c:v>33.828483920367532</c:v>
                </c:pt>
                <c:pt idx="5">
                  <c:v>58.396094839609482</c:v>
                </c:pt>
                <c:pt idx="6">
                  <c:v>102.7371273712737</c:v>
                </c:pt>
                <c:pt idx="7">
                  <c:v>106.69064748201438</c:v>
                </c:pt>
                <c:pt idx="8">
                  <c:v>105.67887931034483</c:v>
                </c:pt>
                <c:pt idx="9">
                  <c:v>105.17173699705596</c:v>
                </c:pt>
                <c:pt idx="10">
                  <c:v>106.17700729927007</c:v>
                </c:pt>
                <c:pt idx="11">
                  <c:v>103.65368682684341</c:v>
                </c:pt>
                <c:pt idx="12">
                  <c:v>94.039688164422401</c:v>
                </c:pt>
                <c:pt idx="13">
                  <c:v>85.822085889570559</c:v>
                </c:pt>
                <c:pt idx="14">
                  <c:v>79.717544812601844</c:v>
                </c:pt>
                <c:pt idx="15">
                  <c:v>70.646812470916714</c:v>
                </c:pt>
                <c:pt idx="16">
                  <c:v>63.128058727569332</c:v>
                </c:pt>
                <c:pt idx="17">
                  <c:v>53.661825726141082</c:v>
                </c:pt>
                <c:pt idx="18">
                  <c:v>37.543554006968641</c:v>
                </c:pt>
                <c:pt idx="19">
                  <c:v>20.711894016596304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6F5-4457-8BF5-D1D8052DA76A}"/>
            </c:ext>
          </c:extLst>
        </c:ser>
        <c:ser>
          <c:idx val="2"/>
          <c:order val="2"/>
          <c:tx>
            <c:strRef>
              <c:f>'Airfoil 16'!$E$69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16'!$G$72:$G$91</c:f>
              <c:numCache>
                <c:formatCode>0.0000</c:formatCode>
                <c:ptCount val="20"/>
                <c:pt idx="0">
                  <c:v>-0.36459999999999998</c:v>
                </c:pt>
                <c:pt idx="1">
                  <c:v>-0.25009999999999999</c:v>
                </c:pt>
                <c:pt idx="2">
                  <c:v>-0.10150000000000001</c:v>
                </c:pt>
                <c:pt idx="3">
                  <c:v>4.0300000000000002E-2</c:v>
                </c:pt>
                <c:pt idx="4">
                  <c:v>0.21779999999999999</c:v>
                </c:pt>
                <c:pt idx="5">
                  <c:v>0.50670000000000004</c:v>
                </c:pt>
                <c:pt idx="6">
                  <c:v>0.84450000000000003</c:v>
                </c:pt>
                <c:pt idx="7">
                  <c:v>0.98080000000000001</c:v>
                </c:pt>
                <c:pt idx="8">
                  <c:v>1.0871999999999999</c:v>
                </c:pt>
                <c:pt idx="9">
                  <c:v>1.1788000000000001</c:v>
                </c:pt>
                <c:pt idx="10">
                  <c:v>1.2637</c:v>
                </c:pt>
                <c:pt idx="11">
                  <c:v>1.3452</c:v>
                </c:pt>
                <c:pt idx="12">
                  <c:v>1.4228000000000001</c:v>
                </c:pt>
                <c:pt idx="13">
                  <c:v>1.4942</c:v>
                </c:pt>
                <c:pt idx="14">
                  <c:v>1.5562</c:v>
                </c:pt>
                <c:pt idx="15">
                  <c:v>1.6039000000000001</c:v>
                </c:pt>
                <c:pt idx="16">
                  <c:v>1.6207</c:v>
                </c:pt>
                <c:pt idx="17">
                  <c:v>1.6251</c:v>
                </c:pt>
                <c:pt idx="18">
                  <c:v>1.5993999999999999</c:v>
                </c:pt>
                <c:pt idx="19">
                  <c:v>1.5118</c:v>
                </c:pt>
              </c:numCache>
            </c:numRef>
          </c:xVal>
          <c:yVal>
            <c:numRef>
              <c:f>'Airfoil 16'!$M$72:$M$91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7.0086956521739134</c:v>
                </c:pt>
                <c:pt idx="4">
                  <c:v>34.353312302839115</c:v>
                </c:pt>
                <c:pt idx="5">
                  <c:v>82.659053833605228</c:v>
                </c:pt>
                <c:pt idx="6">
                  <c:v>108.13060179257363</c:v>
                </c:pt>
                <c:pt idx="7">
                  <c:v>112.86536248561565</c:v>
                </c:pt>
                <c:pt idx="8">
                  <c:v>117.28155339805824</c:v>
                </c:pt>
                <c:pt idx="9">
                  <c:v>117.17693836978133</c:v>
                </c:pt>
                <c:pt idx="10">
                  <c:v>110.75372480280456</c:v>
                </c:pt>
                <c:pt idx="11">
                  <c:v>103.63636363636363</c:v>
                </c:pt>
                <c:pt idx="12">
                  <c:v>97.053206002728516</c:v>
                </c:pt>
                <c:pt idx="13">
                  <c:v>89.741741741741734</c:v>
                </c:pt>
                <c:pt idx="14">
                  <c:v>81.905263157894737</c:v>
                </c:pt>
                <c:pt idx="15">
                  <c:v>73.2040164308535</c:v>
                </c:pt>
                <c:pt idx="16">
                  <c:v>65.350806451612911</c:v>
                </c:pt>
                <c:pt idx="17">
                  <c:v>55.03217067389096</c:v>
                </c:pt>
                <c:pt idx="18">
                  <c:v>40.317620368036302</c:v>
                </c:pt>
                <c:pt idx="19">
                  <c:v>22.523837902264603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F5-4457-8BF5-D1D8052DA76A}"/>
            </c:ext>
          </c:extLst>
        </c:ser>
        <c:ser>
          <c:idx val="3"/>
          <c:order val="3"/>
          <c:tx>
            <c:strRef>
              <c:f>'Airfoil 16'!$E$94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16'!$G$97:$G$116</c:f>
              <c:numCache>
                <c:formatCode>0.0000</c:formatCode>
                <c:ptCount val="20"/>
                <c:pt idx="0">
                  <c:v>-0.34050000000000002</c:v>
                </c:pt>
                <c:pt idx="1">
                  <c:v>-0.24859999999999999</c:v>
                </c:pt>
                <c:pt idx="2">
                  <c:v>-5.0999999999999997E-2</c:v>
                </c:pt>
                <c:pt idx="3">
                  <c:v>2.9600000000000001E-2</c:v>
                </c:pt>
                <c:pt idx="4">
                  <c:v>0.2172</c:v>
                </c:pt>
                <c:pt idx="5">
                  <c:v>0.4219</c:v>
                </c:pt>
                <c:pt idx="6">
                  <c:v>0.52080000000000004</c:v>
                </c:pt>
                <c:pt idx="7">
                  <c:v>0.80710000000000004</c:v>
                </c:pt>
                <c:pt idx="8">
                  <c:v>0.93979999999999997</c:v>
                </c:pt>
                <c:pt idx="9">
                  <c:v>1.0716000000000001</c:v>
                </c:pt>
                <c:pt idx="10">
                  <c:v>1.19</c:v>
                </c:pt>
                <c:pt idx="11">
                  <c:v>1.2735000000000001</c:v>
                </c:pt>
                <c:pt idx="12">
                  <c:v>1.3569</c:v>
                </c:pt>
                <c:pt idx="13">
                  <c:v>1.4365000000000001</c:v>
                </c:pt>
                <c:pt idx="14">
                  <c:v>1.5113000000000001</c:v>
                </c:pt>
                <c:pt idx="15">
                  <c:v>1.5779000000000001</c:v>
                </c:pt>
                <c:pt idx="16">
                  <c:v>1.6355999999999999</c:v>
                </c:pt>
                <c:pt idx="17">
                  <c:v>1.6647000000000001</c:v>
                </c:pt>
                <c:pt idx="18">
                  <c:v>1.6612</c:v>
                </c:pt>
                <c:pt idx="19">
                  <c:v>1.6195999999999999</c:v>
                </c:pt>
              </c:numCache>
            </c:numRef>
          </c:xVal>
          <c:yVal>
            <c:numRef>
              <c:f>'Airfoil 16'!$M$97:$M$116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5.0084602368866324</c:v>
                </c:pt>
                <c:pt idx="4">
                  <c:v>35.032258064516128</c:v>
                </c:pt>
                <c:pt idx="5">
                  <c:v>65.208655332302939</c:v>
                </c:pt>
                <c:pt idx="6">
                  <c:v>76.701030927835063</c:v>
                </c:pt>
                <c:pt idx="7">
                  <c:v>109.95912806539509</c:v>
                </c:pt>
                <c:pt idx="8">
                  <c:v>115.03059975520195</c:v>
                </c:pt>
                <c:pt idx="9">
                  <c:v>121.4965986394558</c:v>
                </c:pt>
                <c:pt idx="10">
                  <c:v>126.0593220338983</c:v>
                </c:pt>
                <c:pt idx="11">
                  <c:v>116.94214876033058</c:v>
                </c:pt>
                <c:pt idx="12">
                  <c:v>110.3170731707317</c:v>
                </c:pt>
                <c:pt idx="13">
                  <c:v>103.71841155234658</c:v>
                </c:pt>
                <c:pt idx="14">
                  <c:v>97.127249357326491</c:v>
                </c:pt>
                <c:pt idx="15">
                  <c:v>89.298245614035082</c:v>
                </c:pt>
                <c:pt idx="16">
                  <c:v>81.984962406015043</c:v>
                </c:pt>
                <c:pt idx="17">
                  <c:v>61.815818789454148</c:v>
                </c:pt>
                <c:pt idx="18">
                  <c:v>49.766327142001195</c:v>
                </c:pt>
                <c:pt idx="19">
                  <c:v>33.120654396728014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6F5-4457-8BF5-D1D8052DA7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17'!$E$19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17'!$G$22:$G$41</c:f>
              <c:numCache>
                <c:formatCode>0.0000</c:formatCode>
                <c:ptCount val="20"/>
                <c:pt idx="0">
                  <c:v>-0.24829999999999999</c:v>
                </c:pt>
                <c:pt idx="1">
                  <c:v>-0.11840000000000001</c:v>
                </c:pt>
                <c:pt idx="2">
                  <c:v>1.3100000000000001E-2</c:v>
                </c:pt>
                <c:pt idx="3">
                  <c:v>0.13289999999999999</c:v>
                </c:pt>
                <c:pt idx="4">
                  <c:v>0.23899999999999999</c:v>
                </c:pt>
                <c:pt idx="5">
                  <c:v>0.32840000000000003</c:v>
                </c:pt>
                <c:pt idx="6">
                  <c:v>0.46610000000000001</c:v>
                </c:pt>
                <c:pt idx="7">
                  <c:v>0.56410000000000005</c:v>
                </c:pt>
                <c:pt idx="8">
                  <c:v>0.66300000000000003</c:v>
                </c:pt>
                <c:pt idx="9">
                  <c:v>0.75980000000000003</c:v>
                </c:pt>
                <c:pt idx="10">
                  <c:v>0.85629999999999995</c:v>
                </c:pt>
                <c:pt idx="11">
                  <c:v>0.9516</c:v>
                </c:pt>
                <c:pt idx="12">
                  <c:v>1.0451999999999999</c:v>
                </c:pt>
                <c:pt idx="13">
                  <c:v>1.1369</c:v>
                </c:pt>
                <c:pt idx="14">
                  <c:v>1.2231000000000001</c:v>
                </c:pt>
                <c:pt idx="15">
                  <c:v>1.3048</c:v>
                </c:pt>
                <c:pt idx="16">
                  <c:v>1.4004000000000001</c:v>
                </c:pt>
                <c:pt idx="17">
                  <c:v>1.4072</c:v>
                </c:pt>
                <c:pt idx="18">
                  <c:v>1.3932</c:v>
                </c:pt>
                <c:pt idx="19">
                  <c:v>1.3591</c:v>
                </c:pt>
              </c:numCache>
            </c:numRef>
          </c:xVal>
          <c:yVal>
            <c:numRef>
              <c:f>'Airfoil 17'!$J$22:$J$41</c:f>
              <c:numCache>
                <c:formatCode>0.0000</c:formatCode>
                <c:ptCount val="20"/>
                <c:pt idx="0">
                  <c:v>1.221E-2</c:v>
                </c:pt>
                <c:pt idx="1">
                  <c:v>8.8900000000000003E-3</c:v>
                </c:pt>
                <c:pt idx="2">
                  <c:v>7.3800000000000003E-3</c:v>
                </c:pt>
                <c:pt idx="3">
                  <c:v>6.3800000000000003E-3</c:v>
                </c:pt>
                <c:pt idx="4">
                  <c:v>5.1900000000000002E-3</c:v>
                </c:pt>
                <c:pt idx="5">
                  <c:v>4.1399999999999996E-3</c:v>
                </c:pt>
                <c:pt idx="6">
                  <c:v>4.45E-3</c:v>
                </c:pt>
                <c:pt idx="7">
                  <c:v>5.0899999999999999E-3</c:v>
                </c:pt>
                <c:pt idx="8">
                  <c:v>5.9199999999999999E-3</c:v>
                </c:pt>
                <c:pt idx="9">
                  <c:v>7.1399999999999996E-3</c:v>
                </c:pt>
                <c:pt idx="10">
                  <c:v>8.5500000000000003E-3</c:v>
                </c:pt>
                <c:pt idx="11">
                  <c:v>1.0160000000000001E-2</c:v>
                </c:pt>
                <c:pt idx="12">
                  <c:v>1.197E-2</c:v>
                </c:pt>
                <c:pt idx="13">
                  <c:v>1.3950000000000001E-2</c:v>
                </c:pt>
                <c:pt idx="14">
                  <c:v>1.635E-2</c:v>
                </c:pt>
                <c:pt idx="15">
                  <c:v>1.8859999999999998E-2</c:v>
                </c:pt>
                <c:pt idx="16">
                  <c:v>2.784E-2</c:v>
                </c:pt>
                <c:pt idx="17">
                  <c:v>3.4169999999999999E-2</c:v>
                </c:pt>
                <c:pt idx="18">
                  <c:v>4.437E-2</c:v>
                </c:pt>
                <c:pt idx="19">
                  <c:v>6.1519999999999998E-2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00-4D68-86E5-422D3C7D594F}"/>
            </c:ext>
          </c:extLst>
        </c:ser>
        <c:ser>
          <c:idx val="1"/>
          <c:order val="1"/>
          <c:tx>
            <c:strRef>
              <c:f>'Airfoil 17'!$E$44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17'!$G$47:$G$66</c:f>
              <c:numCache>
                <c:formatCode>0.0000</c:formatCode>
                <c:ptCount val="20"/>
                <c:pt idx="0">
                  <c:v>-0.20899999999999999</c:v>
                </c:pt>
                <c:pt idx="1">
                  <c:v>-8.4699999999999998E-2</c:v>
                </c:pt>
                <c:pt idx="2">
                  <c:v>3.0599999999999999E-2</c:v>
                </c:pt>
                <c:pt idx="3">
                  <c:v>0.2354</c:v>
                </c:pt>
                <c:pt idx="4">
                  <c:v>0.3352</c:v>
                </c:pt>
                <c:pt idx="5">
                  <c:v>0.5655</c:v>
                </c:pt>
                <c:pt idx="6">
                  <c:v>0.66420000000000001</c:v>
                </c:pt>
                <c:pt idx="7">
                  <c:v>0.7621</c:v>
                </c:pt>
                <c:pt idx="8">
                  <c:v>0.86129999999999995</c:v>
                </c:pt>
                <c:pt idx="9">
                  <c:v>0.95860000000000001</c:v>
                </c:pt>
                <c:pt idx="10">
                  <c:v>1.0567</c:v>
                </c:pt>
                <c:pt idx="11">
                  <c:v>1.1535</c:v>
                </c:pt>
                <c:pt idx="12">
                  <c:v>1.2474000000000001</c:v>
                </c:pt>
                <c:pt idx="13">
                  <c:v>1.3349</c:v>
                </c:pt>
                <c:pt idx="14">
                  <c:v>1.4204000000000001</c:v>
                </c:pt>
                <c:pt idx="15">
                  <c:v>1.4977</c:v>
                </c:pt>
                <c:pt idx="16">
                  <c:v>1.5524</c:v>
                </c:pt>
                <c:pt idx="17">
                  <c:v>1.5770999999999999</c:v>
                </c:pt>
                <c:pt idx="18">
                  <c:v>1.5916999999999999</c:v>
                </c:pt>
                <c:pt idx="19">
                  <c:v>1.5848</c:v>
                </c:pt>
              </c:numCache>
            </c:numRef>
          </c:xVal>
          <c:yVal>
            <c:numRef>
              <c:f>'Airfoil 17'!$J$47:$J$66</c:f>
              <c:numCache>
                <c:formatCode>0.0000</c:formatCode>
                <c:ptCount val="20"/>
                <c:pt idx="0">
                  <c:v>7.5900000000000004E-3</c:v>
                </c:pt>
                <c:pt idx="1">
                  <c:v>6.5399999999999998E-3</c:v>
                </c:pt>
                <c:pt idx="2">
                  <c:v>5.8999999999999999E-3</c:v>
                </c:pt>
                <c:pt idx="3">
                  <c:v>5.0299999999999997E-3</c:v>
                </c:pt>
                <c:pt idx="4">
                  <c:v>4.6699999999999997E-3</c:v>
                </c:pt>
                <c:pt idx="5">
                  <c:v>4.6100000000000004E-3</c:v>
                </c:pt>
                <c:pt idx="6">
                  <c:v>5.4799999999999996E-3</c:v>
                </c:pt>
                <c:pt idx="7">
                  <c:v>6.5799999999999999E-3</c:v>
                </c:pt>
                <c:pt idx="8">
                  <c:v>7.6699999999999997E-3</c:v>
                </c:pt>
                <c:pt idx="9">
                  <c:v>9.0200000000000002E-3</c:v>
                </c:pt>
                <c:pt idx="10">
                  <c:v>1.026E-2</c:v>
                </c:pt>
                <c:pt idx="11">
                  <c:v>1.1560000000000001E-2</c:v>
                </c:pt>
                <c:pt idx="12">
                  <c:v>1.3100000000000001E-2</c:v>
                </c:pt>
                <c:pt idx="13">
                  <c:v>1.515E-2</c:v>
                </c:pt>
                <c:pt idx="14">
                  <c:v>1.7080000000000001E-2</c:v>
                </c:pt>
                <c:pt idx="15">
                  <c:v>1.9400000000000001E-2</c:v>
                </c:pt>
                <c:pt idx="16">
                  <c:v>2.291E-2</c:v>
                </c:pt>
                <c:pt idx="17">
                  <c:v>2.691E-2</c:v>
                </c:pt>
                <c:pt idx="18">
                  <c:v>3.2469999999999999E-2</c:v>
                </c:pt>
                <c:pt idx="19">
                  <c:v>4.2110000000000002E-2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00-4D68-86E5-422D3C7D594F}"/>
            </c:ext>
          </c:extLst>
        </c:ser>
        <c:ser>
          <c:idx val="2"/>
          <c:order val="2"/>
          <c:tx>
            <c:strRef>
              <c:f>'Airfoil 17'!$E$69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17'!$G$72:$G$91</c:f>
              <c:numCache>
                <c:formatCode>0.0000</c:formatCode>
                <c:ptCount val="20"/>
                <c:pt idx="0">
                  <c:v>-0.19289999999999999</c:v>
                </c:pt>
                <c:pt idx="1">
                  <c:v>2.8299999999999999E-2</c:v>
                </c:pt>
                <c:pt idx="2">
                  <c:v>0.1313</c:v>
                </c:pt>
                <c:pt idx="3">
                  <c:v>0.33539999999999998</c:v>
                </c:pt>
                <c:pt idx="4">
                  <c:v>0.43630000000000002</c:v>
                </c:pt>
                <c:pt idx="5">
                  <c:v>0.66510000000000002</c:v>
                </c:pt>
                <c:pt idx="6">
                  <c:v>0.86380000000000001</c:v>
                </c:pt>
                <c:pt idx="7">
                  <c:v>0.9627</c:v>
                </c:pt>
                <c:pt idx="8">
                  <c:v>1.0622</c:v>
                </c:pt>
                <c:pt idx="9">
                  <c:v>1.1603000000000001</c:v>
                </c:pt>
                <c:pt idx="10">
                  <c:v>1.2564</c:v>
                </c:pt>
                <c:pt idx="11">
                  <c:v>1.3501000000000001</c:v>
                </c:pt>
                <c:pt idx="12">
                  <c:v>1.4372</c:v>
                </c:pt>
                <c:pt idx="13">
                  <c:v>1.5210999999999999</c:v>
                </c:pt>
                <c:pt idx="14">
                  <c:v>1.5962000000000001</c:v>
                </c:pt>
                <c:pt idx="15">
                  <c:v>1.653</c:v>
                </c:pt>
                <c:pt idx="16">
                  <c:v>1.6740999999999999</c:v>
                </c:pt>
                <c:pt idx="17">
                  <c:v>1.6954</c:v>
                </c:pt>
                <c:pt idx="18">
                  <c:v>1.6983999999999999</c:v>
                </c:pt>
                <c:pt idx="19">
                  <c:v>1.6719999999999999</c:v>
                </c:pt>
              </c:numCache>
            </c:numRef>
          </c:xVal>
          <c:yVal>
            <c:numRef>
              <c:f>'Airfoil 17'!$J$72:$J$91</c:f>
              <c:numCache>
                <c:formatCode>0.0000</c:formatCode>
                <c:ptCount val="20"/>
                <c:pt idx="0">
                  <c:v>6.5199999999999998E-3</c:v>
                </c:pt>
                <c:pt idx="1">
                  <c:v>5.5100000000000001E-3</c:v>
                </c:pt>
                <c:pt idx="2">
                  <c:v>5.3800000000000002E-3</c:v>
                </c:pt>
                <c:pt idx="3">
                  <c:v>4.8199999999999996E-3</c:v>
                </c:pt>
                <c:pt idx="4">
                  <c:v>4.5399999999999998E-3</c:v>
                </c:pt>
                <c:pt idx="5">
                  <c:v>5.3200000000000001E-3</c:v>
                </c:pt>
                <c:pt idx="6">
                  <c:v>7.3000000000000001E-3</c:v>
                </c:pt>
                <c:pt idx="7">
                  <c:v>8.4399999999999996E-3</c:v>
                </c:pt>
                <c:pt idx="8">
                  <c:v>9.4999999999999998E-3</c:v>
                </c:pt>
                <c:pt idx="9">
                  <c:v>1.0659999999999999E-2</c:v>
                </c:pt>
                <c:pt idx="10">
                  <c:v>1.192E-2</c:v>
                </c:pt>
                <c:pt idx="11">
                  <c:v>1.329E-2</c:v>
                </c:pt>
                <c:pt idx="12">
                  <c:v>1.516E-2</c:v>
                </c:pt>
                <c:pt idx="13">
                  <c:v>1.7010000000000001E-2</c:v>
                </c:pt>
                <c:pt idx="14">
                  <c:v>1.9220000000000001E-2</c:v>
                </c:pt>
                <c:pt idx="15">
                  <c:v>2.1940000000000001E-2</c:v>
                </c:pt>
                <c:pt idx="16">
                  <c:v>2.6040000000000001E-2</c:v>
                </c:pt>
                <c:pt idx="17">
                  <c:v>3.1009999999999999E-2</c:v>
                </c:pt>
                <c:pt idx="18">
                  <c:v>3.925E-2</c:v>
                </c:pt>
                <c:pt idx="19">
                  <c:v>5.3859999999999998E-2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00-4D68-86E5-422D3C7D594F}"/>
            </c:ext>
          </c:extLst>
        </c:ser>
        <c:ser>
          <c:idx val="3"/>
          <c:order val="3"/>
          <c:tx>
            <c:strRef>
              <c:f>'Airfoil 17'!$E$94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17'!$G$97:$G$116</c:f>
              <c:numCache>
                <c:formatCode>0.0000</c:formatCode>
                <c:ptCount val="20"/>
                <c:pt idx="0">
                  <c:v>-0.18590000000000001</c:v>
                </c:pt>
                <c:pt idx="1">
                  <c:v>-7.9299999999999995E-2</c:v>
                </c:pt>
                <c:pt idx="2">
                  <c:v>0.12809999999999999</c:v>
                </c:pt>
                <c:pt idx="3">
                  <c:v>0.33529999999999999</c:v>
                </c:pt>
                <c:pt idx="4">
                  <c:v>0.53439999999999999</c:v>
                </c:pt>
                <c:pt idx="5">
                  <c:v>0.76659999999999995</c:v>
                </c:pt>
                <c:pt idx="6">
                  <c:v>0.86599999999999999</c:v>
                </c:pt>
                <c:pt idx="7">
                  <c:v>0.9657</c:v>
                </c:pt>
                <c:pt idx="8">
                  <c:v>1.0660000000000001</c:v>
                </c:pt>
                <c:pt idx="9">
                  <c:v>1.1656</c:v>
                </c:pt>
                <c:pt idx="10">
                  <c:v>1.2627999999999999</c:v>
                </c:pt>
                <c:pt idx="11">
                  <c:v>1.3568</c:v>
                </c:pt>
                <c:pt idx="12">
                  <c:v>1.4480999999999999</c:v>
                </c:pt>
                <c:pt idx="13">
                  <c:v>1.5337000000000001</c:v>
                </c:pt>
                <c:pt idx="14">
                  <c:v>1.611</c:v>
                </c:pt>
                <c:pt idx="15">
                  <c:v>1.6815</c:v>
                </c:pt>
                <c:pt idx="16">
                  <c:v>1.7264999999999999</c:v>
                </c:pt>
                <c:pt idx="17">
                  <c:v>1.7553000000000001</c:v>
                </c:pt>
                <c:pt idx="18">
                  <c:v>1.7667999999999999</c:v>
                </c:pt>
                <c:pt idx="19">
                  <c:v>1.7556</c:v>
                </c:pt>
              </c:numCache>
            </c:numRef>
          </c:xVal>
          <c:yVal>
            <c:numRef>
              <c:f>'Airfoil 17'!$H$97:$H$116</c:f>
              <c:numCache>
                <c:formatCode>0.0000</c:formatCode>
                <c:ptCount val="20"/>
                <c:pt idx="0">
                  <c:v>5.94E-3</c:v>
                </c:pt>
                <c:pt idx="1">
                  <c:v>5.4599999999999996E-3</c:v>
                </c:pt>
                <c:pt idx="2">
                  <c:v>5.2700000000000004E-3</c:v>
                </c:pt>
                <c:pt idx="3">
                  <c:v>4.8500000000000001E-3</c:v>
                </c:pt>
                <c:pt idx="4">
                  <c:v>4.4799999999999996E-3</c:v>
                </c:pt>
                <c:pt idx="5">
                  <c:v>6.0299999999999998E-3</c:v>
                </c:pt>
                <c:pt idx="6">
                  <c:v>7.0499999999999998E-3</c:v>
                </c:pt>
                <c:pt idx="7">
                  <c:v>8.0700000000000008E-3</c:v>
                </c:pt>
                <c:pt idx="8">
                  <c:v>9.0299999999999998E-3</c:v>
                </c:pt>
                <c:pt idx="9">
                  <c:v>0.01</c:v>
                </c:pt>
                <c:pt idx="10">
                  <c:v>1.1140000000000001E-2</c:v>
                </c:pt>
                <c:pt idx="11">
                  <c:v>1.251E-2</c:v>
                </c:pt>
                <c:pt idx="12">
                  <c:v>1.3939999999999999E-2</c:v>
                </c:pt>
                <c:pt idx="13">
                  <c:v>1.5699999999999999E-2</c:v>
                </c:pt>
                <c:pt idx="14">
                  <c:v>1.7860000000000001E-2</c:v>
                </c:pt>
                <c:pt idx="15">
                  <c:v>0.02</c:v>
                </c:pt>
                <c:pt idx="16">
                  <c:v>2.256E-2</c:v>
                </c:pt>
                <c:pt idx="17">
                  <c:v>2.63E-2</c:v>
                </c:pt>
                <c:pt idx="18">
                  <c:v>3.243E-2</c:v>
                </c:pt>
                <c:pt idx="19">
                  <c:v>4.299E-2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00-4D68-86E5-422D3C7D5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17'!$E$19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17'!$F$22:$F$41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17'!$G$22:$G$41</c:f>
              <c:numCache>
                <c:formatCode>0.0000</c:formatCode>
                <c:ptCount val="20"/>
                <c:pt idx="0">
                  <c:v>-0.24829999999999999</c:v>
                </c:pt>
                <c:pt idx="1">
                  <c:v>-0.11840000000000001</c:v>
                </c:pt>
                <c:pt idx="2">
                  <c:v>1.3100000000000001E-2</c:v>
                </c:pt>
                <c:pt idx="3">
                  <c:v>0.13289999999999999</c:v>
                </c:pt>
                <c:pt idx="4">
                  <c:v>0.23899999999999999</c:v>
                </c:pt>
                <c:pt idx="5">
                  <c:v>0.32840000000000003</c:v>
                </c:pt>
                <c:pt idx="6">
                  <c:v>0.46610000000000001</c:v>
                </c:pt>
                <c:pt idx="7">
                  <c:v>0.56410000000000005</c:v>
                </c:pt>
                <c:pt idx="8">
                  <c:v>0.66300000000000003</c:v>
                </c:pt>
                <c:pt idx="9">
                  <c:v>0.75980000000000003</c:v>
                </c:pt>
                <c:pt idx="10">
                  <c:v>0.85629999999999995</c:v>
                </c:pt>
                <c:pt idx="11">
                  <c:v>0.9516</c:v>
                </c:pt>
                <c:pt idx="12">
                  <c:v>1.0451999999999999</c:v>
                </c:pt>
                <c:pt idx="13">
                  <c:v>1.1369</c:v>
                </c:pt>
                <c:pt idx="14">
                  <c:v>1.2231000000000001</c:v>
                </c:pt>
                <c:pt idx="15">
                  <c:v>1.3048</c:v>
                </c:pt>
                <c:pt idx="16">
                  <c:v>1.4004000000000001</c:v>
                </c:pt>
                <c:pt idx="17">
                  <c:v>1.4072</c:v>
                </c:pt>
                <c:pt idx="18">
                  <c:v>1.3932</c:v>
                </c:pt>
                <c:pt idx="19">
                  <c:v>1.3591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57-4BF7-88B7-7E9EE523F89B}"/>
            </c:ext>
          </c:extLst>
        </c:ser>
        <c:ser>
          <c:idx val="1"/>
          <c:order val="1"/>
          <c:tx>
            <c:strRef>
              <c:f>'Airfoil 17'!$E$44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17'!$F$47:$F$66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-1</c:v>
                </c:pt>
                <c:pt idx="4">
                  <c:v>0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 17'!$G$47:$G$66</c:f>
              <c:numCache>
                <c:formatCode>0.0000</c:formatCode>
                <c:ptCount val="20"/>
                <c:pt idx="0">
                  <c:v>-0.20899999999999999</c:v>
                </c:pt>
                <c:pt idx="1">
                  <c:v>-8.4699999999999998E-2</c:v>
                </c:pt>
                <c:pt idx="2">
                  <c:v>3.0599999999999999E-2</c:v>
                </c:pt>
                <c:pt idx="3">
                  <c:v>0.2354</c:v>
                </c:pt>
                <c:pt idx="4">
                  <c:v>0.3352</c:v>
                </c:pt>
                <c:pt idx="5">
                  <c:v>0.5655</c:v>
                </c:pt>
                <c:pt idx="6">
                  <c:v>0.66420000000000001</c:v>
                </c:pt>
                <c:pt idx="7">
                  <c:v>0.7621</c:v>
                </c:pt>
                <c:pt idx="8">
                  <c:v>0.86129999999999995</c:v>
                </c:pt>
                <c:pt idx="9">
                  <c:v>0.95860000000000001</c:v>
                </c:pt>
                <c:pt idx="10">
                  <c:v>1.0567</c:v>
                </c:pt>
                <c:pt idx="11">
                  <c:v>1.1535</c:v>
                </c:pt>
                <c:pt idx="12">
                  <c:v>1.2474000000000001</c:v>
                </c:pt>
                <c:pt idx="13">
                  <c:v>1.3349</c:v>
                </c:pt>
                <c:pt idx="14">
                  <c:v>1.4204000000000001</c:v>
                </c:pt>
                <c:pt idx="15">
                  <c:v>1.4977</c:v>
                </c:pt>
                <c:pt idx="16">
                  <c:v>1.5524</c:v>
                </c:pt>
                <c:pt idx="17">
                  <c:v>1.5770999999999999</c:v>
                </c:pt>
                <c:pt idx="18">
                  <c:v>1.5916999999999999</c:v>
                </c:pt>
                <c:pt idx="19">
                  <c:v>1.5848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B57-4BF7-88B7-7E9EE523F89B}"/>
            </c:ext>
          </c:extLst>
        </c:ser>
        <c:ser>
          <c:idx val="2"/>
          <c:order val="2"/>
          <c:tx>
            <c:strRef>
              <c:f>'Airfoil 17'!$E$69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17'!$F$72:$F$91</c:f>
              <c:numCache>
                <c:formatCode>0.0000</c:formatCode>
                <c:ptCount val="20"/>
                <c:pt idx="0">
                  <c:v>-5</c:v>
                </c:pt>
                <c:pt idx="1">
                  <c:v>-3</c:v>
                </c:pt>
                <c:pt idx="2">
                  <c:v>-2</c:v>
                </c:pt>
                <c:pt idx="3">
                  <c:v>0</c:v>
                </c:pt>
                <c:pt idx="4">
                  <c:v>1</c:v>
                </c:pt>
                <c:pt idx="5">
                  <c:v>3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17'!$G$72:$G$91</c:f>
              <c:numCache>
                <c:formatCode>0.0000</c:formatCode>
                <c:ptCount val="20"/>
                <c:pt idx="0">
                  <c:v>-0.19289999999999999</c:v>
                </c:pt>
                <c:pt idx="1">
                  <c:v>2.8299999999999999E-2</c:v>
                </c:pt>
                <c:pt idx="2">
                  <c:v>0.1313</c:v>
                </c:pt>
                <c:pt idx="3">
                  <c:v>0.33539999999999998</c:v>
                </c:pt>
                <c:pt idx="4">
                  <c:v>0.43630000000000002</c:v>
                </c:pt>
                <c:pt idx="5">
                  <c:v>0.66510000000000002</c:v>
                </c:pt>
                <c:pt idx="6">
                  <c:v>0.86380000000000001</c:v>
                </c:pt>
                <c:pt idx="7">
                  <c:v>0.9627</c:v>
                </c:pt>
                <c:pt idx="8">
                  <c:v>1.0622</c:v>
                </c:pt>
                <c:pt idx="9">
                  <c:v>1.1603000000000001</c:v>
                </c:pt>
                <c:pt idx="10">
                  <c:v>1.2564</c:v>
                </c:pt>
                <c:pt idx="11">
                  <c:v>1.3501000000000001</c:v>
                </c:pt>
                <c:pt idx="12">
                  <c:v>1.4372</c:v>
                </c:pt>
                <c:pt idx="13">
                  <c:v>1.5210999999999999</c:v>
                </c:pt>
                <c:pt idx="14">
                  <c:v>1.5962000000000001</c:v>
                </c:pt>
                <c:pt idx="15">
                  <c:v>1.653</c:v>
                </c:pt>
                <c:pt idx="16">
                  <c:v>1.6740999999999999</c:v>
                </c:pt>
                <c:pt idx="17">
                  <c:v>1.6954</c:v>
                </c:pt>
                <c:pt idx="18">
                  <c:v>1.6983999999999999</c:v>
                </c:pt>
                <c:pt idx="19">
                  <c:v>1.6719999999999999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57-4BF7-88B7-7E9EE523F89B}"/>
            </c:ext>
          </c:extLst>
        </c:ser>
        <c:ser>
          <c:idx val="3"/>
          <c:order val="3"/>
          <c:tx>
            <c:strRef>
              <c:f>'Airfoil 17'!$E$94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17'!$F$97:$F$116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0</c:v>
                </c:pt>
                <c:pt idx="4">
                  <c:v>2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17'!$G$97:$G$116</c:f>
              <c:numCache>
                <c:formatCode>0.0000</c:formatCode>
                <c:ptCount val="20"/>
                <c:pt idx="0">
                  <c:v>-0.18590000000000001</c:v>
                </c:pt>
                <c:pt idx="1">
                  <c:v>-7.9299999999999995E-2</c:v>
                </c:pt>
                <c:pt idx="2">
                  <c:v>0.12809999999999999</c:v>
                </c:pt>
                <c:pt idx="3">
                  <c:v>0.33529999999999999</c:v>
                </c:pt>
                <c:pt idx="4">
                  <c:v>0.53439999999999999</c:v>
                </c:pt>
                <c:pt idx="5">
                  <c:v>0.76659999999999995</c:v>
                </c:pt>
                <c:pt idx="6">
                  <c:v>0.86599999999999999</c:v>
                </c:pt>
                <c:pt idx="7">
                  <c:v>0.9657</c:v>
                </c:pt>
                <c:pt idx="8">
                  <c:v>1.0660000000000001</c:v>
                </c:pt>
                <c:pt idx="9">
                  <c:v>1.1656</c:v>
                </c:pt>
                <c:pt idx="10">
                  <c:v>1.2627999999999999</c:v>
                </c:pt>
                <c:pt idx="11">
                  <c:v>1.3568</c:v>
                </c:pt>
                <c:pt idx="12">
                  <c:v>1.4480999999999999</c:v>
                </c:pt>
                <c:pt idx="13">
                  <c:v>1.5337000000000001</c:v>
                </c:pt>
                <c:pt idx="14">
                  <c:v>1.611</c:v>
                </c:pt>
                <c:pt idx="15">
                  <c:v>1.6815</c:v>
                </c:pt>
                <c:pt idx="16">
                  <c:v>1.7264999999999999</c:v>
                </c:pt>
                <c:pt idx="17">
                  <c:v>1.7553000000000001</c:v>
                </c:pt>
                <c:pt idx="18">
                  <c:v>1.7667999999999999</c:v>
                </c:pt>
                <c:pt idx="19">
                  <c:v>1.7556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57-4BF7-88B7-7E9EE523F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17'!$E$19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17'!$G$22:$G$41</c:f>
              <c:numCache>
                <c:formatCode>0.0000</c:formatCode>
                <c:ptCount val="20"/>
                <c:pt idx="0">
                  <c:v>-0.24829999999999999</c:v>
                </c:pt>
                <c:pt idx="1">
                  <c:v>-0.11840000000000001</c:v>
                </c:pt>
                <c:pt idx="2">
                  <c:v>1.3100000000000001E-2</c:v>
                </c:pt>
                <c:pt idx="3">
                  <c:v>0.13289999999999999</c:v>
                </c:pt>
                <c:pt idx="4">
                  <c:v>0.23899999999999999</c:v>
                </c:pt>
                <c:pt idx="5">
                  <c:v>0.32840000000000003</c:v>
                </c:pt>
                <c:pt idx="6">
                  <c:v>0.46610000000000001</c:v>
                </c:pt>
                <c:pt idx="7">
                  <c:v>0.56410000000000005</c:v>
                </c:pt>
                <c:pt idx="8">
                  <c:v>0.66300000000000003</c:v>
                </c:pt>
                <c:pt idx="9">
                  <c:v>0.75980000000000003</c:v>
                </c:pt>
                <c:pt idx="10">
                  <c:v>0.85629999999999995</c:v>
                </c:pt>
                <c:pt idx="11">
                  <c:v>0.9516</c:v>
                </c:pt>
                <c:pt idx="12">
                  <c:v>1.0451999999999999</c:v>
                </c:pt>
                <c:pt idx="13">
                  <c:v>1.1369</c:v>
                </c:pt>
                <c:pt idx="14">
                  <c:v>1.2231000000000001</c:v>
                </c:pt>
                <c:pt idx="15">
                  <c:v>1.3048</c:v>
                </c:pt>
                <c:pt idx="16">
                  <c:v>1.4004000000000001</c:v>
                </c:pt>
                <c:pt idx="17">
                  <c:v>1.4072</c:v>
                </c:pt>
                <c:pt idx="18">
                  <c:v>1.3932</c:v>
                </c:pt>
                <c:pt idx="19">
                  <c:v>1.3591</c:v>
                </c:pt>
              </c:numCache>
            </c:numRef>
          </c:xVal>
          <c:yVal>
            <c:numRef>
              <c:f>'Airfoil 17'!$I$22:$I$41</c:f>
              <c:numCache>
                <c:formatCode>0.0000</c:formatCode>
                <c:ptCount val="20"/>
                <c:pt idx="0">
                  <c:v>-7.0900000000000005E-2</c:v>
                </c:pt>
                <c:pt idx="1">
                  <c:v>-7.4899999999999994E-2</c:v>
                </c:pt>
                <c:pt idx="2">
                  <c:v>-7.9100000000000004E-2</c:v>
                </c:pt>
                <c:pt idx="3">
                  <c:v>-8.0399999999999999E-2</c:v>
                </c:pt>
                <c:pt idx="4">
                  <c:v>-7.9200000000000007E-2</c:v>
                </c:pt>
                <c:pt idx="5">
                  <c:v>-7.3899999999999993E-2</c:v>
                </c:pt>
                <c:pt idx="6">
                  <c:v>-7.9299999999999995E-2</c:v>
                </c:pt>
                <c:pt idx="7">
                  <c:v>-7.5999999999999998E-2</c:v>
                </c:pt>
                <c:pt idx="8">
                  <c:v>-7.3200000000000001E-2</c:v>
                </c:pt>
                <c:pt idx="9">
                  <c:v>-7.0300000000000001E-2</c:v>
                </c:pt>
                <c:pt idx="10">
                  <c:v>-6.7599999999999993E-2</c:v>
                </c:pt>
                <c:pt idx="11">
                  <c:v>-6.4799999999999996E-2</c:v>
                </c:pt>
                <c:pt idx="12">
                  <c:v>-6.1699999999999998E-2</c:v>
                </c:pt>
                <c:pt idx="13">
                  <c:v>-5.8200000000000002E-2</c:v>
                </c:pt>
                <c:pt idx="14">
                  <c:v>-5.4199999999999998E-2</c:v>
                </c:pt>
                <c:pt idx="15">
                  <c:v>-4.9700000000000001E-2</c:v>
                </c:pt>
                <c:pt idx="16">
                  <c:v>-3.2099999999999997E-2</c:v>
                </c:pt>
                <c:pt idx="17">
                  <c:v>-2.1299999999999999E-2</c:v>
                </c:pt>
                <c:pt idx="18">
                  <c:v>-1.6199999999999999E-2</c:v>
                </c:pt>
                <c:pt idx="19">
                  <c:v>-2.1100000000000001E-2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21-44FB-8450-BC8F0BDBA857}"/>
            </c:ext>
          </c:extLst>
        </c:ser>
        <c:ser>
          <c:idx val="1"/>
          <c:order val="1"/>
          <c:tx>
            <c:strRef>
              <c:f>'Airfoil 17'!$E$44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17'!$G$47:$G$66</c:f>
              <c:numCache>
                <c:formatCode>0.0000</c:formatCode>
                <c:ptCount val="20"/>
                <c:pt idx="0">
                  <c:v>-0.20899999999999999</c:v>
                </c:pt>
                <c:pt idx="1">
                  <c:v>-8.4699999999999998E-2</c:v>
                </c:pt>
                <c:pt idx="2">
                  <c:v>3.0599999999999999E-2</c:v>
                </c:pt>
                <c:pt idx="3">
                  <c:v>0.2354</c:v>
                </c:pt>
                <c:pt idx="4">
                  <c:v>0.3352</c:v>
                </c:pt>
                <c:pt idx="5">
                  <c:v>0.5655</c:v>
                </c:pt>
                <c:pt idx="6">
                  <c:v>0.66420000000000001</c:v>
                </c:pt>
                <c:pt idx="7">
                  <c:v>0.7621</c:v>
                </c:pt>
                <c:pt idx="8">
                  <c:v>0.86129999999999995</c:v>
                </c:pt>
                <c:pt idx="9">
                  <c:v>0.95860000000000001</c:v>
                </c:pt>
                <c:pt idx="10">
                  <c:v>1.0567</c:v>
                </c:pt>
                <c:pt idx="11">
                  <c:v>1.1535</c:v>
                </c:pt>
                <c:pt idx="12">
                  <c:v>1.2474000000000001</c:v>
                </c:pt>
                <c:pt idx="13">
                  <c:v>1.3349</c:v>
                </c:pt>
                <c:pt idx="14">
                  <c:v>1.4204000000000001</c:v>
                </c:pt>
                <c:pt idx="15">
                  <c:v>1.4977</c:v>
                </c:pt>
                <c:pt idx="16">
                  <c:v>1.5524</c:v>
                </c:pt>
                <c:pt idx="17">
                  <c:v>1.5770999999999999</c:v>
                </c:pt>
                <c:pt idx="18">
                  <c:v>1.5916999999999999</c:v>
                </c:pt>
                <c:pt idx="19">
                  <c:v>1.5848</c:v>
                </c:pt>
              </c:numCache>
            </c:numRef>
          </c:xVal>
          <c:yVal>
            <c:numRef>
              <c:f>'Airfoil 17'!$I$47:$I$66</c:f>
              <c:numCache>
                <c:formatCode>0.0000</c:formatCode>
                <c:ptCount val="20"/>
                <c:pt idx="0">
                  <c:v>-7.9299999999999995E-2</c:v>
                </c:pt>
                <c:pt idx="1">
                  <c:v>-8.1900000000000001E-2</c:v>
                </c:pt>
                <c:pt idx="2">
                  <c:v>-8.2400000000000001E-2</c:v>
                </c:pt>
                <c:pt idx="3">
                  <c:v>-7.7700000000000005E-2</c:v>
                </c:pt>
                <c:pt idx="4">
                  <c:v>-7.51E-2</c:v>
                </c:pt>
                <c:pt idx="5">
                  <c:v>-7.6799999999999993E-2</c:v>
                </c:pt>
                <c:pt idx="6">
                  <c:v>-7.3999999999999996E-2</c:v>
                </c:pt>
                <c:pt idx="7">
                  <c:v>-7.1199999999999999E-2</c:v>
                </c:pt>
                <c:pt idx="8">
                  <c:v>-6.88E-2</c:v>
                </c:pt>
                <c:pt idx="9">
                  <c:v>-6.6199999999999995E-2</c:v>
                </c:pt>
                <c:pt idx="10">
                  <c:v>-6.3799999999999996E-2</c:v>
                </c:pt>
                <c:pt idx="11">
                  <c:v>-6.13E-2</c:v>
                </c:pt>
                <c:pt idx="12">
                  <c:v>-5.8400000000000001E-2</c:v>
                </c:pt>
                <c:pt idx="13">
                  <c:v>-5.4600000000000003E-2</c:v>
                </c:pt>
                <c:pt idx="14">
                  <c:v>-5.0900000000000001E-2</c:v>
                </c:pt>
                <c:pt idx="15">
                  <c:v>-4.6100000000000002E-2</c:v>
                </c:pt>
                <c:pt idx="16">
                  <c:v>-3.8300000000000001E-2</c:v>
                </c:pt>
                <c:pt idx="17">
                  <c:v>-2.6800000000000001E-2</c:v>
                </c:pt>
                <c:pt idx="18">
                  <c:v>-1.8200000000000001E-2</c:v>
                </c:pt>
                <c:pt idx="19">
                  <c:v>-1.4500000000000001E-2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A21-44FB-8450-BC8F0BDBA857}"/>
            </c:ext>
          </c:extLst>
        </c:ser>
        <c:ser>
          <c:idx val="2"/>
          <c:order val="2"/>
          <c:tx>
            <c:strRef>
              <c:f>'Airfoil 17'!$E$69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17'!$G$72:$G$91</c:f>
              <c:numCache>
                <c:formatCode>0.0000</c:formatCode>
                <c:ptCount val="20"/>
                <c:pt idx="0">
                  <c:v>-0.19289999999999999</c:v>
                </c:pt>
                <c:pt idx="1">
                  <c:v>2.8299999999999999E-2</c:v>
                </c:pt>
                <c:pt idx="2">
                  <c:v>0.1313</c:v>
                </c:pt>
                <c:pt idx="3">
                  <c:v>0.33539999999999998</c:v>
                </c:pt>
                <c:pt idx="4">
                  <c:v>0.43630000000000002</c:v>
                </c:pt>
                <c:pt idx="5">
                  <c:v>0.66510000000000002</c:v>
                </c:pt>
                <c:pt idx="6">
                  <c:v>0.86380000000000001</c:v>
                </c:pt>
                <c:pt idx="7">
                  <c:v>0.9627</c:v>
                </c:pt>
                <c:pt idx="8">
                  <c:v>1.0622</c:v>
                </c:pt>
                <c:pt idx="9">
                  <c:v>1.1603000000000001</c:v>
                </c:pt>
                <c:pt idx="10">
                  <c:v>1.2564</c:v>
                </c:pt>
                <c:pt idx="11">
                  <c:v>1.3501000000000001</c:v>
                </c:pt>
                <c:pt idx="12">
                  <c:v>1.4372</c:v>
                </c:pt>
                <c:pt idx="13">
                  <c:v>1.5210999999999999</c:v>
                </c:pt>
                <c:pt idx="14">
                  <c:v>1.5962000000000001</c:v>
                </c:pt>
                <c:pt idx="15">
                  <c:v>1.653</c:v>
                </c:pt>
                <c:pt idx="16">
                  <c:v>1.6740999999999999</c:v>
                </c:pt>
                <c:pt idx="17">
                  <c:v>1.6954</c:v>
                </c:pt>
                <c:pt idx="18">
                  <c:v>1.6983999999999999</c:v>
                </c:pt>
                <c:pt idx="19">
                  <c:v>1.6719999999999999</c:v>
                </c:pt>
              </c:numCache>
            </c:numRef>
          </c:xVal>
          <c:yVal>
            <c:numRef>
              <c:f>'Airfoil 17'!$I$72:$I$91</c:f>
              <c:numCache>
                <c:formatCode>0.0000</c:formatCode>
                <c:ptCount val="20"/>
                <c:pt idx="0">
                  <c:v>-8.2900000000000001E-2</c:v>
                </c:pt>
                <c:pt idx="1">
                  <c:v>-8.1699999999999995E-2</c:v>
                </c:pt>
                <c:pt idx="2">
                  <c:v>-7.9299999999999995E-2</c:v>
                </c:pt>
                <c:pt idx="3">
                  <c:v>-7.51E-2</c:v>
                </c:pt>
                <c:pt idx="4">
                  <c:v>-7.2800000000000004E-2</c:v>
                </c:pt>
                <c:pt idx="5">
                  <c:v>-7.4399999999999994E-2</c:v>
                </c:pt>
                <c:pt idx="6">
                  <c:v>-6.9400000000000003E-2</c:v>
                </c:pt>
                <c:pt idx="7">
                  <c:v>-6.7000000000000004E-2</c:v>
                </c:pt>
                <c:pt idx="8">
                  <c:v>-6.4799999999999996E-2</c:v>
                </c:pt>
                <c:pt idx="9">
                  <c:v>-6.25E-2</c:v>
                </c:pt>
                <c:pt idx="10">
                  <c:v>-0.06</c:v>
                </c:pt>
                <c:pt idx="11">
                  <c:v>-5.7200000000000001E-2</c:v>
                </c:pt>
                <c:pt idx="12">
                  <c:v>-5.3499999999999999E-2</c:v>
                </c:pt>
                <c:pt idx="13">
                  <c:v>-4.9599999999999998E-2</c:v>
                </c:pt>
                <c:pt idx="14">
                  <c:v>-4.4600000000000001E-2</c:v>
                </c:pt>
                <c:pt idx="15">
                  <c:v>-3.6999999999999998E-2</c:v>
                </c:pt>
                <c:pt idx="16">
                  <c:v>-2.52E-2</c:v>
                </c:pt>
                <c:pt idx="17">
                  <c:v>-1.7399999999999999E-2</c:v>
                </c:pt>
                <c:pt idx="18">
                  <c:v>-1.3100000000000001E-2</c:v>
                </c:pt>
                <c:pt idx="19">
                  <c:v>-1.54E-2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21-44FB-8450-BC8F0BDBA857}"/>
            </c:ext>
          </c:extLst>
        </c:ser>
        <c:ser>
          <c:idx val="3"/>
          <c:order val="3"/>
          <c:tx>
            <c:strRef>
              <c:f>'Airfoil 17'!$E$94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17'!$G$97:$G$116</c:f>
              <c:numCache>
                <c:formatCode>0.0000</c:formatCode>
                <c:ptCount val="20"/>
                <c:pt idx="0">
                  <c:v>-0.18590000000000001</c:v>
                </c:pt>
                <c:pt idx="1">
                  <c:v>-7.9299999999999995E-2</c:v>
                </c:pt>
                <c:pt idx="2">
                  <c:v>0.12809999999999999</c:v>
                </c:pt>
                <c:pt idx="3">
                  <c:v>0.33529999999999999</c:v>
                </c:pt>
                <c:pt idx="4">
                  <c:v>0.53439999999999999</c:v>
                </c:pt>
                <c:pt idx="5">
                  <c:v>0.76659999999999995</c:v>
                </c:pt>
                <c:pt idx="6">
                  <c:v>0.86599999999999999</c:v>
                </c:pt>
                <c:pt idx="7">
                  <c:v>0.9657</c:v>
                </c:pt>
                <c:pt idx="8">
                  <c:v>1.0660000000000001</c:v>
                </c:pt>
                <c:pt idx="9">
                  <c:v>1.1656</c:v>
                </c:pt>
                <c:pt idx="10">
                  <c:v>1.2627999999999999</c:v>
                </c:pt>
                <c:pt idx="11">
                  <c:v>1.3568</c:v>
                </c:pt>
                <c:pt idx="12">
                  <c:v>1.4480999999999999</c:v>
                </c:pt>
                <c:pt idx="13">
                  <c:v>1.5337000000000001</c:v>
                </c:pt>
                <c:pt idx="14">
                  <c:v>1.611</c:v>
                </c:pt>
                <c:pt idx="15">
                  <c:v>1.6815</c:v>
                </c:pt>
                <c:pt idx="16">
                  <c:v>1.7264999999999999</c:v>
                </c:pt>
                <c:pt idx="17">
                  <c:v>1.7553000000000001</c:v>
                </c:pt>
                <c:pt idx="18">
                  <c:v>1.7667999999999999</c:v>
                </c:pt>
                <c:pt idx="19">
                  <c:v>1.7556</c:v>
                </c:pt>
              </c:numCache>
            </c:numRef>
          </c:xVal>
          <c:yVal>
            <c:numRef>
              <c:f>'Airfoil 17'!$I$97:$I$116</c:f>
              <c:numCache>
                <c:formatCode>0.0000</c:formatCode>
                <c:ptCount val="20"/>
                <c:pt idx="0">
                  <c:v>-8.4500000000000006E-2</c:v>
                </c:pt>
                <c:pt idx="1">
                  <c:v>-8.2900000000000001E-2</c:v>
                </c:pt>
                <c:pt idx="2">
                  <c:v>-7.8600000000000003E-2</c:v>
                </c:pt>
                <c:pt idx="3">
                  <c:v>-7.4999999999999997E-2</c:v>
                </c:pt>
                <c:pt idx="4">
                  <c:v>-6.9800000000000001E-2</c:v>
                </c:pt>
                <c:pt idx="5">
                  <c:v>-7.2400000000000006E-2</c:v>
                </c:pt>
                <c:pt idx="6">
                  <c:v>-6.9900000000000004E-2</c:v>
                </c:pt>
                <c:pt idx="7">
                  <c:v>-6.7599999999999993E-2</c:v>
                </c:pt>
                <c:pt idx="8">
                  <c:v>-6.5500000000000003E-2</c:v>
                </c:pt>
                <c:pt idx="9">
                  <c:v>-6.3399999999999998E-2</c:v>
                </c:pt>
                <c:pt idx="10">
                  <c:v>-6.1100000000000002E-2</c:v>
                </c:pt>
                <c:pt idx="11">
                  <c:v>-5.8299999999999998E-2</c:v>
                </c:pt>
                <c:pt idx="12">
                  <c:v>-5.5300000000000002E-2</c:v>
                </c:pt>
                <c:pt idx="13">
                  <c:v>-5.16E-2</c:v>
                </c:pt>
                <c:pt idx="14">
                  <c:v>-4.6800000000000001E-2</c:v>
                </c:pt>
                <c:pt idx="15">
                  <c:v>-4.1200000000000001E-2</c:v>
                </c:pt>
                <c:pt idx="16">
                  <c:v>-3.1699999999999999E-2</c:v>
                </c:pt>
                <c:pt idx="17">
                  <c:v>-2.2200000000000001E-2</c:v>
                </c:pt>
                <c:pt idx="18">
                  <c:v>-1.49E-2</c:v>
                </c:pt>
                <c:pt idx="19">
                  <c:v>-1.2500000000000001E-2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A21-44FB-8450-BC8F0BDBA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17'!$E$19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17'!$G$22:$G$41</c:f>
              <c:numCache>
                <c:formatCode>0.0000</c:formatCode>
                <c:ptCount val="20"/>
                <c:pt idx="0">
                  <c:v>-0.24829999999999999</c:v>
                </c:pt>
                <c:pt idx="1">
                  <c:v>-0.11840000000000001</c:v>
                </c:pt>
                <c:pt idx="2">
                  <c:v>1.3100000000000001E-2</c:v>
                </c:pt>
                <c:pt idx="3">
                  <c:v>0.13289999999999999</c:v>
                </c:pt>
                <c:pt idx="4">
                  <c:v>0.23899999999999999</c:v>
                </c:pt>
                <c:pt idx="5">
                  <c:v>0.32840000000000003</c:v>
                </c:pt>
                <c:pt idx="6">
                  <c:v>0.46610000000000001</c:v>
                </c:pt>
                <c:pt idx="7">
                  <c:v>0.56410000000000005</c:v>
                </c:pt>
                <c:pt idx="8">
                  <c:v>0.66300000000000003</c:v>
                </c:pt>
                <c:pt idx="9">
                  <c:v>0.75980000000000003</c:v>
                </c:pt>
                <c:pt idx="10">
                  <c:v>0.85629999999999995</c:v>
                </c:pt>
                <c:pt idx="11">
                  <c:v>0.9516</c:v>
                </c:pt>
                <c:pt idx="12">
                  <c:v>1.0451999999999999</c:v>
                </c:pt>
                <c:pt idx="13">
                  <c:v>1.1369</c:v>
                </c:pt>
                <c:pt idx="14">
                  <c:v>1.2231000000000001</c:v>
                </c:pt>
                <c:pt idx="15">
                  <c:v>1.3048</c:v>
                </c:pt>
                <c:pt idx="16">
                  <c:v>1.4004000000000001</c:v>
                </c:pt>
                <c:pt idx="17">
                  <c:v>1.4072</c:v>
                </c:pt>
                <c:pt idx="18">
                  <c:v>1.3932</c:v>
                </c:pt>
                <c:pt idx="19">
                  <c:v>1.3591</c:v>
                </c:pt>
              </c:numCache>
            </c:numRef>
          </c:xVal>
          <c:yVal>
            <c:numRef>
              <c:f>'Airfoil 17'!$M$22:$M$41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1.7750677506775068</c:v>
                </c:pt>
                <c:pt idx="3">
                  <c:v>20.830721003134794</c:v>
                </c:pt>
                <c:pt idx="4">
                  <c:v>46.050096339113679</c:v>
                </c:pt>
                <c:pt idx="5">
                  <c:v>79.323671497584556</c:v>
                </c:pt>
                <c:pt idx="6">
                  <c:v>104.74157303370787</c:v>
                </c:pt>
                <c:pt idx="7">
                  <c:v>110.82514734774068</c:v>
                </c:pt>
                <c:pt idx="8">
                  <c:v>111.99324324324326</c:v>
                </c:pt>
                <c:pt idx="9">
                  <c:v>106.41456582633054</c:v>
                </c:pt>
                <c:pt idx="10">
                  <c:v>100.15204678362572</c:v>
                </c:pt>
                <c:pt idx="11">
                  <c:v>93.661417322834637</c:v>
                </c:pt>
                <c:pt idx="12">
                  <c:v>87.318295739348372</c:v>
                </c:pt>
                <c:pt idx="13">
                  <c:v>81.498207885304652</c:v>
                </c:pt>
                <c:pt idx="14">
                  <c:v>74.807339449541288</c:v>
                </c:pt>
                <c:pt idx="15">
                  <c:v>69.183457051961824</c:v>
                </c:pt>
                <c:pt idx="16">
                  <c:v>50.301724137931039</c:v>
                </c:pt>
                <c:pt idx="17">
                  <c:v>41.182323675738957</c:v>
                </c:pt>
                <c:pt idx="18">
                  <c:v>31.399594320486816</c:v>
                </c:pt>
                <c:pt idx="19">
                  <c:v>22.092002600780233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10-4BE9-B6CB-ED9E0D23C38E}"/>
            </c:ext>
          </c:extLst>
        </c:ser>
        <c:ser>
          <c:idx val="1"/>
          <c:order val="1"/>
          <c:tx>
            <c:strRef>
              <c:f>'Airfoil 17'!$E$44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17'!$G$47:$G$66</c:f>
              <c:numCache>
                <c:formatCode>0.0000</c:formatCode>
                <c:ptCount val="20"/>
                <c:pt idx="0">
                  <c:v>-0.20899999999999999</c:v>
                </c:pt>
                <c:pt idx="1">
                  <c:v>-8.4699999999999998E-2</c:v>
                </c:pt>
                <c:pt idx="2">
                  <c:v>3.0599999999999999E-2</c:v>
                </c:pt>
                <c:pt idx="3">
                  <c:v>0.2354</c:v>
                </c:pt>
                <c:pt idx="4">
                  <c:v>0.3352</c:v>
                </c:pt>
                <c:pt idx="5">
                  <c:v>0.5655</c:v>
                </c:pt>
                <c:pt idx="6">
                  <c:v>0.66420000000000001</c:v>
                </c:pt>
                <c:pt idx="7">
                  <c:v>0.7621</c:v>
                </c:pt>
                <c:pt idx="8">
                  <c:v>0.86129999999999995</c:v>
                </c:pt>
                <c:pt idx="9">
                  <c:v>0.95860000000000001</c:v>
                </c:pt>
                <c:pt idx="10">
                  <c:v>1.0567</c:v>
                </c:pt>
                <c:pt idx="11">
                  <c:v>1.1535</c:v>
                </c:pt>
                <c:pt idx="12">
                  <c:v>1.2474000000000001</c:v>
                </c:pt>
                <c:pt idx="13">
                  <c:v>1.3349</c:v>
                </c:pt>
                <c:pt idx="14">
                  <c:v>1.4204000000000001</c:v>
                </c:pt>
                <c:pt idx="15">
                  <c:v>1.4977</c:v>
                </c:pt>
                <c:pt idx="16">
                  <c:v>1.5524</c:v>
                </c:pt>
                <c:pt idx="17">
                  <c:v>1.5770999999999999</c:v>
                </c:pt>
                <c:pt idx="18">
                  <c:v>1.5916999999999999</c:v>
                </c:pt>
                <c:pt idx="19">
                  <c:v>1.5848</c:v>
                </c:pt>
              </c:numCache>
            </c:numRef>
          </c:xVal>
          <c:yVal>
            <c:numRef>
              <c:f>'Airfoil 17'!$M$47:$M$66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5.1864406779661012</c:v>
                </c:pt>
                <c:pt idx="3">
                  <c:v>46.79920477137177</c:v>
                </c:pt>
                <c:pt idx="4">
                  <c:v>71.77730192719487</c:v>
                </c:pt>
                <c:pt idx="5">
                  <c:v>122.66811279826463</c:v>
                </c:pt>
                <c:pt idx="6">
                  <c:v>121.20437956204381</c:v>
                </c:pt>
                <c:pt idx="7">
                  <c:v>115.82066869300913</c:v>
                </c:pt>
                <c:pt idx="8">
                  <c:v>112.29465449804432</c:v>
                </c:pt>
                <c:pt idx="9">
                  <c:v>106.27494456762749</c:v>
                </c:pt>
                <c:pt idx="10">
                  <c:v>102.99220272904483</c:v>
                </c:pt>
                <c:pt idx="11">
                  <c:v>99.783737024221438</c:v>
                </c:pt>
                <c:pt idx="12">
                  <c:v>95.221374045801525</c:v>
                </c:pt>
                <c:pt idx="13">
                  <c:v>88.112211221122109</c:v>
                </c:pt>
                <c:pt idx="14">
                  <c:v>83.161592505854799</c:v>
                </c:pt>
                <c:pt idx="15">
                  <c:v>77.201030927835049</c:v>
                </c:pt>
                <c:pt idx="16">
                  <c:v>67.760803142732428</c:v>
                </c:pt>
                <c:pt idx="17">
                  <c:v>58.606465997770343</c:v>
                </c:pt>
                <c:pt idx="18">
                  <c:v>49.020634431783186</c:v>
                </c:pt>
                <c:pt idx="19">
                  <c:v>37.634766088815006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10-4BE9-B6CB-ED9E0D23C38E}"/>
            </c:ext>
          </c:extLst>
        </c:ser>
        <c:ser>
          <c:idx val="2"/>
          <c:order val="2"/>
          <c:tx>
            <c:strRef>
              <c:f>'Airfoil 17'!$E$69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17'!$G$72:$G$91</c:f>
              <c:numCache>
                <c:formatCode>0.0000</c:formatCode>
                <c:ptCount val="20"/>
                <c:pt idx="0">
                  <c:v>-0.19289999999999999</c:v>
                </c:pt>
                <c:pt idx="1">
                  <c:v>2.8299999999999999E-2</c:v>
                </c:pt>
                <c:pt idx="2">
                  <c:v>0.1313</c:v>
                </c:pt>
                <c:pt idx="3">
                  <c:v>0.33539999999999998</c:v>
                </c:pt>
                <c:pt idx="4">
                  <c:v>0.43630000000000002</c:v>
                </c:pt>
                <c:pt idx="5">
                  <c:v>0.66510000000000002</c:v>
                </c:pt>
                <c:pt idx="6">
                  <c:v>0.86380000000000001</c:v>
                </c:pt>
                <c:pt idx="7">
                  <c:v>0.9627</c:v>
                </c:pt>
                <c:pt idx="8">
                  <c:v>1.0622</c:v>
                </c:pt>
                <c:pt idx="9">
                  <c:v>1.1603000000000001</c:v>
                </c:pt>
                <c:pt idx="10">
                  <c:v>1.2564</c:v>
                </c:pt>
                <c:pt idx="11">
                  <c:v>1.3501000000000001</c:v>
                </c:pt>
                <c:pt idx="12">
                  <c:v>1.4372</c:v>
                </c:pt>
                <c:pt idx="13">
                  <c:v>1.5210999999999999</c:v>
                </c:pt>
                <c:pt idx="14">
                  <c:v>1.5962000000000001</c:v>
                </c:pt>
                <c:pt idx="15">
                  <c:v>1.653</c:v>
                </c:pt>
                <c:pt idx="16">
                  <c:v>1.6740999999999999</c:v>
                </c:pt>
                <c:pt idx="17">
                  <c:v>1.6954</c:v>
                </c:pt>
                <c:pt idx="18">
                  <c:v>1.6983999999999999</c:v>
                </c:pt>
                <c:pt idx="19">
                  <c:v>1.6719999999999999</c:v>
                </c:pt>
              </c:numCache>
            </c:numRef>
          </c:xVal>
          <c:yVal>
            <c:numRef>
              <c:f>'Airfoil 17'!$M$72:$M$91</c:f>
              <c:numCache>
                <c:formatCode>0.00</c:formatCode>
                <c:ptCount val="20"/>
                <c:pt idx="0">
                  <c:v>0</c:v>
                </c:pt>
                <c:pt idx="1">
                  <c:v>5.1361161524500902</c:v>
                </c:pt>
                <c:pt idx="2">
                  <c:v>24.405204460966541</c:v>
                </c:pt>
                <c:pt idx="3">
                  <c:v>69.585062240663902</c:v>
                </c:pt>
                <c:pt idx="4">
                  <c:v>96.101321585903094</c:v>
                </c:pt>
                <c:pt idx="5">
                  <c:v>125.0187969924812</c:v>
                </c:pt>
                <c:pt idx="6">
                  <c:v>118.32876712328768</c:v>
                </c:pt>
                <c:pt idx="7">
                  <c:v>114.06398104265404</c:v>
                </c:pt>
                <c:pt idx="8">
                  <c:v>111.81052631578947</c:v>
                </c:pt>
                <c:pt idx="9">
                  <c:v>108.84615384615387</c:v>
                </c:pt>
                <c:pt idx="10">
                  <c:v>105.40268456375838</c:v>
                </c:pt>
                <c:pt idx="11">
                  <c:v>101.58765989465765</c:v>
                </c:pt>
                <c:pt idx="12">
                  <c:v>94.802110817941951</c:v>
                </c:pt>
                <c:pt idx="13">
                  <c:v>89.423868312757193</c:v>
                </c:pt>
                <c:pt idx="14">
                  <c:v>83.048907388137351</c:v>
                </c:pt>
                <c:pt idx="15">
                  <c:v>75.341841385597078</c:v>
                </c:pt>
                <c:pt idx="16">
                  <c:v>64.289554531490012</c:v>
                </c:pt>
                <c:pt idx="17">
                  <c:v>54.67268623024831</c:v>
                </c:pt>
                <c:pt idx="18">
                  <c:v>43.271337579617835</c:v>
                </c:pt>
                <c:pt idx="19">
                  <c:v>31.043445971036018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810-4BE9-B6CB-ED9E0D23C38E}"/>
            </c:ext>
          </c:extLst>
        </c:ser>
        <c:ser>
          <c:idx val="3"/>
          <c:order val="3"/>
          <c:tx>
            <c:strRef>
              <c:f>'Airfoil 17'!$E$94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17'!$G$97:$G$116</c:f>
              <c:numCache>
                <c:formatCode>0.0000</c:formatCode>
                <c:ptCount val="20"/>
                <c:pt idx="0">
                  <c:v>-0.18590000000000001</c:v>
                </c:pt>
                <c:pt idx="1">
                  <c:v>-7.9299999999999995E-2</c:v>
                </c:pt>
                <c:pt idx="2">
                  <c:v>0.12809999999999999</c:v>
                </c:pt>
                <c:pt idx="3">
                  <c:v>0.33529999999999999</c:v>
                </c:pt>
                <c:pt idx="4">
                  <c:v>0.53439999999999999</c:v>
                </c:pt>
                <c:pt idx="5">
                  <c:v>0.76659999999999995</c:v>
                </c:pt>
                <c:pt idx="6">
                  <c:v>0.86599999999999999</c:v>
                </c:pt>
                <c:pt idx="7">
                  <c:v>0.9657</c:v>
                </c:pt>
                <c:pt idx="8">
                  <c:v>1.0660000000000001</c:v>
                </c:pt>
                <c:pt idx="9">
                  <c:v>1.1656</c:v>
                </c:pt>
                <c:pt idx="10">
                  <c:v>1.2627999999999999</c:v>
                </c:pt>
                <c:pt idx="11">
                  <c:v>1.3568</c:v>
                </c:pt>
                <c:pt idx="12">
                  <c:v>1.4480999999999999</c:v>
                </c:pt>
                <c:pt idx="13">
                  <c:v>1.5337000000000001</c:v>
                </c:pt>
                <c:pt idx="14">
                  <c:v>1.611</c:v>
                </c:pt>
                <c:pt idx="15">
                  <c:v>1.6815</c:v>
                </c:pt>
                <c:pt idx="16">
                  <c:v>1.7264999999999999</c:v>
                </c:pt>
                <c:pt idx="17">
                  <c:v>1.7553000000000001</c:v>
                </c:pt>
                <c:pt idx="18">
                  <c:v>1.7667999999999999</c:v>
                </c:pt>
                <c:pt idx="19">
                  <c:v>1.7556</c:v>
                </c:pt>
              </c:numCache>
            </c:numRef>
          </c:xVal>
          <c:yVal>
            <c:numRef>
              <c:f>'Airfoil 17'!$M$97:$M$116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24.307400379506639</c:v>
                </c:pt>
                <c:pt idx="3">
                  <c:v>69.13402061855669</c:v>
                </c:pt>
                <c:pt idx="4">
                  <c:v>119.28571428571429</c:v>
                </c:pt>
                <c:pt idx="5">
                  <c:v>127.13101160862354</c:v>
                </c:pt>
                <c:pt idx="6">
                  <c:v>122.83687943262412</c:v>
                </c:pt>
                <c:pt idx="7">
                  <c:v>119.66542750929366</c:v>
                </c:pt>
                <c:pt idx="8">
                  <c:v>118.05094130675526</c:v>
                </c:pt>
                <c:pt idx="9">
                  <c:v>116.55999999999999</c:v>
                </c:pt>
                <c:pt idx="10">
                  <c:v>113.35727109515258</c:v>
                </c:pt>
                <c:pt idx="11">
                  <c:v>108.4572342126299</c:v>
                </c:pt>
                <c:pt idx="12">
                  <c:v>103.88091822094691</c:v>
                </c:pt>
                <c:pt idx="13">
                  <c:v>97.687898089171981</c:v>
                </c:pt>
                <c:pt idx="14">
                  <c:v>90.201567749160134</c:v>
                </c:pt>
                <c:pt idx="15">
                  <c:v>84.075000000000003</c:v>
                </c:pt>
                <c:pt idx="16">
                  <c:v>76.52925531914893</c:v>
                </c:pt>
                <c:pt idx="17">
                  <c:v>66.741444866920148</c:v>
                </c:pt>
                <c:pt idx="18">
                  <c:v>54.480419364785689</c:v>
                </c:pt>
                <c:pt idx="19">
                  <c:v>40.8374040474529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810-4BE9-B6CB-ED9E0D23C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18'!$E$19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18'!$G$22:$G$41</c:f>
              <c:numCache>
                <c:formatCode>0.0000</c:formatCode>
                <c:ptCount val="20"/>
                <c:pt idx="0">
                  <c:v>-0.17780000000000001</c:v>
                </c:pt>
                <c:pt idx="1">
                  <c:v>-7.1800000000000003E-2</c:v>
                </c:pt>
                <c:pt idx="2">
                  <c:v>3.4700000000000002E-2</c:v>
                </c:pt>
                <c:pt idx="3">
                  <c:v>0.13980000000000001</c:v>
                </c:pt>
                <c:pt idx="4">
                  <c:v>0.33400000000000002</c:v>
                </c:pt>
                <c:pt idx="5">
                  <c:v>0.46</c:v>
                </c:pt>
                <c:pt idx="6">
                  <c:v>0.63109999999999999</c:v>
                </c:pt>
                <c:pt idx="7">
                  <c:v>0.7752</c:v>
                </c:pt>
                <c:pt idx="8">
                  <c:v>0.87170000000000003</c:v>
                </c:pt>
                <c:pt idx="9">
                  <c:v>0.96289999999999998</c:v>
                </c:pt>
                <c:pt idx="10">
                  <c:v>1.0478000000000001</c:v>
                </c:pt>
                <c:pt idx="11">
                  <c:v>1.1258999999999999</c:v>
                </c:pt>
                <c:pt idx="12">
                  <c:v>1.1979</c:v>
                </c:pt>
                <c:pt idx="13">
                  <c:v>1.2706999999999999</c:v>
                </c:pt>
                <c:pt idx="14">
                  <c:v>1.3398000000000001</c:v>
                </c:pt>
                <c:pt idx="15">
                  <c:v>1.3944000000000001</c:v>
                </c:pt>
                <c:pt idx="16">
                  <c:v>1.4398</c:v>
                </c:pt>
                <c:pt idx="17">
                  <c:v>1.4678</c:v>
                </c:pt>
                <c:pt idx="18">
                  <c:v>1.4968999999999999</c:v>
                </c:pt>
                <c:pt idx="19">
                  <c:v>1.4888999999999999</c:v>
                </c:pt>
              </c:numCache>
            </c:numRef>
          </c:xVal>
          <c:yVal>
            <c:numRef>
              <c:f>'Airfoil 18'!$J$22:$J$41</c:f>
              <c:numCache>
                <c:formatCode>0.0000</c:formatCode>
                <c:ptCount val="20"/>
                <c:pt idx="0">
                  <c:v>8.6400000000000001E-3</c:v>
                </c:pt>
                <c:pt idx="1">
                  <c:v>8.2000000000000007E-3</c:v>
                </c:pt>
                <c:pt idx="2">
                  <c:v>7.77E-3</c:v>
                </c:pt>
                <c:pt idx="3">
                  <c:v>7.2199999999999999E-3</c:v>
                </c:pt>
                <c:pt idx="4">
                  <c:v>5.6600000000000001E-3</c:v>
                </c:pt>
                <c:pt idx="5">
                  <c:v>6.0800000000000003E-3</c:v>
                </c:pt>
                <c:pt idx="6">
                  <c:v>6.6499999999999997E-3</c:v>
                </c:pt>
                <c:pt idx="7">
                  <c:v>7.0400000000000003E-3</c:v>
                </c:pt>
                <c:pt idx="8">
                  <c:v>7.5399999999999998E-3</c:v>
                </c:pt>
                <c:pt idx="9">
                  <c:v>8.2400000000000008E-3</c:v>
                </c:pt>
                <c:pt idx="10">
                  <c:v>9.2599999999999991E-3</c:v>
                </c:pt>
                <c:pt idx="11">
                  <c:v>1.072E-2</c:v>
                </c:pt>
                <c:pt idx="12">
                  <c:v>1.265E-2</c:v>
                </c:pt>
                <c:pt idx="13">
                  <c:v>1.47E-2</c:v>
                </c:pt>
                <c:pt idx="14">
                  <c:v>1.6750000000000001E-2</c:v>
                </c:pt>
                <c:pt idx="15">
                  <c:v>1.9269999999999999E-2</c:v>
                </c:pt>
                <c:pt idx="16">
                  <c:v>2.281E-2</c:v>
                </c:pt>
                <c:pt idx="17">
                  <c:v>2.861E-2</c:v>
                </c:pt>
                <c:pt idx="18">
                  <c:v>3.5470000000000002E-2</c:v>
                </c:pt>
                <c:pt idx="19">
                  <c:v>4.7190000000000003E-2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3B-4128-BF02-8C149A0C613B}"/>
            </c:ext>
          </c:extLst>
        </c:ser>
        <c:ser>
          <c:idx val="1"/>
          <c:order val="1"/>
          <c:tx>
            <c:strRef>
              <c:f>'Airfoil 18'!$E$44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18'!$G$47:$G$66</c:f>
              <c:numCache>
                <c:formatCode>0.0000</c:formatCode>
                <c:ptCount val="20"/>
                <c:pt idx="0">
                  <c:v>-7.6100000000000001E-2</c:v>
                </c:pt>
                <c:pt idx="1">
                  <c:v>3.3000000000000002E-2</c:v>
                </c:pt>
                <c:pt idx="2">
                  <c:v>0.14149999999999999</c:v>
                </c:pt>
                <c:pt idx="3">
                  <c:v>0.34050000000000002</c:v>
                </c:pt>
                <c:pt idx="4">
                  <c:v>0.44440000000000002</c:v>
                </c:pt>
                <c:pt idx="5">
                  <c:v>0.56120000000000003</c:v>
                </c:pt>
                <c:pt idx="6">
                  <c:v>0.71030000000000004</c:v>
                </c:pt>
                <c:pt idx="7">
                  <c:v>0.96750000000000003</c:v>
                </c:pt>
                <c:pt idx="8">
                  <c:v>1.0624</c:v>
                </c:pt>
                <c:pt idx="9">
                  <c:v>1.1375</c:v>
                </c:pt>
                <c:pt idx="10">
                  <c:v>1.2130000000000001</c:v>
                </c:pt>
                <c:pt idx="11">
                  <c:v>1.2930999999999999</c:v>
                </c:pt>
                <c:pt idx="12">
                  <c:v>1.3734</c:v>
                </c:pt>
                <c:pt idx="13">
                  <c:v>1.4437</c:v>
                </c:pt>
                <c:pt idx="14">
                  <c:v>1.5029999999999999</c:v>
                </c:pt>
                <c:pt idx="15">
                  <c:v>1.5523</c:v>
                </c:pt>
                <c:pt idx="16">
                  <c:v>1.5911</c:v>
                </c:pt>
                <c:pt idx="17">
                  <c:v>1.6143000000000001</c:v>
                </c:pt>
                <c:pt idx="18">
                  <c:v>1.6277999999999999</c:v>
                </c:pt>
                <c:pt idx="19">
                  <c:v>1.6195999999999999</c:v>
                </c:pt>
              </c:numCache>
            </c:numRef>
          </c:xVal>
          <c:yVal>
            <c:numRef>
              <c:f>'Airfoil 18'!$J$47:$J$66</c:f>
              <c:numCache>
                <c:formatCode>0.0000</c:formatCode>
                <c:ptCount val="20"/>
                <c:pt idx="0">
                  <c:v>7.2199999999999999E-3</c:v>
                </c:pt>
                <c:pt idx="1">
                  <c:v>6.8900000000000003E-3</c:v>
                </c:pt>
                <c:pt idx="2">
                  <c:v>6.5599999999999999E-3</c:v>
                </c:pt>
                <c:pt idx="3">
                  <c:v>4.9699999999999996E-3</c:v>
                </c:pt>
                <c:pt idx="4">
                  <c:v>4.9199999999999999E-3</c:v>
                </c:pt>
                <c:pt idx="5">
                  <c:v>5.2900000000000004E-3</c:v>
                </c:pt>
                <c:pt idx="6">
                  <c:v>5.8900000000000003E-3</c:v>
                </c:pt>
                <c:pt idx="7">
                  <c:v>7.3400000000000002E-3</c:v>
                </c:pt>
                <c:pt idx="8">
                  <c:v>8.4600000000000005E-3</c:v>
                </c:pt>
                <c:pt idx="9">
                  <c:v>9.9100000000000004E-3</c:v>
                </c:pt>
                <c:pt idx="10">
                  <c:v>1.14E-2</c:v>
                </c:pt>
                <c:pt idx="11">
                  <c:v>1.2829999999999999E-2</c:v>
                </c:pt>
                <c:pt idx="12">
                  <c:v>1.4370000000000001E-2</c:v>
                </c:pt>
                <c:pt idx="13">
                  <c:v>1.6109999999999999E-2</c:v>
                </c:pt>
                <c:pt idx="14">
                  <c:v>1.8290000000000001E-2</c:v>
                </c:pt>
                <c:pt idx="15">
                  <c:v>2.147E-2</c:v>
                </c:pt>
                <c:pt idx="16">
                  <c:v>2.613E-2</c:v>
                </c:pt>
                <c:pt idx="17">
                  <c:v>3.3140000000000003E-2</c:v>
                </c:pt>
                <c:pt idx="18">
                  <c:v>4.2009999999999999E-2</c:v>
                </c:pt>
                <c:pt idx="19">
                  <c:v>5.4179999999999999E-2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43B-4128-BF02-8C149A0C613B}"/>
            </c:ext>
          </c:extLst>
        </c:ser>
        <c:ser>
          <c:idx val="2"/>
          <c:order val="2"/>
          <c:tx>
            <c:strRef>
              <c:f>'Airfoil 18'!$E$69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18'!$G$72:$G$91</c:f>
              <c:numCache>
                <c:formatCode>0.0000</c:formatCode>
                <c:ptCount val="20"/>
                <c:pt idx="0">
                  <c:v>-7.7799999999999994E-2</c:v>
                </c:pt>
                <c:pt idx="1">
                  <c:v>3.2399999999999998E-2</c:v>
                </c:pt>
                <c:pt idx="2">
                  <c:v>0.14199999999999999</c:v>
                </c:pt>
                <c:pt idx="3">
                  <c:v>0.35289999999999999</c:v>
                </c:pt>
                <c:pt idx="4">
                  <c:v>0.44929999999999998</c:v>
                </c:pt>
                <c:pt idx="5">
                  <c:v>0.55689999999999995</c:v>
                </c:pt>
                <c:pt idx="6">
                  <c:v>0.67769999999999997</c:v>
                </c:pt>
                <c:pt idx="7">
                  <c:v>0.93879999999999997</c:v>
                </c:pt>
                <c:pt idx="8">
                  <c:v>1.0603</c:v>
                </c:pt>
                <c:pt idx="9">
                  <c:v>1.147</c:v>
                </c:pt>
                <c:pt idx="10">
                  <c:v>1.2238</c:v>
                </c:pt>
                <c:pt idx="11">
                  <c:v>1.3055000000000001</c:v>
                </c:pt>
                <c:pt idx="12">
                  <c:v>1.3887</c:v>
                </c:pt>
                <c:pt idx="13">
                  <c:v>1.4681999999999999</c:v>
                </c:pt>
                <c:pt idx="14">
                  <c:v>1.5319</c:v>
                </c:pt>
                <c:pt idx="15">
                  <c:v>1.5858000000000001</c:v>
                </c:pt>
                <c:pt idx="16">
                  <c:v>1.6346000000000001</c:v>
                </c:pt>
                <c:pt idx="17">
                  <c:v>1.6697</c:v>
                </c:pt>
                <c:pt idx="18">
                  <c:v>1.6822999999999999</c:v>
                </c:pt>
                <c:pt idx="19">
                  <c:v>1.6928000000000001</c:v>
                </c:pt>
              </c:numCache>
            </c:numRef>
          </c:xVal>
          <c:yVal>
            <c:numRef>
              <c:f>'Airfoil 18'!$J$72:$J$91</c:f>
              <c:numCache>
                <c:formatCode>0.0000</c:formatCode>
                <c:ptCount val="20"/>
                <c:pt idx="0">
                  <c:v>6.7600000000000004E-3</c:v>
                </c:pt>
                <c:pt idx="1">
                  <c:v>6.4799999999999996E-3</c:v>
                </c:pt>
                <c:pt idx="2">
                  <c:v>6.2100000000000002E-3</c:v>
                </c:pt>
                <c:pt idx="3">
                  <c:v>5.2399999999999999E-3</c:v>
                </c:pt>
                <c:pt idx="4">
                  <c:v>4.6499999999999996E-3</c:v>
                </c:pt>
                <c:pt idx="5">
                  <c:v>4.81E-3</c:v>
                </c:pt>
                <c:pt idx="6">
                  <c:v>5.3E-3</c:v>
                </c:pt>
                <c:pt idx="7">
                  <c:v>6.8900000000000003E-3</c:v>
                </c:pt>
                <c:pt idx="8">
                  <c:v>8.1099999999999992E-3</c:v>
                </c:pt>
                <c:pt idx="9">
                  <c:v>9.4400000000000005E-3</c:v>
                </c:pt>
                <c:pt idx="10">
                  <c:v>1.0710000000000001E-2</c:v>
                </c:pt>
                <c:pt idx="11">
                  <c:v>1.191E-2</c:v>
                </c:pt>
                <c:pt idx="12">
                  <c:v>1.325E-2</c:v>
                </c:pt>
                <c:pt idx="13">
                  <c:v>1.472E-2</c:v>
                </c:pt>
                <c:pt idx="14">
                  <c:v>1.652E-2</c:v>
                </c:pt>
                <c:pt idx="15">
                  <c:v>1.9089999999999999E-2</c:v>
                </c:pt>
                <c:pt idx="16">
                  <c:v>2.2509999999999999E-2</c:v>
                </c:pt>
                <c:pt idx="17">
                  <c:v>2.7720000000000002E-2</c:v>
                </c:pt>
                <c:pt idx="18">
                  <c:v>3.5970000000000002E-2</c:v>
                </c:pt>
                <c:pt idx="19">
                  <c:v>4.5339999999999998E-2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43B-4128-BF02-8C149A0C613B}"/>
            </c:ext>
          </c:extLst>
        </c:ser>
        <c:ser>
          <c:idx val="3"/>
          <c:order val="3"/>
          <c:tx>
            <c:strRef>
              <c:f>'Airfoil 18'!$E$94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18'!$G$97:$G$116</c:f>
              <c:numCache>
                <c:formatCode>0.0000</c:formatCode>
                <c:ptCount val="20"/>
                <c:pt idx="0">
                  <c:v>-7.8799999999999995E-2</c:v>
                </c:pt>
                <c:pt idx="1">
                  <c:v>3.1800000000000002E-2</c:v>
                </c:pt>
                <c:pt idx="2">
                  <c:v>0.14199999999999999</c:v>
                </c:pt>
                <c:pt idx="3">
                  <c:v>0.35820000000000002</c:v>
                </c:pt>
                <c:pt idx="4">
                  <c:v>0.45619999999999999</c:v>
                </c:pt>
                <c:pt idx="5">
                  <c:v>0.55900000000000005</c:v>
                </c:pt>
                <c:pt idx="6">
                  <c:v>0.6694</c:v>
                </c:pt>
                <c:pt idx="7">
                  <c:v>0.92320000000000002</c:v>
                </c:pt>
                <c:pt idx="8">
                  <c:v>1.0435000000000001</c:v>
                </c:pt>
                <c:pt idx="9">
                  <c:v>1.1549</c:v>
                </c:pt>
                <c:pt idx="10">
                  <c:v>1.2322</c:v>
                </c:pt>
                <c:pt idx="11">
                  <c:v>1.3143</c:v>
                </c:pt>
                <c:pt idx="12">
                  <c:v>1.3983000000000001</c:v>
                </c:pt>
                <c:pt idx="13">
                  <c:v>1.4802</c:v>
                </c:pt>
                <c:pt idx="14">
                  <c:v>1.5506</c:v>
                </c:pt>
                <c:pt idx="15">
                  <c:v>1.6097999999999999</c:v>
                </c:pt>
                <c:pt idx="16">
                  <c:v>1.6606000000000001</c:v>
                </c:pt>
                <c:pt idx="17">
                  <c:v>1.6968000000000001</c:v>
                </c:pt>
                <c:pt idx="18">
                  <c:v>1.7294</c:v>
                </c:pt>
                <c:pt idx="19">
                  <c:v>1.7425999999999999</c:v>
                </c:pt>
              </c:numCache>
            </c:numRef>
          </c:xVal>
          <c:yVal>
            <c:numRef>
              <c:f>'Airfoil 18'!$H$97:$H$116</c:f>
              <c:numCache>
                <c:formatCode>0.0000</c:formatCode>
                <c:ptCount val="20"/>
                <c:pt idx="0">
                  <c:v>6.4599999999999996E-3</c:v>
                </c:pt>
                <c:pt idx="1">
                  <c:v>6.2199999999999998E-3</c:v>
                </c:pt>
                <c:pt idx="2">
                  <c:v>6.0099999999999997E-3</c:v>
                </c:pt>
                <c:pt idx="3">
                  <c:v>5.3800000000000002E-3</c:v>
                </c:pt>
                <c:pt idx="4">
                  <c:v>4.6299999999999996E-3</c:v>
                </c:pt>
                <c:pt idx="5">
                  <c:v>4.6299999999999996E-3</c:v>
                </c:pt>
                <c:pt idx="6">
                  <c:v>4.9899999999999996E-3</c:v>
                </c:pt>
                <c:pt idx="7">
                  <c:v>6.6299999999999996E-3</c:v>
                </c:pt>
                <c:pt idx="8">
                  <c:v>7.8200000000000006E-3</c:v>
                </c:pt>
                <c:pt idx="9">
                  <c:v>9.1299999999999992E-3</c:v>
                </c:pt>
                <c:pt idx="10">
                  <c:v>1.025E-2</c:v>
                </c:pt>
                <c:pt idx="11">
                  <c:v>1.1339999999999999E-2</c:v>
                </c:pt>
                <c:pt idx="12">
                  <c:v>1.256E-2</c:v>
                </c:pt>
                <c:pt idx="13">
                  <c:v>1.3950000000000001E-2</c:v>
                </c:pt>
                <c:pt idx="14">
                  <c:v>1.5480000000000001E-2</c:v>
                </c:pt>
                <c:pt idx="15">
                  <c:v>1.7579999999999998E-2</c:v>
                </c:pt>
                <c:pt idx="16">
                  <c:v>2.0549999999999999E-2</c:v>
                </c:pt>
                <c:pt idx="17">
                  <c:v>2.5260000000000001E-2</c:v>
                </c:pt>
                <c:pt idx="18">
                  <c:v>3.117E-2</c:v>
                </c:pt>
                <c:pt idx="19">
                  <c:v>3.9690000000000003E-2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43B-4128-BF02-8C149A0C61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18'!$E$19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18'!$F$22:$F$41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 18'!$G$22:$G$41</c:f>
              <c:numCache>
                <c:formatCode>0.0000</c:formatCode>
                <c:ptCount val="20"/>
                <c:pt idx="0">
                  <c:v>-0.17780000000000001</c:v>
                </c:pt>
                <c:pt idx="1">
                  <c:v>-7.1800000000000003E-2</c:v>
                </c:pt>
                <c:pt idx="2">
                  <c:v>3.4700000000000002E-2</c:v>
                </c:pt>
                <c:pt idx="3">
                  <c:v>0.13980000000000001</c:v>
                </c:pt>
                <c:pt idx="4">
                  <c:v>0.33400000000000002</c:v>
                </c:pt>
                <c:pt idx="5">
                  <c:v>0.46</c:v>
                </c:pt>
                <c:pt idx="6">
                  <c:v>0.63109999999999999</c:v>
                </c:pt>
                <c:pt idx="7">
                  <c:v>0.7752</c:v>
                </c:pt>
                <c:pt idx="8">
                  <c:v>0.87170000000000003</c:v>
                </c:pt>
                <c:pt idx="9">
                  <c:v>0.96289999999999998</c:v>
                </c:pt>
                <c:pt idx="10">
                  <c:v>1.0478000000000001</c:v>
                </c:pt>
                <c:pt idx="11">
                  <c:v>1.1258999999999999</c:v>
                </c:pt>
                <c:pt idx="12">
                  <c:v>1.1979</c:v>
                </c:pt>
                <c:pt idx="13">
                  <c:v>1.2706999999999999</c:v>
                </c:pt>
                <c:pt idx="14">
                  <c:v>1.3398000000000001</c:v>
                </c:pt>
                <c:pt idx="15">
                  <c:v>1.3944000000000001</c:v>
                </c:pt>
                <c:pt idx="16">
                  <c:v>1.4398</c:v>
                </c:pt>
                <c:pt idx="17">
                  <c:v>1.4678</c:v>
                </c:pt>
                <c:pt idx="18">
                  <c:v>1.4968999999999999</c:v>
                </c:pt>
                <c:pt idx="19">
                  <c:v>1.4888999999999999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7C-4137-9CFC-F36F50BA0B10}"/>
            </c:ext>
          </c:extLst>
        </c:ser>
        <c:ser>
          <c:idx val="1"/>
          <c:order val="1"/>
          <c:tx>
            <c:strRef>
              <c:f>'Airfoil 18'!$E$44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18'!$F$47:$F$66</c:f>
              <c:numCache>
                <c:formatCode>0.0000</c:formatCode>
                <c:ptCount val="20"/>
                <c:pt idx="0">
                  <c:v>-3</c:v>
                </c:pt>
                <c:pt idx="1">
                  <c:v>-2</c:v>
                </c:pt>
                <c:pt idx="2">
                  <c:v>-1</c:v>
                </c:pt>
                <c:pt idx="3">
                  <c:v>1</c:v>
                </c:pt>
                <c:pt idx="4">
                  <c:v>2</c:v>
                </c:pt>
                <c:pt idx="5">
                  <c:v>3</c:v>
                </c:pt>
                <c:pt idx="6">
                  <c:v>4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18'!$G$47:$G$66</c:f>
              <c:numCache>
                <c:formatCode>0.0000</c:formatCode>
                <c:ptCount val="20"/>
                <c:pt idx="0">
                  <c:v>-7.6100000000000001E-2</c:v>
                </c:pt>
                <c:pt idx="1">
                  <c:v>3.3000000000000002E-2</c:v>
                </c:pt>
                <c:pt idx="2">
                  <c:v>0.14149999999999999</c:v>
                </c:pt>
                <c:pt idx="3">
                  <c:v>0.34050000000000002</c:v>
                </c:pt>
                <c:pt idx="4">
                  <c:v>0.44440000000000002</c:v>
                </c:pt>
                <c:pt idx="5">
                  <c:v>0.56120000000000003</c:v>
                </c:pt>
                <c:pt idx="6">
                  <c:v>0.71030000000000004</c:v>
                </c:pt>
                <c:pt idx="7">
                  <c:v>0.96750000000000003</c:v>
                </c:pt>
                <c:pt idx="8">
                  <c:v>1.0624</c:v>
                </c:pt>
                <c:pt idx="9">
                  <c:v>1.1375</c:v>
                </c:pt>
                <c:pt idx="10">
                  <c:v>1.2130000000000001</c:v>
                </c:pt>
                <c:pt idx="11">
                  <c:v>1.2930999999999999</c:v>
                </c:pt>
                <c:pt idx="12">
                  <c:v>1.3734</c:v>
                </c:pt>
                <c:pt idx="13">
                  <c:v>1.4437</c:v>
                </c:pt>
                <c:pt idx="14">
                  <c:v>1.5029999999999999</c:v>
                </c:pt>
                <c:pt idx="15">
                  <c:v>1.5523</c:v>
                </c:pt>
                <c:pt idx="16">
                  <c:v>1.5911</c:v>
                </c:pt>
                <c:pt idx="17">
                  <c:v>1.6143000000000001</c:v>
                </c:pt>
                <c:pt idx="18">
                  <c:v>1.6277999999999999</c:v>
                </c:pt>
                <c:pt idx="19">
                  <c:v>1.6195999999999999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A7C-4137-9CFC-F36F50BA0B10}"/>
            </c:ext>
          </c:extLst>
        </c:ser>
        <c:ser>
          <c:idx val="2"/>
          <c:order val="2"/>
          <c:tx>
            <c:strRef>
              <c:f>'Airfoil 18'!$E$69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18'!$F$72:$F$91</c:f>
              <c:numCache>
                <c:formatCode>0.0000</c:formatCode>
                <c:ptCount val="20"/>
                <c:pt idx="0">
                  <c:v>-3</c:v>
                </c:pt>
                <c:pt idx="1">
                  <c:v>-2</c:v>
                </c:pt>
                <c:pt idx="2">
                  <c:v>-1</c:v>
                </c:pt>
                <c:pt idx="3">
                  <c:v>1</c:v>
                </c:pt>
                <c:pt idx="4">
                  <c:v>2</c:v>
                </c:pt>
                <c:pt idx="5">
                  <c:v>3</c:v>
                </c:pt>
                <c:pt idx="6">
                  <c:v>4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18'!$G$72:$G$91</c:f>
              <c:numCache>
                <c:formatCode>0.0000</c:formatCode>
                <c:ptCount val="20"/>
                <c:pt idx="0">
                  <c:v>-7.7799999999999994E-2</c:v>
                </c:pt>
                <c:pt idx="1">
                  <c:v>3.2399999999999998E-2</c:v>
                </c:pt>
                <c:pt idx="2">
                  <c:v>0.14199999999999999</c:v>
                </c:pt>
                <c:pt idx="3">
                  <c:v>0.35289999999999999</c:v>
                </c:pt>
                <c:pt idx="4">
                  <c:v>0.44929999999999998</c:v>
                </c:pt>
                <c:pt idx="5">
                  <c:v>0.55689999999999995</c:v>
                </c:pt>
                <c:pt idx="6">
                  <c:v>0.67769999999999997</c:v>
                </c:pt>
                <c:pt idx="7">
                  <c:v>0.93879999999999997</c:v>
                </c:pt>
                <c:pt idx="8">
                  <c:v>1.0603</c:v>
                </c:pt>
                <c:pt idx="9">
                  <c:v>1.147</c:v>
                </c:pt>
                <c:pt idx="10">
                  <c:v>1.2238</c:v>
                </c:pt>
                <c:pt idx="11">
                  <c:v>1.3055000000000001</c:v>
                </c:pt>
                <c:pt idx="12">
                  <c:v>1.3887</c:v>
                </c:pt>
                <c:pt idx="13">
                  <c:v>1.4681999999999999</c:v>
                </c:pt>
                <c:pt idx="14">
                  <c:v>1.5319</c:v>
                </c:pt>
                <c:pt idx="15">
                  <c:v>1.5858000000000001</c:v>
                </c:pt>
                <c:pt idx="16">
                  <c:v>1.6346000000000001</c:v>
                </c:pt>
                <c:pt idx="17">
                  <c:v>1.6697</c:v>
                </c:pt>
                <c:pt idx="18">
                  <c:v>1.6822999999999999</c:v>
                </c:pt>
                <c:pt idx="19">
                  <c:v>1.6928000000000001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7C-4137-9CFC-F36F50BA0B10}"/>
            </c:ext>
          </c:extLst>
        </c:ser>
        <c:ser>
          <c:idx val="3"/>
          <c:order val="3"/>
          <c:tx>
            <c:strRef>
              <c:f>'Airfoil 18'!$E$94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18'!$F$97:$F$116</c:f>
              <c:numCache>
                <c:formatCode>0.0000</c:formatCode>
                <c:ptCount val="20"/>
                <c:pt idx="0">
                  <c:v>-3</c:v>
                </c:pt>
                <c:pt idx="1">
                  <c:v>-2</c:v>
                </c:pt>
                <c:pt idx="2">
                  <c:v>-1</c:v>
                </c:pt>
                <c:pt idx="3">
                  <c:v>1</c:v>
                </c:pt>
                <c:pt idx="4">
                  <c:v>2</c:v>
                </c:pt>
                <c:pt idx="5">
                  <c:v>3</c:v>
                </c:pt>
                <c:pt idx="6">
                  <c:v>4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18'!$G$97:$G$116</c:f>
              <c:numCache>
                <c:formatCode>0.0000</c:formatCode>
                <c:ptCount val="20"/>
                <c:pt idx="0">
                  <c:v>-7.8799999999999995E-2</c:v>
                </c:pt>
                <c:pt idx="1">
                  <c:v>3.1800000000000002E-2</c:v>
                </c:pt>
                <c:pt idx="2">
                  <c:v>0.14199999999999999</c:v>
                </c:pt>
                <c:pt idx="3">
                  <c:v>0.35820000000000002</c:v>
                </c:pt>
                <c:pt idx="4">
                  <c:v>0.45619999999999999</c:v>
                </c:pt>
                <c:pt idx="5">
                  <c:v>0.55900000000000005</c:v>
                </c:pt>
                <c:pt idx="6">
                  <c:v>0.6694</c:v>
                </c:pt>
                <c:pt idx="7">
                  <c:v>0.92320000000000002</c:v>
                </c:pt>
                <c:pt idx="8">
                  <c:v>1.0435000000000001</c:v>
                </c:pt>
                <c:pt idx="9">
                  <c:v>1.1549</c:v>
                </c:pt>
                <c:pt idx="10">
                  <c:v>1.2322</c:v>
                </c:pt>
                <c:pt idx="11">
                  <c:v>1.3143</c:v>
                </c:pt>
                <c:pt idx="12">
                  <c:v>1.3983000000000001</c:v>
                </c:pt>
                <c:pt idx="13">
                  <c:v>1.4802</c:v>
                </c:pt>
                <c:pt idx="14">
                  <c:v>1.5506</c:v>
                </c:pt>
                <c:pt idx="15">
                  <c:v>1.6097999999999999</c:v>
                </c:pt>
                <c:pt idx="16">
                  <c:v>1.6606000000000001</c:v>
                </c:pt>
                <c:pt idx="17">
                  <c:v>1.6968000000000001</c:v>
                </c:pt>
                <c:pt idx="18">
                  <c:v>1.7294</c:v>
                </c:pt>
                <c:pt idx="19">
                  <c:v>1.7425999999999999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A7C-4137-9CFC-F36F50BA0B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18'!$E$19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18'!$G$22:$G$41</c:f>
              <c:numCache>
                <c:formatCode>0.0000</c:formatCode>
                <c:ptCount val="20"/>
                <c:pt idx="0">
                  <c:v>-0.17780000000000001</c:v>
                </c:pt>
                <c:pt idx="1">
                  <c:v>-7.1800000000000003E-2</c:v>
                </c:pt>
                <c:pt idx="2">
                  <c:v>3.4700000000000002E-2</c:v>
                </c:pt>
                <c:pt idx="3">
                  <c:v>0.13980000000000001</c:v>
                </c:pt>
                <c:pt idx="4">
                  <c:v>0.33400000000000002</c:v>
                </c:pt>
                <c:pt idx="5">
                  <c:v>0.46</c:v>
                </c:pt>
                <c:pt idx="6">
                  <c:v>0.63109999999999999</c:v>
                </c:pt>
                <c:pt idx="7">
                  <c:v>0.7752</c:v>
                </c:pt>
                <c:pt idx="8">
                  <c:v>0.87170000000000003</c:v>
                </c:pt>
                <c:pt idx="9">
                  <c:v>0.96289999999999998</c:v>
                </c:pt>
                <c:pt idx="10">
                  <c:v>1.0478000000000001</c:v>
                </c:pt>
                <c:pt idx="11">
                  <c:v>1.1258999999999999</c:v>
                </c:pt>
                <c:pt idx="12">
                  <c:v>1.1979</c:v>
                </c:pt>
                <c:pt idx="13">
                  <c:v>1.2706999999999999</c:v>
                </c:pt>
                <c:pt idx="14">
                  <c:v>1.3398000000000001</c:v>
                </c:pt>
                <c:pt idx="15">
                  <c:v>1.3944000000000001</c:v>
                </c:pt>
                <c:pt idx="16">
                  <c:v>1.4398</c:v>
                </c:pt>
                <c:pt idx="17">
                  <c:v>1.4678</c:v>
                </c:pt>
                <c:pt idx="18">
                  <c:v>1.4968999999999999</c:v>
                </c:pt>
                <c:pt idx="19">
                  <c:v>1.4888999999999999</c:v>
                </c:pt>
              </c:numCache>
            </c:numRef>
          </c:xVal>
          <c:yVal>
            <c:numRef>
              <c:f>'Airfoil 18'!$I$22:$I$41</c:f>
              <c:numCache>
                <c:formatCode>0.0000</c:formatCode>
                <c:ptCount val="20"/>
                <c:pt idx="0">
                  <c:v>-4.8500000000000001E-2</c:v>
                </c:pt>
                <c:pt idx="1">
                  <c:v>-4.6899999999999997E-2</c:v>
                </c:pt>
                <c:pt idx="2">
                  <c:v>-4.5600000000000002E-2</c:v>
                </c:pt>
                <c:pt idx="3">
                  <c:v>-4.41E-2</c:v>
                </c:pt>
                <c:pt idx="4">
                  <c:v>-3.6999999999999998E-2</c:v>
                </c:pt>
                <c:pt idx="5">
                  <c:v>-3.9399999999999998E-2</c:v>
                </c:pt>
                <c:pt idx="6">
                  <c:v>-5.1999999999999998E-2</c:v>
                </c:pt>
                <c:pt idx="7">
                  <c:v>-5.9400000000000001E-2</c:v>
                </c:pt>
                <c:pt idx="8">
                  <c:v>-5.6599999999999998E-2</c:v>
                </c:pt>
                <c:pt idx="9">
                  <c:v>-5.2699999999999997E-2</c:v>
                </c:pt>
                <c:pt idx="10">
                  <c:v>-4.7800000000000002E-2</c:v>
                </c:pt>
                <c:pt idx="11">
                  <c:v>-4.1799999999999997E-2</c:v>
                </c:pt>
                <c:pt idx="12">
                  <c:v>-3.5200000000000002E-2</c:v>
                </c:pt>
                <c:pt idx="13">
                  <c:v>-2.93E-2</c:v>
                </c:pt>
                <c:pt idx="14">
                  <c:v>-2.3300000000000001E-2</c:v>
                </c:pt>
                <c:pt idx="15">
                  <c:v>-1.5800000000000002E-2</c:v>
                </c:pt>
                <c:pt idx="16">
                  <c:v>-9.2999999999999992E-3</c:v>
                </c:pt>
                <c:pt idx="17">
                  <c:v>-4.4000000000000003E-3</c:v>
                </c:pt>
                <c:pt idx="18">
                  <c:v>-2.3999999999999998E-3</c:v>
                </c:pt>
                <c:pt idx="19">
                  <c:v>-2.3E-3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E0-4331-92C3-01E1FE54112D}"/>
            </c:ext>
          </c:extLst>
        </c:ser>
        <c:ser>
          <c:idx val="1"/>
          <c:order val="1"/>
          <c:tx>
            <c:strRef>
              <c:f>'Airfoil 18'!$E$44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18'!$G$47:$G$66</c:f>
              <c:numCache>
                <c:formatCode>0.0000</c:formatCode>
                <c:ptCount val="20"/>
                <c:pt idx="0">
                  <c:v>-7.6100000000000001E-2</c:v>
                </c:pt>
                <c:pt idx="1">
                  <c:v>3.3000000000000002E-2</c:v>
                </c:pt>
                <c:pt idx="2">
                  <c:v>0.14149999999999999</c:v>
                </c:pt>
                <c:pt idx="3">
                  <c:v>0.34050000000000002</c:v>
                </c:pt>
                <c:pt idx="4">
                  <c:v>0.44440000000000002</c:v>
                </c:pt>
                <c:pt idx="5">
                  <c:v>0.56120000000000003</c:v>
                </c:pt>
                <c:pt idx="6">
                  <c:v>0.71030000000000004</c:v>
                </c:pt>
                <c:pt idx="7">
                  <c:v>0.96750000000000003</c:v>
                </c:pt>
                <c:pt idx="8">
                  <c:v>1.0624</c:v>
                </c:pt>
                <c:pt idx="9">
                  <c:v>1.1375</c:v>
                </c:pt>
                <c:pt idx="10">
                  <c:v>1.2130000000000001</c:v>
                </c:pt>
                <c:pt idx="11">
                  <c:v>1.2930999999999999</c:v>
                </c:pt>
                <c:pt idx="12">
                  <c:v>1.3734</c:v>
                </c:pt>
                <c:pt idx="13">
                  <c:v>1.4437</c:v>
                </c:pt>
                <c:pt idx="14">
                  <c:v>1.5029999999999999</c:v>
                </c:pt>
                <c:pt idx="15">
                  <c:v>1.5523</c:v>
                </c:pt>
                <c:pt idx="16">
                  <c:v>1.5911</c:v>
                </c:pt>
                <c:pt idx="17">
                  <c:v>1.6143000000000001</c:v>
                </c:pt>
                <c:pt idx="18">
                  <c:v>1.6277999999999999</c:v>
                </c:pt>
                <c:pt idx="19">
                  <c:v>1.6195999999999999</c:v>
                </c:pt>
              </c:numCache>
            </c:numRef>
          </c:xVal>
          <c:yVal>
            <c:numRef>
              <c:f>'Airfoil 18'!$I$47:$I$66</c:f>
              <c:numCache>
                <c:formatCode>0.0000</c:formatCode>
                <c:ptCount val="20"/>
                <c:pt idx="0">
                  <c:v>-4.5999999999999999E-2</c:v>
                </c:pt>
                <c:pt idx="1">
                  <c:v>-4.5100000000000001E-2</c:v>
                </c:pt>
                <c:pt idx="2">
                  <c:v>-4.4200000000000003E-2</c:v>
                </c:pt>
                <c:pt idx="3">
                  <c:v>-3.9E-2</c:v>
                </c:pt>
                <c:pt idx="4">
                  <c:v>-3.6700000000000003E-2</c:v>
                </c:pt>
                <c:pt idx="5">
                  <c:v>-3.73E-2</c:v>
                </c:pt>
                <c:pt idx="6">
                  <c:v>-4.5400000000000003E-2</c:v>
                </c:pt>
                <c:pt idx="7">
                  <c:v>-5.3900000000000003E-2</c:v>
                </c:pt>
                <c:pt idx="8">
                  <c:v>-5.1200000000000002E-2</c:v>
                </c:pt>
                <c:pt idx="9">
                  <c:v>-4.4499999999999998E-2</c:v>
                </c:pt>
                <c:pt idx="10">
                  <c:v>-3.8199999999999998E-2</c:v>
                </c:pt>
                <c:pt idx="11">
                  <c:v>-3.3000000000000002E-2</c:v>
                </c:pt>
                <c:pt idx="12">
                  <c:v>-2.8400000000000002E-2</c:v>
                </c:pt>
                <c:pt idx="13">
                  <c:v>-2.2499999999999999E-2</c:v>
                </c:pt>
                <c:pt idx="14">
                  <c:v>-1.5900000000000001E-2</c:v>
                </c:pt>
                <c:pt idx="15">
                  <c:v>-9.7999999999999997E-3</c:v>
                </c:pt>
                <c:pt idx="16">
                  <c:v>-5.1999999999999998E-3</c:v>
                </c:pt>
                <c:pt idx="17">
                  <c:v>-2.3999999999999998E-3</c:v>
                </c:pt>
                <c:pt idx="18">
                  <c:v>-1.6000000000000001E-3</c:v>
                </c:pt>
                <c:pt idx="19">
                  <c:v>-2.5999999999999999E-3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0E0-4331-92C3-01E1FE54112D}"/>
            </c:ext>
          </c:extLst>
        </c:ser>
        <c:ser>
          <c:idx val="2"/>
          <c:order val="2"/>
          <c:tx>
            <c:strRef>
              <c:f>'Airfoil 18'!$E$69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18'!$G$72:$G$91</c:f>
              <c:numCache>
                <c:formatCode>0.0000</c:formatCode>
                <c:ptCount val="20"/>
                <c:pt idx="0">
                  <c:v>-7.7799999999999994E-2</c:v>
                </c:pt>
                <c:pt idx="1">
                  <c:v>3.2399999999999998E-2</c:v>
                </c:pt>
                <c:pt idx="2">
                  <c:v>0.14199999999999999</c:v>
                </c:pt>
                <c:pt idx="3">
                  <c:v>0.35289999999999999</c:v>
                </c:pt>
                <c:pt idx="4">
                  <c:v>0.44929999999999998</c:v>
                </c:pt>
                <c:pt idx="5">
                  <c:v>0.55689999999999995</c:v>
                </c:pt>
                <c:pt idx="6">
                  <c:v>0.67769999999999997</c:v>
                </c:pt>
                <c:pt idx="7">
                  <c:v>0.93879999999999997</c:v>
                </c:pt>
                <c:pt idx="8">
                  <c:v>1.0603</c:v>
                </c:pt>
                <c:pt idx="9">
                  <c:v>1.147</c:v>
                </c:pt>
                <c:pt idx="10">
                  <c:v>1.2238</c:v>
                </c:pt>
                <c:pt idx="11">
                  <c:v>1.3055000000000001</c:v>
                </c:pt>
                <c:pt idx="12">
                  <c:v>1.3887</c:v>
                </c:pt>
                <c:pt idx="13">
                  <c:v>1.4681999999999999</c:v>
                </c:pt>
                <c:pt idx="14">
                  <c:v>1.5319</c:v>
                </c:pt>
                <c:pt idx="15">
                  <c:v>1.5858000000000001</c:v>
                </c:pt>
                <c:pt idx="16">
                  <c:v>1.6346000000000001</c:v>
                </c:pt>
                <c:pt idx="17">
                  <c:v>1.6697</c:v>
                </c:pt>
                <c:pt idx="18">
                  <c:v>1.6822999999999999</c:v>
                </c:pt>
                <c:pt idx="19">
                  <c:v>1.6928000000000001</c:v>
                </c:pt>
              </c:numCache>
            </c:numRef>
          </c:xVal>
          <c:yVal>
            <c:numRef>
              <c:f>'Airfoil 18'!$I$72:$I$91</c:f>
              <c:numCache>
                <c:formatCode>0.0000</c:formatCode>
                <c:ptCount val="20"/>
                <c:pt idx="0">
                  <c:v>-4.5699999999999998E-2</c:v>
                </c:pt>
                <c:pt idx="1">
                  <c:v>-4.4999999999999998E-2</c:v>
                </c:pt>
                <c:pt idx="2">
                  <c:v>-4.4299999999999999E-2</c:v>
                </c:pt>
                <c:pt idx="3">
                  <c:v>-4.1599999999999998E-2</c:v>
                </c:pt>
                <c:pt idx="4">
                  <c:v>-3.7999999999999999E-2</c:v>
                </c:pt>
                <c:pt idx="5">
                  <c:v>-3.6600000000000001E-2</c:v>
                </c:pt>
                <c:pt idx="6">
                  <c:v>-3.8399999999999997E-2</c:v>
                </c:pt>
                <c:pt idx="7">
                  <c:v>-4.7600000000000003E-2</c:v>
                </c:pt>
                <c:pt idx="8">
                  <c:v>-5.0799999999999998E-2</c:v>
                </c:pt>
                <c:pt idx="9">
                  <c:v>-4.65E-2</c:v>
                </c:pt>
                <c:pt idx="10">
                  <c:v>-4.02E-2</c:v>
                </c:pt>
                <c:pt idx="11">
                  <c:v>-3.5099999999999999E-2</c:v>
                </c:pt>
                <c:pt idx="12">
                  <c:v>-3.0800000000000001E-2</c:v>
                </c:pt>
                <c:pt idx="13">
                  <c:v>-2.63E-2</c:v>
                </c:pt>
                <c:pt idx="14">
                  <c:v>-1.9599999999999999E-2</c:v>
                </c:pt>
                <c:pt idx="15">
                  <c:v>-1.3100000000000001E-2</c:v>
                </c:pt>
                <c:pt idx="16">
                  <c:v>-7.9000000000000008E-3</c:v>
                </c:pt>
                <c:pt idx="17">
                  <c:v>-4.0000000000000001E-3</c:v>
                </c:pt>
                <c:pt idx="18">
                  <c:v>-1.6999999999999999E-3</c:v>
                </c:pt>
                <c:pt idx="19">
                  <c:v>-1.4E-3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E0-4331-92C3-01E1FE54112D}"/>
            </c:ext>
          </c:extLst>
        </c:ser>
        <c:ser>
          <c:idx val="3"/>
          <c:order val="3"/>
          <c:tx>
            <c:strRef>
              <c:f>'Airfoil 18'!$E$94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18'!$G$97:$G$116</c:f>
              <c:numCache>
                <c:formatCode>0.0000</c:formatCode>
                <c:ptCount val="20"/>
                <c:pt idx="0">
                  <c:v>-7.8799999999999995E-2</c:v>
                </c:pt>
                <c:pt idx="1">
                  <c:v>3.1800000000000002E-2</c:v>
                </c:pt>
                <c:pt idx="2">
                  <c:v>0.14199999999999999</c:v>
                </c:pt>
                <c:pt idx="3">
                  <c:v>0.35820000000000002</c:v>
                </c:pt>
                <c:pt idx="4">
                  <c:v>0.45619999999999999</c:v>
                </c:pt>
                <c:pt idx="5">
                  <c:v>0.55900000000000005</c:v>
                </c:pt>
                <c:pt idx="6">
                  <c:v>0.6694</c:v>
                </c:pt>
                <c:pt idx="7">
                  <c:v>0.92320000000000002</c:v>
                </c:pt>
                <c:pt idx="8">
                  <c:v>1.0435000000000001</c:v>
                </c:pt>
                <c:pt idx="9">
                  <c:v>1.1549</c:v>
                </c:pt>
                <c:pt idx="10">
                  <c:v>1.2322</c:v>
                </c:pt>
                <c:pt idx="11">
                  <c:v>1.3143</c:v>
                </c:pt>
                <c:pt idx="12">
                  <c:v>1.3983000000000001</c:v>
                </c:pt>
                <c:pt idx="13">
                  <c:v>1.4802</c:v>
                </c:pt>
                <c:pt idx="14">
                  <c:v>1.5506</c:v>
                </c:pt>
                <c:pt idx="15">
                  <c:v>1.6097999999999999</c:v>
                </c:pt>
                <c:pt idx="16">
                  <c:v>1.6606000000000001</c:v>
                </c:pt>
                <c:pt idx="17">
                  <c:v>1.6968000000000001</c:v>
                </c:pt>
                <c:pt idx="18">
                  <c:v>1.7294</c:v>
                </c:pt>
                <c:pt idx="19">
                  <c:v>1.7425999999999999</c:v>
                </c:pt>
              </c:numCache>
            </c:numRef>
          </c:xVal>
          <c:yVal>
            <c:numRef>
              <c:f>'Airfoil 18'!$I$97:$I$116</c:f>
              <c:numCache>
                <c:formatCode>0.0000</c:formatCode>
                <c:ptCount val="20"/>
                <c:pt idx="0">
                  <c:v>-4.5600000000000002E-2</c:v>
                </c:pt>
                <c:pt idx="1">
                  <c:v>-4.4999999999999998E-2</c:v>
                </c:pt>
                <c:pt idx="2">
                  <c:v>-4.4299999999999999E-2</c:v>
                </c:pt>
                <c:pt idx="3">
                  <c:v>-4.2500000000000003E-2</c:v>
                </c:pt>
                <c:pt idx="4">
                  <c:v>-3.9600000000000003E-2</c:v>
                </c:pt>
                <c:pt idx="5">
                  <c:v>-3.73E-2</c:v>
                </c:pt>
                <c:pt idx="6">
                  <c:v>-3.6700000000000003E-2</c:v>
                </c:pt>
                <c:pt idx="7">
                  <c:v>-4.4200000000000003E-2</c:v>
                </c:pt>
                <c:pt idx="8">
                  <c:v>-4.7100000000000003E-2</c:v>
                </c:pt>
                <c:pt idx="9">
                  <c:v>-4.82E-2</c:v>
                </c:pt>
                <c:pt idx="10">
                  <c:v>-4.1799999999999997E-2</c:v>
                </c:pt>
                <c:pt idx="11">
                  <c:v>-3.6600000000000001E-2</c:v>
                </c:pt>
                <c:pt idx="12">
                  <c:v>-3.2300000000000002E-2</c:v>
                </c:pt>
                <c:pt idx="13">
                  <c:v>-2.81E-2</c:v>
                </c:pt>
                <c:pt idx="14">
                  <c:v>-2.23E-2</c:v>
                </c:pt>
                <c:pt idx="15">
                  <c:v>-1.5800000000000002E-2</c:v>
                </c:pt>
                <c:pt idx="16">
                  <c:v>-0.01</c:v>
                </c:pt>
                <c:pt idx="17">
                  <c:v>-5.1000000000000004E-3</c:v>
                </c:pt>
                <c:pt idx="18">
                  <c:v>-2.3999999999999998E-3</c:v>
                </c:pt>
                <c:pt idx="19">
                  <c:v>-1.1000000000000001E-3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E0-4331-92C3-01E1FE5411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18'!$E$19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18'!$G$22:$G$41</c:f>
              <c:numCache>
                <c:formatCode>0.0000</c:formatCode>
                <c:ptCount val="20"/>
                <c:pt idx="0">
                  <c:v>-0.17780000000000001</c:v>
                </c:pt>
                <c:pt idx="1">
                  <c:v>-7.1800000000000003E-2</c:v>
                </c:pt>
                <c:pt idx="2">
                  <c:v>3.4700000000000002E-2</c:v>
                </c:pt>
                <c:pt idx="3">
                  <c:v>0.13980000000000001</c:v>
                </c:pt>
                <c:pt idx="4">
                  <c:v>0.33400000000000002</c:v>
                </c:pt>
                <c:pt idx="5">
                  <c:v>0.46</c:v>
                </c:pt>
                <c:pt idx="6">
                  <c:v>0.63109999999999999</c:v>
                </c:pt>
                <c:pt idx="7">
                  <c:v>0.7752</c:v>
                </c:pt>
                <c:pt idx="8">
                  <c:v>0.87170000000000003</c:v>
                </c:pt>
                <c:pt idx="9">
                  <c:v>0.96289999999999998</c:v>
                </c:pt>
                <c:pt idx="10">
                  <c:v>1.0478000000000001</c:v>
                </c:pt>
                <c:pt idx="11">
                  <c:v>1.1258999999999999</c:v>
                </c:pt>
                <c:pt idx="12">
                  <c:v>1.1979</c:v>
                </c:pt>
                <c:pt idx="13">
                  <c:v>1.2706999999999999</c:v>
                </c:pt>
                <c:pt idx="14">
                  <c:v>1.3398000000000001</c:v>
                </c:pt>
                <c:pt idx="15">
                  <c:v>1.3944000000000001</c:v>
                </c:pt>
                <c:pt idx="16">
                  <c:v>1.4398</c:v>
                </c:pt>
                <c:pt idx="17">
                  <c:v>1.4678</c:v>
                </c:pt>
                <c:pt idx="18">
                  <c:v>1.4968999999999999</c:v>
                </c:pt>
                <c:pt idx="19">
                  <c:v>1.4888999999999999</c:v>
                </c:pt>
              </c:numCache>
            </c:numRef>
          </c:xVal>
          <c:yVal>
            <c:numRef>
              <c:f>'Airfoil 18'!$M$22:$M$41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4.4658944658944657</c:v>
                </c:pt>
                <c:pt idx="3">
                  <c:v>19.362880886426595</c:v>
                </c:pt>
                <c:pt idx="4">
                  <c:v>59.010600706713781</c:v>
                </c:pt>
                <c:pt idx="5">
                  <c:v>75.65789473684211</c:v>
                </c:pt>
                <c:pt idx="6">
                  <c:v>94.902255639097746</c:v>
                </c:pt>
                <c:pt idx="7">
                  <c:v>110.11363636363636</c:v>
                </c:pt>
                <c:pt idx="8">
                  <c:v>115.61007957559683</c:v>
                </c:pt>
                <c:pt idx="9">
                  <c:v>116.85679611650484</c:v>
                </c:pt>
                <c:pt idx="10">
                  <c:v>113.15334773218144</c:v>
                </c:pt>
                <c:pt idx="11">
                  <c:v>105.02798507462686</c:v>
                </c:pt>
                <c:pt idx="12">
                  <c:v>94.695652173913047</c:v>
                </c:pt>
                <c:pt idx="13">
                  <c:v>86.442176870748298</c:v>
                </c:pt>
                <c:pt idx="14">
                  <c:v>79.988059701492546</c:v>
                </c:pt>
                <c:pt idx="15">
                  <c:v>72.361183186299954</c:v>
                </c:pt>
                <c:pt idx="16">
                  <c:v>63.121437965804468</c:v>
                </c:pt>
                <c:pt idx="17">
                  <c:v>51.303739951066063</c:v>
                </c:pt>
                <c:pt idx="18">
                  <c:v>42.201860727375241</c:v>
                </c:pt>
                <c:pt idx="19">
                  <c:v>31.551176096630638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77-4C79-A677-D5D07BE05DDC}"/>
            </c:ext>
          </c:extLst>
        </c:ser>
        <c:ser>
          <c:idx val="1"/>
          <c:order val="1"/>
          <c:tx>
            <c:strRef>
              <c:f>'Airfoil 18'!$E$44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18'!$G$47:$G$66</c:f>
              <c:numCache>
                <c:formatCode>0.0000</c:formatCode>
                <c:ptCount val="20"/>
                <c:pt idx="0">
                  <c:v>-7.6100000000000001E-2</c:v>
                </c:pt>
                <c:pt idx="1">
                  <c:v>3.3000000000000002E-2</c:v>
                </c:pt>
                <c:pt idx="2">
                  <c:v>0.14149999999999999</c:v>
                </c:pt>
                <c:pt idx="3">
                  <c:v>0.34050000000000002</c:v>
                </c:pt>
                <c:pt idx="4">
                  <c:v>0.44440000000000002</c:v>
                </c:pt>
                <c:pt idx="5">
                  <c:v>0.56120000000000003</c:v>
                </c:pt>
                <c:pt idx="6">
                  <c:v>0.71030000000000004</c:v>
                </c:pt>
                <c:pt idx="7">
                  <c:v>0.96750000000000003</c:v>
                </c:pt>
                <c:pt idx="8">
                  <c:v>1.0624</c:v>
                </c:pt>
                <c:pt idx="9">
                  <c:v>1.1375</c:v>
                </c:pt>
                <c:pt idx="10">
                  <c:v>1.2130000000000001</c:v>
                </c:pt>
                <c:pt idx="11">
                  <c:v>1.2930999999999999</c:v>
                </c:pt>
                <c:pt idx="12">
                  <c:v>1.3734</c:v>
                </c:pt>
                <c:pt idx="13">
                  <c:v>1.4437</c:v>
                </c:pt>
                <c:pt idx="14">
                  <c:v>1.5029999999999999</c:v>
                </c:pt>
                <c:pt idx="15">
                  <c:v>1.5523</c:v>
                </c:pt>
                <c:pt idx="16">
                  <c:v>1.5911</c:v>
                </c:pt>
                <c:pt idx="17">
                  <c:v>1.6143000000000001</c:v>
                </c:pt>
                <c:pt idx="18">
                  <c:v>1.6277999999999999</c:v>
                </c:pt>
                <c:pt idx="19">
                  <c:v>1.6195999999999999</c:v>
                </c:pt>
              </c:numCache>
            </c:numRef>
          </c:xVal>
          <c:yVal>
            <c:numRef>
              <c:f>'Airfoil 18'!$M$47:$M$66</c:f>
              <c:numCache>
                <c:formatCode>0.00</c:formatCode>
                <c:ptCount val="20"/>
                <c:pt idx="0">
                  <c:v>0</c:v>
                </c:pt>
                <c:pt idx="1">
                  <c:v>4.7895500725689404</c:v>
                </c:pt>
                <c:pt idx="2">
                  <c:v>21.570121951219512</c:v>
                </c:pt>
                <c:pt idx="3">
                  <c:v>68.511066398390355</c:v>
                </c:pt>
                <c:pt idx="4">
                  <c:v>90.325203252032523</c:v>
                </c:pt>
                <c:pt idx="5">
                  <c:v>106.08695652173913</c:v>
                </c:pt>
                <c:pt idx="6">
                  <c:v>120.59422750424449</c:v>
                </c:pt>
                <c:pt idx="7">
                  <c:v>131.81198910081744</c:v>
                </c:pt>
                <c:pt idx="8">
                  <c:v>125.57919621749409</c:v>
                </c:pt>
                <c:pt idx="9">
                  <c:v>114.78304742684156</c:v>
                </c:pt>
                <c:pt idx="10">
                  <c:v>106.40350877192982</c:v>
                </c:pt>
                <c:pt idx="11">
                  <c:v>100.78721745908028</c:v>
                </c:pt>
                <c:pt idx="12">
                  <c:v>95.574112734864286</c:v>
                </c:pt>
                <c:pt idx="13">
                  <c:v>89.615145872129119</c:v>
                </c:pt>
                <c:pt idx="14">
                  <c:v>82.176052487698186</c:v>
                </c:pt>
                <c:pt idx="15">
                  <c:v>72.30088495575221</c:v>
                </c:pt>
                <c:pt idx="16">
                  <c:v>60.891695369307307</c:v>
                </c:pt>
                <c:pt idx="17">
                  <c:v>48.711526855763424</c:v>
                </c:pt>
                <c:pt idx="18">
                  <c:v>38.747917162580336</c:v>
                </c:pt>
                <c:pt idx="19">
                  <c:v>29.892949427833148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977-4C79-A677-D5D07BE05DDC}"/>
            </c:ext>
          </c:extLst>
        </c:ser>
        <c:ser>
          <c:idx val="2"/>
          <c:order val="2"/>
          <c:tx>
            <c:strRef>
              <c:f>'Airfoil 18'!$E$69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18'!$G$72:$G$91</c:f>
              <c:numCache>
                <c:formatCode>0.0000</c:formatCode>
                <c:ptCount val="20"/>
                <c:pt idx="0">
                  <c:v>-7.7799999999999994E-2</c:v>
                </c:pt>
                <c:pt idx="1">
                  <c:v>3.2399999999999998E-2</c:v>
                </c:pt>
                <c:pt idx="2">
                  <c:v>0.14199999999999999</c:v>
                </c:pt>
                <c:pt idx="3">
                  <c:v>0.35289999999999999</c:v>
                </c:pt>
                <c:pt idx="4">
                  <c:v>0.44929999999999998</c:v>
                </c:pt>
                <c:pt idx="5">
                  <c:v>0.55689999999999995</c:v>
                </c:pt>
                <c:pt idx="6">
                  <c:v>0.67769999999999997</c:v>
                </c:pt>
                <c:pt idx="7">
                  <c:v>0.93879999999999997</c:v>
                </c:pt>
                <c:pt idx="8">
                  <c:v>1.0603</c:v>
                </c:pt>
                <c:pt idx="9">
                  <c:v>1.147</c:v>
                </c:pt>
                <c:pt idx="10">
                  <c:v>1.2238</c:v>
                </c:pt>
                <c:pt idx="11">
                  <c:v>1.3055000000000001</c:v>
                </c:pt>
                <c:pt idx="12">
                  <c:v>1.3887</c:v>
                </c:pt>
                <c:pt idx="13">
                  <c:v>1.4681999999999999</c:v>
                </c:pt>
                <c:pt idx="14">
                  <c:v>1.5319</c:v>
                </c:pt>
                <c:pt idx="15">
                  <c:v>1.5858000000000001</c:v>
                </c:pt>
                <c:pt idx="16">
                  <c:v>1.6346000000000001</c:v>
                </c:pt>
                <c:pt idx="17">
                  <c:v>1.6697</c:v>
                </c:pt>
                <c:pt idx="18">
                  <c:v>1.6822999999999999</c:v>
                </c:pt>
                <c:pt idx="19">
                  <c:v>1.6928000000000001</c:v>
                </c:pt>
              </c:numCache>
            </c:numRef>
          </c:xVal>
          <c:yVal>
            <c:numRef>
              <c:f>'Airfoil 18'!$M$72:$M$91</c:f>
              <c:numCache>
                <c:formatCode>0.00</c:formatCode>
                <c:ptCount val="20"/>
                <c:pt idx="0">
                  <c:v>0</c:v>
                </c:pt>
                <c:pt idx="1">
                  <c:v>5</c:v>
                </c:pt>
                <c:pt idx="2">
                  <c:v>22.866344605475039</c:v>
                </c:pt>
                <c:pt idx="3">
                  <c:v>67.347328244274806</c:v>
                </c:pt>
                <c:pt idx="4">
                  <c:v>96.623655913978496</c:v>
                </c:pt>
                <c:pt idx="5">
                  <c:v>115.77962577962577</c:v>
                </c:pt>
                <c:pt idx="6">
                  <c:v>127.86792452830188</c:v>
                </c:pt>
                <c:pt idx="7">
                  <c:v>136.25544267053701</c:v>
                </c:pt>
                <c:pt idx="8">
                  <c:v>130.73982737361283</c:v>
                </c:pt>
                <c:pt idx="9">
                  <c:v>121.50423728813558</c:v>
                </c:pt>
                <c:pt idx="10">
                  <c:v>114.26704014939308</c:v>
                </c:pt>
                <c:pt idx="11">
                  <c:v>109.61376994122587</c:v>
                </c:pt>
                <c:pt idx="12">
                  <c:v>104.80754716981133</c:v>
                </c:pt>
                <c:pt idx="13">
                  <c:v>99.741847826086953</c:v>
                </c:pt>
                <c:pt idx="14">
                  <c:v>92.730024213075069</c:v>
                </c:pt>
                <c:pt idx="15">
                  <c:v>83.069669984284971</c:v>
                </c:pt>
                <c:pt idx="16">
                  <c:v>72.616614837849852</c:v>
                </c:pt>
                <c:pt idx="17">
                  <c:v>60.234487734487729</c:v>
                </c:pt>
                <c:pt idx="18">
                  <c:v>46.769530164025575</c:v>
                </c:pt>
                <c:pt idx="19">
                  <c:v>37.335685928539924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77-4C79-A677-D5D07BE05DDC}"/>
            </c:ext>
          </c:extLst>
        </c:ser>
        <c:ser>
          <c:idx val="3"/>
          <c:order val="3"/>
          <c:tx>
            <c:strRef>
              <c:f>'Airfoil 18'!$E$94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18'!$G$97:$G$116</c:f>
              <c:numCache>
                <c:formatCode>0.0000</c:formatCode>
                <c:ptCount val="20"/>
                <c:pt idx="0">
                  <c:v>-7.8799999999999995E-2</c:v>
                </c:pt>
                <c:pt idx="1">
                  <c:v>3.1800000000000002E-2</c:v>
                </c:pt>
                <c:pt idx="2">
                  <c:v>0.14199999999999999</c:v>
                </c:pt>
                <c:pt idx="3">
                  <c:v>0.35820000000000002</c:v>
                </c:pt>
                <c:pt idx="4">
                  <c:v>0.45619999999999999</c:v>
                </c:pt>
                <c:pt idx="5">
                  <c:v>0.55900000000000005</c:v>
                </c:pt>
                <c:pt idx="6">
                  <c:v>0.6694</c:v>
                </c:pt>
                <c:pt idx="7">
                  <c:v>0.92320000000000002</c:v>
                </c:pt>
                <c:pt idx="8">
                  <c:v>1.0435000000000001</c:v>
                </c:pt>
                <c:pt idx="9">
                  <c:v>1.1549</c:v>
                </c:pt>
                <c:pt idx="10">
                  <c:v>1.2322</c:v>
                </c:pt>
                <c:pt idx="11">
                  <c:v>1.3143</c:v>
                </c:pt>
                <c:pt idx="12">
                  <c:v>1.3983000000000001</c:v>
                </c:pt>
                <c:pt idx="13">
                  <c:v>1.4802</c:v>
                </c:pt>
                <c:pt idx="14">
                  <c:v>1.5506</c:v>
                </c:pt>
                <c:pt idx="15">
                  <c:v>1.6097999999999999</c:v>
                </c:pt>
                <c:pt idx="16">
                  <c:v>1.6606000000000001</c:v>
                </c:pt>
                <c:pt idx="17">
                  <c:v>1.6968000000000001</c:v>
                </c:pt>
                <c:pt idx="18">
                  <c:v>1.7294</c:v>
                </c:pt>
                <c:pt idx="19">
                  <c:v>1.7425999999999999</c:v>
                </c:pt>
              </c:numCache>
            </c:numRef>
          </c:xVal>
          <c:yVal>
            <c:numRef>
              <c:f>'Airfoil 18'!$M$97:$M$116</c:f>
              <c:numCache>
                <c:formatCode>0.00</c:formatCode>
                <c:ptCount val="20"/>
                <c:pt idx="0">
                  <c:v>0</c:v>
                </c:pt>
                <c:pt idx="1">
                  <c:v>5.1125401929260459</c:v>
                </c:pt>
                <c:pt idx="2">
                  <c:v>23.627287853577371</c:v>
                </c:pt>
                <c:pt idx="3">
                  <c:v>66.579925650557627</c:v>
                </c:pt>
                <c:pt idx="4">
                  <c:v>98.531317494600444</c:v>
                </c:pt>
                <c:pt idx="5">
                  <c:v>120.73434125269981</c:v>
                </c:pt>
                <c:pt idx="6">
                  <c:v>134.14829659318639</c:v>
                </c:pt>
                <c:pt idx="7">
                  <c:v>139.24585218702867</c:v>
                </c:pt>
                <c:pt idx="8">
                  <c:v>133.43989769820973</c:v>
                </c:pt>
                <c:pt idx="9">
                  <c:v>126.49507119386639</c:v>
                </c:pt>
                <c:pt idx="10">
                  <c:v>120.21463414634145</c:v>
                </c:pt>
                <c:pt idx="11">
                  <c:v>115.89947089947091</c:v>
                </c:pt>
                <c:pt idx="12">
                  <c:v>111.32961783439491</c:v>
                </c:pt>
                <c:pt idx="13">
                  <c:v>106.10752688172042</c:v>
                </c:pt>
                <c:pt idx="14">
                  <c:v>100.16795865633074</c:v>
                </c:pt>
                <c:pt idx="15">
                  <c:v>91.569965870307172</c:v>
                </c:pt>
                <c:pt idx="16">
                  <c:v>80.807785888077873</c:v>
                </c:pt>
                <c:pt idx="17">
                  <c:v>67.173396674584325</c:v>
                </c:pt>
                <c:pt idx="18">
                  <c:v>55.482836060314405</c:v>
                </c:pt>
                <c:pt idx="19">
                  <c:v>43.905265810027707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77-4C79-A677-D5D07BE05D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19'!$E$19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19'!$G$22:$G$41</c:f>
              <c:numCache>
                <c:formatCode>0.0000</c:formatCode>
                <c:ptCount val="20"/>
                <c:pt idx="0">
                  <c:v>-0.3342</c:v>
                </c:pt>
                <c:pt idx="1">
                  <c:v>-0.22750000000000001</c:v>
                </c:pt>
                <c:pt idx="2">
                  <c:v>-0.1226</c:v>
                </c:pt>
                <c:pt idx="3">
                  <c:v>-2.06E-2</c:v>
                </c:pt>
                <c:pt idx="4">
                  <c:v>7.4800000000000005E-2</c:v>
                </c:pt>
                <c:pt idx="5">
                  <c:v>0.17330000000000001</c:v>
                </c:pt>
                <c:pt idx="6">
                  <c:v>0.38140000000000002</c:v>
                </c:pt>
                <c:pt idx="7">
                  <c:v>0.51419999999999999</c:v>
                </c:pt>
                <c:pt idx="8">
                  <c:v>0.65620000000000001</c:v>
                </c:pt>
                <c:pt idx="9">
                  <c:v>0.79979999999999996</c:v>
                </c:pt>
                <c:pt idx="10">
                  <c:v>0.89249999999999996</c:v>
                </c:pt>
                <c:pt idx="11">
                  <c:v>0.97489999999999999</c:v>
                </c:pt>
                <c:pt idx="12">
                  <c:v>1.0528999999999999</c:v>
                </c:pt>
                <c:pt idx="13">
                  <c:v>1.1334</c:v>
                </c:pt>
                <c:pt idx="14">
                  <c:v>1.2161</c:v>
                </c:pt>
                <c:pt idx="15">
                  <c:v>1.2934000000000001</c:v>
                </c:pt>
                <c:pt idx="16">
                  <c:v>1.3595999999999999</c:v>
                </c:pt>
                <c:pt idx="17">
                  <c:v>1.4118999999999999</c:v>
                </c:pt>
                <c:pt idx="18">
                  <c:v>1.4513</c:v>
                </c:pt>
                <c:pt idx="19">
                  <c:v>1.4738</c:v>
                </c:pt>
              </c:numCache>
            </c:numRef>
          </c:xVal>
          <c:yVal>
            <c:numRef>
              <c:f>'Airfoil 19'!$J$22:$J$41</c:f>
              <c:numCache>
                <c:formatCode>0.0000</c:formatCode>
                <c:ptCount val="20"/>
                <c:pt idx="0">
                  <c:v>8.6800000000000002E-3</c:v>
                </c:pt>
                <c:pt idx="1">
                  <c:v>7.9799999999999992E-3</c:v>
                </c:pt>
                <c:pt idx="2">
                  <c:v>7.4000000000000003E-3</c:v>
                </c:pt>
                <c:pt idx="3">
                  <c:v>6.8100000000000001E-3</c:v>
                </c:pt>
                <c:pt idx="4">
                  <c:v>5.8700000000000002E-3</c:v>
                </c:pt>
                <c:pt idx="5">
                  <c:v>5.64E-3</c:v>
                </c:pt>
                <c:pt idx="6">
                  <c:v>6.0899999999999999E-3</c:v>
                </c:pt>
                <c:pt idx="7">
                  <c:v>6.7499999999999999E-3</c:v>
                </c:pt>
                <c:pt idx="8">
                  <c:v>7.3400000000000002E-3</c:v>
                </c:pt>
                <c:pt idx="9">
                  <c:v>7.8899999999999994E-3</c:v>
                </c:pt>
                <c:pt idx="10">
                  <c:v>8.5699999999999995E-3</c:v>
                </c:pt>
                <c:pt idx="11">
                  <c:v>9.7599999999999996E-3</c:v>
                </c:pt>
                <c:pt idx="12">
                  <c:v>1.1390000000000001E-2</c:v>
                </c:pt>
                <c:pt idx="13">
                  <c:v>1.304E-2</c:v>
                </c:pt>
                <c:pt idx="14">
                  <c:v>1.474E-2</c:v>
                </c:pt>
                <c:pt idx="15">
                  <c:v>1.6740000000000001E-2</c:v>
                </c:pt>
                <c:pt idx="16">
                  <c:v>1.89E-2</c:v>
                </c:pt>
                <c:pt idx="17">
                  <c:v>2.1729999999999999E-2</c:v>
                </c:pt>
                <c:pt idx="18">
                  <c:v>2.5839999999999998E-2</c:v>
                </c:pt>
                <c:pt idx="19">
                  <c:v>3.2329999999999998E-2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5D-4FC7-9388-144EA2339419}"/>
            </c:ext>
          </c:extLst>
        </c:ser>
        <c:ser>
          <c:idx val="1"/>
          <c:order val="1"/>
          <c:tx>
            <c:strRef>
              <c:f>'Airfoil 19'!$E$44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19'!$G$47:$G$66</c:f>
              <c:numCache>
                <c:formatCode>0.0000</c:formatCode>
                <c:ptCount val="20"/>
                <c:pt idx="0">
                  <c:v>-0.13059999999999999</c:v>
                </c:pt>
                <c:pt idx="1">
                  <c:v>-2.52E-2</c:v>
                </c:pt>
                <c:pt idx="2">
                  <c:v>7.6700000000000004E-2</c:v>
                </c:pt>
                <c:pt idx="3">
                  <c:v>0.17860000000000001</c:v>
                </c:pt>
                <c:pt idx="4">
                  <c:v>0.28170000000000001</c:v>
                </c:pt>
                <c:pt idx="5">
                  <c:v>0.38350000000000001</c:v>
                </c:pt>
                <c:pt idx="6">
                  <c:v>0.49059999999999998</c:v>
                </c:pt>
                <c:pt idx="7">
                  <c:v>0.61280000000000001</c:v>
                </c:pt>
                <c:pt idx="8">
                  <c:v>0.74470000000000003</c:v>
                </c:pt>
                <c:pt idx="9">
                  <c:v>0.87670000000000003</c:v>
                </c:pt>
                <c:pt idx="10">
                  <c:v>0.98970000000000002</c:v>
                </c:pt>
                <c:pt idx="11">
                  <c:v>1.0693999999999999</c:v>
                </c:pt>
                <c:pt idx="12">
                  <c:v>1.2386999999999999</c:v>
                </c:pt>
                <c:pt idx="13">
                  <c:v>1.3258000000000001</c:v>
                </c:pt>
                <c:pt idx="14">
                  <c:v>1.4077</c:v>
                </c:pt>
                <c:pt idx="15">
                  <c:v>1.474</c:v>
                </c:pt>
                <c:pt idx="16">
                  <c:v>1.5338000000000001</c:v>
                </c:pt>
                <c:pt idx="17">
                  <c:v>1.5714999999999999</c:v>
                </c:pt>
                <c:pt idx="18">
                  <c:v>1.6089</c:v>
                </c:pt>
                <c:pt idx="19">
                  <c:v>1.6266</c:v>
                </c:pt>
              </c:numCache>
            </c:numRef>
          </c:xVal>
          <c:yVal>
            <c:numRef>
              <c:f>'Airfoil 19'!$J$47:$J$66</c:f>
              <c:numCache>
                <c:formatCode>0.0000</c:formatCode>
                <c:ptCount val="20"/>
                <c:pt idx="0">
                  <c:v>6.6699999999999997E-3</c:v>
                </c:pt>
                <c:pt idx="1">
                  <c:v>6.4000000000000003E-3</c:v>
                </c:pt>
                <c:pt idx="2">
                  <c:v>5.8500000000000002E-3</c:v>
                </c:pt>
                <c:pt idx="3">
                  <c:v>5.4599999999999996E-3</c:v>
                </c:pt>
                <c:pt idx="4">
                  <c:v>5.3600000000000002E-3</c:v>
                </c:pt>
                <c:pt idx="5">
                  <c:v>5.3499999999999997E-3</c:v>
                </c:pt>
                <c:pt idx="6">
                  <c:v>5.5700000000000003E-3</c:v>
                </c:pt>
                <c:pt idx="7">
                  <c:v>6.0400000000000002E-3</c:v>
                </c:pt>
                <c:pt idx="8">
                  <c:v>6.62E-3</c:v>
                </c:pt>
                <c:pt idx="9">
                  <c:v>7.5900000000000004E-3</c:v>
                </c:pt>
                <c:pt idx="10">
                  <c:v>8.9200000000000008E-3</c:v>
                </c:pt>
                <c:pt idx="11">
                  <c:v>1.017E-2</c:v>
                </c:pt>
                <c:pt idx="12">
                  <c:v>1.268E-2</c:v>
                </c:pt>
                <c:pt idx="13">
                  <c:v>1.404E-2</c:v>
                </c:pt>
                <c:pt idx="14">
                  <c:v>1.5640000000000001E-2</c:v>
                </c:pt>
                <c:pt idx="15">
                  <c:v>1.7649999999999999E-2</c:v>
                </c:pt>
                <c:pt idx="16">
                  <c:v>1.9859999999999999E-2</c:v>
                </c:pt>
                <c:pt idx="17">
                  <c:v>2.3810000000000001E-2</c:v>
                </c:pt>
                <c:pt idx="18">
                  <c:v>2.861E-2</c:v>
                </c:pt>
                <c:pt idx="19">
                  <c:v>3.628E-2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05D-4FC7-9388-144EA2339419}"/>
            </c:ext>
          </c:extLst>
        </c:ser>
        <c:ser>
          <c:idx val="2"/>
          <c:order val="2"/>
          <c:tx>
            <c:strRef>
              <c:f>'Airfoil 19'!$E$69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19'!$G$72:$G$91</c:f>
              <c:numCache>
                <c:formatCode>0.0000</c:formatCode>
                <c:ptCount val="20"/>
                <c:pt idx="0">
                  <c:v>-2.7400000000000001E-2</c:v>
                </c:pt>
                <c:pt idx="1">
                  <c:v>7.8899999999999998E-2</c:v>
                </c:pt>
                <c:pt idx="2">
                  <c:v>0.28610000000000002</c:v>
                </c:pt>
                <c:pt idx="3">
                  <c:v>0.39090000000000003</c:v>
                </c:pt>
                <c:pt idx="4">
                  <c:v>0.49370000000000003</c:v>
                </c:pt>
                <c:pt idx="5">
                  <c:v>0.60450000000000004</c:v>
                </c:pt>
                <c:pt idx="6">
                  <c:v>0.7258</c:v>
                </c:pt>
                <c:pt idx="7">
                  <c:v>0.85199999999999998</c:v>
                </c:pt>
                <c:pt idx="8">
                  <c:v>0.97799999999999998</c:v>
                </c:pt>
                <c:pt idx="9">
                  <c:v>1.081</c:v>
                </c:pt>
                <c:pt idx="10">
                  <c:v>1.1644000000000001</c:v>
                </c:pt>
                <c:pt idx="11">
                  <c:v>1.2509999999999999</c:v>
                </c:pt>
                <c:pt idx="12">
                  <c:v>1.3391999999999999</c:v>
                </c:pt>
                <c:pt idx="13">
                  <c:v>1.4245000000000001</c:v>
                </c:pt>
                <c:pt idx="14">
                  <c:v>1.5047999999999999</c:v>
                </c:pt>
                <c:pt idx="15">
                  <c:v>1.5653999999999999</c:v>
                </c:pt>
                <c:pt idx="16">
                  <c:v>1.6213</c:v>
                </c:pt>
                <c:pt idx="17">
                  <c:v>1.6598999999999999</c:v>
                </c:pt>
                <c:pt idx="18">
                  <c:v>1.6823999999999999</c:v>
                </c:pt>
                <c:pt idx="19">
                  <c:v>1.6970000000000001</c:v>
                </c:pt>
              </c:numCache>
            </c:numRef>
          </c:xVal>
          <c:yVal>
            <c:numRef>
              <c:f>'Airfoil 19'!$J$72:$J$91</c:f>
              <c:numCache>
                <c:formatCode>0.0000</c:formatCode>
                <c:ptCount val="20"/>
                <c:pt idx="0">
                  <c:v>6.1900000000000002E-3</c:v>
                </c:pt>
                <c:pt idx="1">
                  <c:v>5.9800000000000001E-3</c:v>
                </c:pt>
                <c:pt idx="2">
                  <c:v>5.3E-3</c:v>
                </c:pt>
                <c:pt idx="3">
                  <c:v>5.2100000000000002E-3</c:v>
                </c:pt>
                <c:pt idx="4">
                  <c:v>5.1999999999999998E-3</c:v>
                </c:pt>
                <c:pt idx="5">
                  <c:v>5.4799999999999996E-3</c:v>
                </c:pt>
                <c:pt idx="6">
                  <c:v>6.0899999999999999E-3</c:v>
                </c:pt>
                <c:pt idx="7">
                  <c:v>7.1199999999999996E-3</c:v>
                </c:pt>
                <c:pt idx="8">
                  <c:v>8.43E-3</c:v>
                </c:pt>
                <c:pt idx="9">
                  <c:v>9.5399999999999999E-3</c:v>
                </c:pt>
                <c:pt idx="10">
                  <c:v>1.059E-2</c:v>
                </c:pt>
                <c:pt idx="11">
                  <c:v>1.1690000000000001E-2</c:v>
                </c:pt>
                <c:pt idx="12">
                  <c:v>1.2930000000000001E-2</c:v>
                </c:pt>
                <c:pt idx="13">
                  <c:v>1.436E-2</c:v>
                </c:pt>
                <c:pt idx="14">
                  <c:v>1.585E-2</c:v>
                </c:pt>
                <c:pt idx="15">
                  <c:v>1.788E-2</c:v>
                </c:pt>
                <c:pt idx="16">
                  <c:v>2.0330000000000001E-2</c:v>
                </c:pt>
                <c:pt idx="17">
                  <c:v>2.4320000000000001E-2</c:v>
                </c:pt>
                <c:pt idx="18">
                  <c:v>3.056E-2</c:v>
                </c:pt>
                <c:pt idx="19">
                  <c:v>3.8890000000000001E-2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5D-4FC7-9388-144EA2339419}"/>
            </c:ext>
          </c:extLst>
        </c:ser>
        <c:ser>
          <c:idx val="3"/>
          <c:order val="3"/>
          <c:tx>
            <c:strRef>
              <c:f>'Airfoil 19'!$E$94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19'!$G$97:$G$116</c:f>
              <c:numCache>
                <c:formatCode>0.0000</c:formatCode>
                <c:ptCount val="20"/>
                <c:pt idx="0">
                  <c:v>-0.13669999999999999</c:v>
                </c:pt>
                <c:pt idx="1">
                  <c:v>-2.8899999999999999E-2</c:v>
                </c:pt>
                <c:pt idx="2">
                  <c:v>7.8600000000000003E-2</c:v>
                </c:pt>
                <c:pt idx="3">
                  <c:v>0.18240000000000001</c:v>
                </c:pt>
                <c:pt idx="4">
                  <c:v>0.28870000000000001</c:v>
                </c:pt>
                <c:pt idx="5">
                  <c:v>0.5</c:v>
                </c:pt>
                <c:pt idx="6">
                  <c:v>0.60440000000000005</c:v>
                </c:pt>
                <c:pt idx="7">
                  <c:v>0.71799999999999997</c:v>
                </c:pt>
                <c:pt idx="8">
                  <c:v>0.83940000000000003</c:v>
                </c:pt>
                <c:pt idx="9">
                  <c:v>0.96330000000000005</c:v>
                </c:pt>
                <c:pt idx="10">
                  <c:v>1.1733</c:v>
                </c:pt>
                <c:pt idx="11">
                  <c:v>1.26</c:v>
                </c:pt>
                <c:pt idx="12">
                  <c:v>1.349</c:v>
                </c:pt>
                <c:pt idx="13">
                  <c:v>1.4369000000000001</c:v>
                </c:pt>
                <c:pt idx="14">
                  <c:v>1.5179</c:v>
                </c:pt>
                <c:pt idx="15">
                  <c:v>1.589</c:v>
                </c:pt>
                <c:pt idx="16">
                  <c:v>1.6437999999999999</c:v>
                </c:pt>
                <c:pt idx="17">
                  <c:v>1.6894</c:v>
                </c:pt>
                <c:pt idx="18">
                  <c:v>1.7281</c:v>
                </c:pt>
                <c:pt idx="19">
                  <c:v>1.7495000000000001</c:v>
                </c:pt>
              </c:numCache>
            </c:numRef>
          </c:xVal>
          <c:yVal>
            <c:numRef>
              <c:f>'Airfoil 19'!$H$97:$H$116</c:f>
              <c:numCache>
                <c:formatCode>0.0000</c:formatCode>
                <c:ptCount val="20"/>
                <c:pt idx="0">
                  <c:v>6.1999999999999998E-3</c:v>
                </c:pt>
                <c:pt idx="1">
                  <c:v>6.0499999999999998E-3</c:v>
                </c:pt>
                <c:pt idx="2">
                  <c:v>5.9100000000000003E-3</c:v>
                </c:pt>
                <c:pt idx="3">
                  <c:v>5.4599999999999996E-3</c:v>
                </c:pt>
                <c:pt idx="4">
                  <c:v>5.2599999999999999E-3</c:v>
                </c:pt>
                <c:pt idx="5">
                  <c:v>5.0899999999999999E-3</c:v>
                </c:pt>
                <c:pt idx="6">
                  <c:v>5.1999999999999998E-3</c:v>
                </c:pt>
                <c:pt idx="7">
                  <c:v>5.8100000000000001E-3</c:v>
                </c:pt>
                <c:pt idx="8">
                  <c:v>6.8300000000000001E-3</c:v>
                </c:pt>
                <c:pt idx="9">
                  <c:v>8.0300000000000007E-3</c:v>
                </c:pt>
                <c:pt idx="10">
                  <c:v>1.0059999999999999E-2</c:v>
                </c:pt>
                <c:pt idx="11">
                  <c:v>1.1050000000000001E-2</c:v>
                </c:pt>
                <c:pt idx="12">
                  <c:v>1.2160000000000001E-2</c:v>
                </c:pt>
                <c:pt idx="13">
                  <c:v>1.3440000000000001E-2</c:v>
                </c:pt>
                <c:pt idx="14">
                  <c:v>1.502E-2</c:v>
                </c:pt>
                <c:pt idx="15">
                  <c:v>1.6549999999999999E-2</c:v>
                </c:pt>
                <c:pt idx="16">
                  <c:v>1.8890000000000001E-2</c:v>
                </c:pt>
                <c:pt idx="17">
                  <c:v>2.213E-2</c:v>
                </c:pt>
                <c:pt idx="18">
                  <c:v>2.6519999999999998E-2</c:v>
                </c:pt>
                <c:pt idx="19">
                  <c:v>3.3340000000000002E-2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05D-4FC7-9388-144EA2339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19'!$E$19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19'!$F$22:$F$41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19'!$G$22:$G$41</c:f>
              <c:numCache>
                <c:formatCode>0.0000</c:formatCode>
                <c:ptCount val="20"/>
                <c:pt idx="0">
                  <c:v>-0.3342</c:v>
                </c:pt>
                <c:pt idx="1">
                  <c:v>-0.22750000000000001</c:v>
                </c:pt>
                <c:pt idx="2">
                  <c:v>-0.1226</c:v>
                </c:pt>
                <c:pt idx="3">
                  <c:v>-2.06E-2</c:v>
                </c:pt>
                <c:pt idx="4">
                  <c:v>7.4800000000000005E-2</c:v>
                </c:pt>
                <c:pt idx="5">
                  <c:v>0.17330000000000001</c:v>
                </c:pt>
                <c:pt idx="6">
                  <c:v>0.38140000000000002</c:v>
                </c:pt>
                <c:pt idx="7">
                  <c:v>0.51419999999999999</c:v>
                </c:pt>
                <c:pt idx="8">
                  <c:v>0.65620000000000001</c:v>
                </c:pt>
                <c:pt idx="9">
                  <c:v>0.79979999999999996</c:v>
                </c:pt>
                <c:pt idx="10">
                  <c:v>0.89249999999999996</c:v>
                </c:pt>
                <c:pt idx="11">
                  <c:v>0.97489999999999999</c:v>
                </c:pt>
                <c:pt idx="12">
                  <c:v>1.0528999999999999</c:v>
                </c:pt>
                <c:pt idx="13">
                  <c:v>1.1334</c:v>
                </c:pt>
                <c:pt idx="14">
                  <c:v>1.2161</c:v>
                </c:pt>
                <c:pt idx="15">
                  <c:v>1.2934000000000001</c:v>
                </c:pt>
                <c:pt idx="16">
                  <c:v>1.3595999999999999</c:v>
                </c:pt>
                <c:pt idx="17">
                  <c:v>1.4118999999999999</c:v>
                </c:pt>
                <c:pt idx="18">
                  <c:v>1.4513</c:v>
                </c:pt>
                <c:pt idx="19">
                  <c:v>1.4738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6A-4906-8DF6-F2143A1E6FEF}"/>
            </c:ext>
          </c:extLst>
        </c:ser>
        <c:ser>
          <c:idx val="1"/>
          <c:order val="1"/>
          <c:tx>
            <c:strRef>
              <c:f>'Airfoil 19'!$E$44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19'!$F$47:$F$66</c:f>
              <c:numCache>
                <c:formatCode>0.0000</c:formatCode>
                <c:ptCount val="20"/>
                <c:pt idx="0">
                  <c:v>-3</c:v>
                </c:pt>
                <c:pt idx="1">
                  <c:v>-2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17</c:v>
                </c:pt>
              </c:numCache>
            </c:numRef>
          </c:xVal>
          <c:yVal>
            <c:numRef>
              <c:f>'Airfoil 19'!$G$47:$G$66</c:f>
              <c:numCache>
                <c:formatCode>0.0000</c:formatCode>
                <c:ptCount val="20"/>
                <c:pt idx="0">
                  <c:v>-0.13059999999999999</c:v>
                </c:pt>
                <c:pt idx="1">
                  <c:v>-2.52E-2</c:v>
                </c:pt>
                <c:pt idx="2">
                  <c:v>7.6700000000000004E-2</c:v>
                </c:pt>
                <c:pt idx="3">
                  <c:v>0.17860000000000001</c:v>
                </c:pt>
                <c:pt idx="4">
                  <c:v>0.28170000000000001</c:v>
                </c:pt>
                <c:pt idx="5">
                  <c:v>0.38350000000000001</c:v>
                </c:pt>
                <c:pt idx="6">
                  <c:v>0.49059999999999998</c:v>
                </c:pt>
                <c:pt idx="7">
                  <c:v>0.61280000000000001</c:v>
                </c:pt>
                <c:pt idx="8">
                  <c:v>0.74470000000000003</c:v>
                </c:pt>
                <c:pt idx="9">
                  <c:v>0.87670000000000003</c:v>
                </c:pt>
                <c:pt idx="10">
                  <c:v>0.98970000000000002</c:v>
                </c:pt>
                <c:pt idx="11">
                  <c:v>1.0693999999999999</c:v>
                </c:pt>
                <c:pt idx="12">
                  <c:v>1.2386999999999999</c:v>
                </c:pt>
                <c:pt idx="13">
                  <c:v>1.3258000000000001</c:v>
                </c:pt>
                <c:pt idx="14">
                  <c:v>1.4077</c:v>
                </c:pt>
                <c:pt idx="15">
                  <c:v>1.474</c:v>
                </c:pt>
                <c:pt idx="16">
                  <c:v>1.5338000000000001</c:v>
                </c:pt>
                <c:pt idx="17">
                  <c:v>1.5714999999999999</c:v>
                </c:pt>
                <c:pt idx="18">
                  <c:v>1.6089</c:v>
                </c:pt>
                <c:pt idx="19">
                  <c:v>1.6266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B6A-4906-8DF6-F2143A1E6FEF}"/>
            </c:ext>
          </c:extLst>
        </c:ser>
        <c:ser>
          <c:idx val="2"/>
          <c:order val="2"/>
          <c:tx>
            <c:strRef>
              <c:f>'Airfoil 19'!$E$69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19'!$F$72:$F$91</c:f>
              <c:numCache>
                <c:formatCode>0.0000</c:formatCode>
                <c:ptCount val="20"/>
                <c:pt idx="0">
                  <c:v>-2</c:v>
                </c:pt>
                <c:pt idx="1">
                  <c:v>-1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19'!$G$72:$G$91</c:f>
              <c:numCache>
                <c:formatCode>0.0000</c:formatCode>
                <c:ptCount val="20"/>
                <c:pt idx="0">
                  <c:v>-2.7400000000000001E-2</c:v>
                </c:pt>
                <c:pt idx="1">
                  <c:v>7.8899999999999998E-2</c:v>
                </c:pt>
                <c:pt idx="2">
                  <c:v>0.28610000000000002</c:v>
                </c:pt>
                <c:pt idx="3">
                  <c:v>0.39090000000000003</c:v>
                </c:pt>
                <c:pt idx="4">
                  <c:v>0.49370000000000003</c:v>
                </c:pt>
                <c:pt idx="5">
                  <c:v>0.60450000000000004</c:v>
                </c:pt>
                <c:pt idx="6">
                  <c:v>0.7258</c:v>
                </c:pt>
                <c:pt idx="7">
                  <c:v>0.85199999999999998</c:v>
                </c:pt>
                <c:pt idx="8">
                  <c:v>0.97799999999999998</c:v>
                </c:pt>
                <c:pt idx="9">
                  <c:v>1.081</c:v>
                </c:pt>
                <c:pt idx="10">
                  <c:v>1.1644000000000001</c:v>
                </c:pt>
                <c:pt idx="11">
                  <c:v>1.2509999999999999</c:v>
                </c:pt>
                <c:pt idx="12">
                  <c:v>1.3391999999999999</c:v>
                </c:pt>
                <c:pt idx="13">
                  <c:v>1.4245000000000001</c:v>
                </c:pt>
                <c:pt idx="14">
                  <c:v>1.5047999999999999</c:v>
                </c:pt>
                <c:pt idx="15">
                  <c:v>1.5653999999999999</c:v>
                </c:pt>
                <c:pt idx="16">
                  <c:v>1.6213</c:v>
                </c:pt>
                <c:pt idx="17">
                  <c:v>1.6598999999999999</c:v>
                </c:pt>
                <c:pt idx="18">
                  <c:v>1.6823999999999999</c:v>
                </c:pt>
                <c:pt idx="19">
                  <c:v>1.6970000000000001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B6A-4906-8DF6-F2143A1E6FEF}"/>
            </c:ext>
          </c:extLst>
        </c:ser>
        <c:ser>
          <c:idx val="3"/>
          <c:order val="3"/>
          <c:tx>
            <c:strRef>
              <c:f>'Airfoil 19'!$E$94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19'!$F$97:$F$116</c:f>
              <c:numCache>
                <c:formatCode>0.0000</c:formatCode>
                <c:ptCount val="20"/>
                <c:pt idx="0">
                  <c:v>-3</c:v>
                </c:pt>
                <c:pt idx="1">
                  <c:v>-2</c:v>
                </c:pt>
                <c:pt idx="2">
                  <c:v>-1</c:v>
                </c:pt>
                <c:pt idx="3">
                  <c:v>0</c:v>
                </c:pt>
                <c:pt idx="4">
                  <c:v>1</c:v>
                </c:pt>
                <c:pt idx="5">
                  <c:v>3</c:v>
                </c:pt>
                <c:pt idx="6">
                  <c:v>4</c:v>
                </c:pt>
                <c:pt idx="7">
                  <c:v>5</c:v>
                </c:pt>
                <c:pt idx="8">
                  <c:v>6</c:v>
                </c:pt>
                <c:pt idx="9">
                  <c:v>7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</c:numCache>
            </c:numRef>
          </c:xVal>
          <c:yVal>
            <c:numRef>
              <c:f>'Airfoil 19'!$G$97:$G$116</c:f>
              <c:numCache>
                <c:formatCode>0.0000</c:formatCode>
                <c:ptCount val="20"/>
                <c:pt idx="0">
                  <c:v>-0.13669999999999999</c:v>
                </c:pt>
                <c:pt idx="1">
                  <c:v>-2.8899999999999999E-2</c:v>
                </c:pt>
                <c:pt idx="2">
                  <c:v>7.8600000000000003E-2</c:v>
                </c:pt>
                <c:pt idx="3">
                  <c:v>0.18240000000000001</c:v>
                </c:pt>
                <c:pt idx="4">
                  <c:v>0.28870000000000001</c:v>
                </c:pt>
                <c:pt idx="5">
                  <c:v>0.5</c:v>
                </c:pt>
                <c:pt idx="6">
                  <c:v>0.60440000000000005</c:v>
                </c:pt>
                <c:pt idx="7">
                  <c:v>0.71799999999999997</c:v>
                </c:pt>
                <c:pt idx="8">
                  <c:v>0.83940000000000003</c:v>
                </c:pt>
                <c:pt idx="9">
                  <c:v>0.96330000000000005</c:v>
                </c:pt>
                <c:pt idx="10">
                  <c:v>1.1733</c:v>
                </c:pt>
                <c:pt idx="11">
                  <c:v>1.26</c:v>
                </c:pt>
                <c:pt idx="12">
                  <c:v>1.349</c:v>
                </c:pt>
                <c:pt idx="13">
                  <c:v>1.4369000000000001</c:v>
                </c:pt>
                <c:pt idx="14">
                  <c:v>1.5179</c:v>
                </c:pt>
                <c:pt idx="15">
                  <c:v>1.589</c:v>
                </c:pt>
                <c:pt idx="16">
                  <c:v>1.6437999999999999</c:v>
                </c:pt>
                <c:pt idx="17">
                  <c:v>1.6894</c:v>
                </c:pt>
                <c:pt idx="18">
                  <c:v>1.7281</c:v>
                </c:pt>
                <c:pt idx="19">
                  <c:v>1.7495000000000001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B6A-4906-8DF6-F2143A1E6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19'!$E$19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19'!$G$22:$G$41</c:f>
              <c:numCache>
                <c:formatCode>0.0000</c:formatCode>
                <c:ptCount val="20"/>
                <c:pt idx="0">
                  <c:v>-0.3342</c:v>
                </c:pt>
                <c:pt idx="1">
                  <c:v>-0.22750000000000001</c:v>
                </c:pt>
                <c:pt idx="2">
                  <c:v>-0.1226</c:v>
                </c:pt>
                <c:pt idx="3">
                  <c:v>-2.06E-2</c:v>
                </c:pt>
                <c:pt idx="4">
                  <c:v>7.4800000000000005E-2</c:v>
                </c:pt>
                <c:pt idx="5">
                  <c:v>0.17330000000000001</c:v>
                </c:pt>
                <c:pt idx="6">
                  <c:v>0.38140000000000002</c:v>
                </c:pt>
                <c:pt idx="7">
                  <c:v>0.51419999999999999</c:v>
                </c:pt>
                <c:pt idx="8">
                  <c:v>0.65620000000000001</c:v>
                </c:pt>
                <c:pt idx="9">
                  <c:v>0.79979999999999996</c:v>
                </c:pt>
                <c:pt idx="10">
                  <c:v>0.89249999999999996</c:v>
                </c:pt>
                <c:pt idx="11">
                  <c:v>0.97489999999999999</c:v>
                </c:pt>
                <c:pt idx="12">
                  <c:v>1.0528999999999999</c:v>
                </c:pt>
                <c:pt idx="13">
                  <c:v>1.1334</c:v>
                </c:pt>
                <c:pt idx="14">
                  <c:v>1.2161</c:v>
                </c:pt>
                <c:pt idx="15">
                  <c:v>1.2934000000000001</c:v>
                </c:pt>
                <c:pt idx="16">
                  <c:v>1.3595999999999999</c:v>
                </c:pt>
                <c:pt idx="17">
                  <c:v>1.4118999999999999</c:v>
                </c:pt>
                <c:pt idx="18">
                  <c:v>1.4513</c:v>
                </c:pt>
                <c:pt idx="19">
                  <c:v>1.4738</c:v>
                </c:pt>
              </c:numCache>
            </c:numRef>
          </c:xVal>
          <c:yVal>
            <c:numRef>
              <c:f>'Airfoil 19'!$I$22:$I$41</c:f>
              <c:numCache>
                <c:formatCode>0.0000</c:formatCode>
                <c:ptCount val="20"/>
                <c:pt idx="0">
                  <c:v>-4.4600000000000001E-2</c:v>
                </c:pt>
                <c:pt idx="1">
                  <c:v>-4.2999999999999997E-2</c:v>
                </c:pt>
                <c:pt idx="2">
                  <c:v>-4.1200000000000001E-2</c:v>
                </c:pt>
                <c:pt idx="3">
                  <c:v>-3.8899999999999997E-2</c:v>
                </c:pt>
                <c:pt idx="4">
                  <c:v>-3.56E-2</c:v>
                </c:pt>
                <c:pt idx="5">
                  <c:v>-3.2300000000000002E-2</c:v>
                </c:pt>
                <c:pt idx="6">
                  <c:v>-2.75E-2</c:v>
                </c:pt>
                <c:pt idx="7">
                  <c:v>-3.1800000000000002E-2</c:v>
                </c:pt>
                <c:pt idx="8">
                  <c:v>-3.85E-2</c:v>
                </c:pt>
                <c:pt idx="9">
                  <c:v>-4.5699999999999998E-2</c:v>
                </c:pt>
                <c:pt idx="10">
                  <c:v>-4.2099999999999999E-2</c:v>
                </c:pt>
                <c:pt idx="11">
                  <c:v>-3.6600000000000001E-2</c:v>
                </c:pt>
                <c:pt idx="12">
                  <c:v>-3.0599999999999999E-2</c:v>
                </c:pt>
                <c:pt idx="13">
                  <c:v>-2.53E-2</c:v>
                </c:pt>
                <c:pt idx="14">
                  <c:v>-2.0799999999999999E-2</c:v>
                </c:pt>
                <c:pt idx="15">
                  <c:v>-1.5800000000000002E-2</c:v>
                </c:pt>
                <c:pt idx="16">
                  <c:v>-9.4999999999999998E-3</c:v>
                </c:pt>
                <c:pt idx="17">
                  <c:v>-2.3E-3</c:v>
                </c:pt>
                <c:pt idx="18">
                  <c:v>4.1000000000000003E-3</c:v>
                </c:pt>
                <c:pt idx="19">
                  <c:v>8.3000000000000001E-3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8F-4F18-8D33-5E0D38F2CCAA}"/>
            </c:ext>
          </c:extLst>
        </c:ser>
        <c:ser>
          <c:idx val="1"/>
          <c:order val="1"/>
          <c:tx>
            <c:strRef>
              <c:f>'Airfoil 19'!$E$44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19'!$G$47:$G$66</c:f>
              <c:numCache>
                <c:formatCode>0.0000</c:formatCode>
                <c:ptCount val="20"/>
                <c:pt idx="0">
                  <c:v>-0.13059999999999999</c:v>
                </c:pt>
                <c:pt idx="1">
                  <c:v>-2.52E-2</c:v>
                </c:pt>
                <c:pt idx="2">
                  <c:v>7.6700000000000004E-2</c:v>
                </c:pt>
                <c:pt idx="3">
                  <c:v>0.17860000000000001</c:v>
                </c:pt>
                <c:pt idx="4">
                  <c:v>0.28170000000000001</c:v>
                </c:pt>
                <c:pt idx="5">
                  <c:v>0.38350000000000001</c:v>
                </c:pt>
                <c:pt idx="6">
                  <c:v>0.49059999999999998</c:v>
                </c:pt>
                <c:pt idx="7">
                  <c:v>0.61280000000000001</c:v>
                </c:pt>
                <c:pt idx="8">
                  <c:v>0.74470000000000003</c:v>
                </c:pt>
                <c:pt idx="9">
                  <c:v>0.87670000000000003</c:v>
                </c:pt>
                <c:pt idx="10">
                  <c:v>0.98970000000000002</c:v>
                </c:pt>
                <c:pt idx="11">
                  <c:v>1.0693999999999999</c:v>
                </c:pt>
                <c:pt idx="12">
                  <c:v>1.2386999999999999</c:v>
                </c:pt>
                <c:pt idx="13">
                  <c:v>1.3258000000000001</c:v>
                </c:pt>
                <c:pt idx="14">
                  <c:v>1.4077</c:v>
                </c:pt>
                <c:pt idx="15">
                  <c:v>1.474</c:v>
                </c:pt>
                <c:pt idx="16">
                  <c:v>1.5338000000000001</c:v>
                </c:pt>
                <c:pt idx="17">
                  <c:v>1.5714999999999999</c:v>
                </c:pt>
                <c:pt idx="18">
                  <c:v>1.6089</c:v>
                </c:pt>
                <c:pt idx="19">
                  <c:v>1.6266</c:v>
                </c:pt>
              </c:numCache>
            </c:numRef>
          </c:xVal>
          <c:yVal>
            <c:numRef>
              <c:f>'Airfoil 19'!$I$47:$I$66</c:f>
              <c:numCache>
                <c:formatCode>0.0000</c:formatCode>
                <c:ptCount val="20"/>
                <c:pt idx="0">
                  <c:v>-3.9199999999999999E-2</c:v>
                </c:pt>
                <c:pt idx="1">
                  <c:v>-3.7600000000000001E-2</c:v>
                </c:pt>
                <c:pt idx="2">
                  <c:v>-3.56E-2</c:v>
                </c:pt>
                <c:pt idx="3">
                  <c:v>-3.3500000000000002E-2</c:v>
                </c:pt>
                <c:pt idx="4">
                  <c:v>-3.1399999999999997E-2</c:v>
                </c:pt>
                <c:pt idx="5">
                  <c:v>-2.8899999999999999E-2</c:v>
                </c:pt>
                <c:pt idx="6">
                  <c:v>-2.7199999999999998E-2</c:v>
                </c:pt>
                <c:pt idx="7">
                  <c:v>-2.93E-2</c:v>
                </c:pt>
                <c:pt idx="8">
                  <c:v>-3.3799999999999997E-2</c:v>
                </c:pt>
                <c:pt idx="9">
                  <c:v>-3.8800000000000001E-2</c:v>
                </c:pt>
                <c:pt idx="10">
                  <c:v>-4.0099999999999997E-2</c:v>
                </c:pt>
                <c:pt idx="11">
                  <c:v>-3.4000000000000002E-2</c:v>
                </c:pt>
                <c:pt idx="12">
                  <c:v>-2.4500000000000001E-2</c:v>
                </c:pt>
                <c:pt idx="13">
                  <c:v>-2.0799999999999999E-2</c:v>
                </c:pt>
                <c:pt idx="14">
                  <c:v>-1.66E-2</c:v>
                </c:pt>
                <c:pt idx="15">
                  <c:v>-1.0200000000000001E-2</c:v>
                </c:pt>
                <c:pt idx="16">
                  <c:v>-3.8999999999999998E-3</c:v>
                </c:pt>
                <c:pt idx="17">
                  <c:v>3.0999999999999999E-3</c:v>
                </c:pt>
                <c:pt idx="18">
                  <c:v>7.4999999999999997E-3</c:v>
                </c:pt>
                <c:pt idx="19">
                  <c:v>9.5999999999999992E-3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8F-4F18-8D33-5E0D38F2CCAA}"/>
            </c:ext>
          </c:extLst>
        </c:ser>
        <c:ser>
          <c:idx val="2"/>
          <c:order val="2"/>
          <c:tx>
            <c:strRef>
              <c:f>'Airfoil 19'!$E$69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19'!$G$72:$G$91</c:f>
              <c:numCache>
                <c:formatCode>0.0000</c:formatCode>
                <c:ptCount val="20"/>
                <c:pt idx="0">
                  <c:v>-2.7400000000000001E-2</c:v>
                </c:pt>
                <c:pt idx="1">
                  <c:v>7.8899999999999998E-2</c:v>
                </c:pt>
                <c:pt idx="2">
                  <c:v>0.28610000000000002</c:v>
                </c:pt>
                <c:pt idx="3">
                  <c:v>0.39090000000000003</c:v>
                </c:pt>
                <c:pt idx="4">
                  <c:v>0.49370000000000003</c:v>
                </c:pt>
                <c:pt idx="5">
                  <c:v>0.60450000000000004</c:v>
                </c:pt>
                <c:pt idx="6">
                  <c:v>0.7258</c:v>
                </c:pt>
                <c:pt idx="7">
                  <c:v>0.85199999999999998</c:v>
                </c:pt>
                <c:pt idx="8">
                  <c:v>0.97799999999999998</c:v>
                </c:pt>
                <c:pt idx="9">
                  <c:v>1.081</c:v>
                </c:pt>
                <c:pt idx="10">
                  <c:v>1.1644000000000001</c:v>
                </c:pt>
                <c:pt idx="11">
                  <c:v>1.2509999999999999</c:v>
                </c:pt>
                <c:pt idx="12">
                  <c:v>1.3391999999999999</c:v>
                </c:pt>
                <c:pt idx="13">
                  <c:v>1.4245000000000001</c:v>
                </c:pt>
                <c:pt idx="14">
                  <c:v>1.5047999999999999</c:v>
                </c:pt>
                <c:pt idx="15">
                  <c:v>1.5653999999999999</c:v>
                </c:pt>
                <c:pt idx="16">
                  <c:v>1.6213</c:v>
                </c:pt>
                <c:pt idx="17">
                  <c:v>1.6598999999999999</c:v>
                </c:pt>
                <c:pt idx="18">
                  <c:v>1.6823999999999999</c:v>
                </c:pt>
                <c:pt idx="19">
                  <c:v>1.6970000000000001</c:v>
                </c:pt>
              </c:numCache>
            </c:numRef>
          </c:xVal>
          <c:yVal>
            <c:numRef>
              <c:f>'Airfoil 19'!$I$72:$I$91</c:f>
              <c:numCache>
                <c:formatCode>0.0000</c:formatCode>
                <c:ptCount val="20"/>
                <c:pt idx="0">
                  <c:v>-3.7199999999999997E-2</c:v>
                </c:pt>
                <c:pt idx="1">
                  <c:v>-3.5900000000000001E-2</c:v>
                </c:pt>
                <c:pt idx="2">
                  <c:v>-3.2399999999999998E-2</c:v>
                </c:pt>
                <c:pt idx="3">
                  <c:v>-3.0599999999999999E-2</c:v>
                </c:pt>
                <c:pt idx="4">
                  <c:v>-2.8299999999999999E-2</c:v>
                </c:pt>
                <c:pt idx="5">
                  <c:v>-2.76E-2</c:v>
                </c:pt>
                <c:pt idx="6">
                  <c:v>-2.9700000000000001E-2</c:v>
                </c:pt>
                <c:pt idx="7">
                  <c:v>-3.3500000000000002E-2</c:v>
                </c:pt>
                <c:pt idx="8">
                  <c:v>-3.7499999999999999E-2</c:v>
                </c:pt>
                <c:pt idx="9">
                  <c:v>-3.6400000000000002E-2</c:v>
                </c:pt>
                <c:pt idx="10">
                  <c:v>-3.1099999999999999E-2</c:v>
                </c:pt>
                <c:pt idx="11">
                  <c:v>-2.6700000000000002E-2</c:v>
                </c:pt>
                <c:pt idx="12">
                  <c:v>-2.3E-2</c:v>
                </c:pt>
                <c:pt idx="13">
                  <c:v>-1.9199999999999998E-2</c:v>
                </c:pt>
                <c:pt idx="14">
                  <c:v>-1.49E-2</c:v>
                </c:pt>
                <c:pt idx="15">
                  <c:v>-7.7999999999999996E-3</c:v>
                </c:pt>
                <c:pt idx="16">
                  <c:v>-1.5E-3</c:v>
                </c:pt>
                <c:pt idx="17">
                  <c:v>4.5999999999999999E-3</c:v>
                </c:pt>
                <c:pt idx="18">
                  <c:v>8.8999999999999999E-3</c:v>
                </c:pt>
                <c:pt idx="19">
                  <c:v>1.01E-2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8F-4F18-8D33-5E0D38F2CCAA}"/>
            </c:ext>
          </c:extLst>
        </c:ser>
        <c:ser>
          <c:idx val="3"/>
          <c:order val="3"/>
          <c:tx>
            <c:strRef>
              <c:f>'Airfoil 19'!$E$94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19'!$G$97:$G$116</c:f>
              <c:numCache>
                <c:formatCode>0.0000</c:formatCode>
                <c:ptCount val="20"/>
                <c:pt idx="0">
                  <c:v>-0.13669999999999999</c:v>
                </c:pt>
                <c:pt idx="1">
                  <c:v>-2.8899999999999999E-2</c:v>
                </c:pt>
                <c:pt idx="2">
                  <c:v>7.8600000000000003E-2</c:v>
                </c:pt>
                <c:pt idx="3">
                  <c:v>0.18240000000000001</c:v>
                </c:pt>
                <c:pt idx="4">
                  <c:v>0.28870000000000001</c:v>
                </c:pt>
                <c:pt idx="5">
                  <c:v>0.5</c:v>
                </c:pt>
                <c:pt idx="6">
                  <c:v>0.60440000000000005</c:v>
                </c:pt>
                <c:pt idx="7">
                  <c:v>0.71799999999999997</c:v>
                </c:pt>
                <c:pt idx="8">
                  <c:v>0.83940000000000003</c:v>
                </c:pt>
                <c:pt idx="9">
                  <c:v>0.96330000000000005</c:v>
                </c:pt>
                <c:pt idx="10">
                  <c:v>1.1733</c:v>
                </c:pt>
                <c:pt idx="11">
                  <c:v>1.26</c:v>
                </c:pt>
                <c:pt idx="12">
                  <c:v>1.349</c:v>
                </c:pt>
                <c:pt idx="13">
                  <c:v>1.4369000000000001</c:v>
                </c:pt>
                <c:pt idx="14">
                  <c:v>1.5179</c:v>
                </c:pt>
                <c:pt idx="15">
                  <c:v>1.589</c:v>
                </c:pt>
                <c:pt idx="16">
                  <c:v>1.6437999999999999</c:v>
                </c:pt>
                <c:pt idx="17">
                  <c:v>1.6894</c:v>
                </c:pt>
                <c:pt idx="18">
                  <c:v>1.7281</c:v>
                </c:pt>
                <c:pt idx="19">
                  <c:v>1.7495000000000001</c:v>
                </c:pt>
              </c:numCache>
            </c:numRef>
          </c:xVal>
          <c:yVal>
            <c:numRef>
              <c:f>'Airfoil 19'!$I$97:$I$116</c:f>
              <c:numCache>
                <c:formatCode>0.0000</c:formatCode>
                <c:ptCount val="20"/>
                <c:pt idx="0">
                  <c:v>-3.7999999999999999E-2</c:v>
                </c:pt>
                <c:pt idx="1">
                  <c:v>-3.6900000000000002E-2</c:v>
                </c:pt>
                <c:pt idx="2">
                  <c:v>-3.5799999999999998E-2</c:v>
                </c:pt>
                <c:pt idx="3">
                  <c:v>-3.4099999999999998E-2</c:v>
                </c:pt>
                <c:pt idx="4">
                  <c:v>-3.2800000000000003E-2</c:v>
                </c:pt>
                <c:pt idx="5">
                  <c:v>-2.9700000000000001E-2</c:v>
                </c:pt>
                <c:pt idx="6">
                  <c:v>-2.7699999999999999E-2</c:v>
                </c:pt>
                <c:pt idx="7">
                  <c:v>-2.81E-2</c:v>
                </c:pt>
                <c:pt idx="8">
                  <c:v>-3.0700000000000002E-2</c:v>
                </c:pt>
                <c:pt idx="9">
                  <c:v>-3.4099999999999998E-2</c:v>
                </c:pt>
                <c:pt idx="10">
                  <c:v>-3.2800000000000003E-2</c:v>
                </c:pt>
                <c:pt idx="11">
                  <c:v>-2.8199999999999999E-2</c:v>
                </c:pt>
                <c:pt idx="12">
                  <c:v>-2.46E-2</c:v>
                </c:pt>
                <c:pt idx="13">
                  <c:v>-2.1100000000000001E-2</c:v>
                </c:pt>
                <c:pt idx="14">
                  <c:v>-1.6799999999999999E-2</c:v>
                </c:pt>
                <c:pt idx="15">
                  <c:v>-1.11E-2</c:v>
                </c:pt>
                <c:pt idx="16">
                  <c:v>-4.0000000000000001E-3</c:v>
                </c:pt>
                <c:pt idx="17">
                  <c:v>2.3999999999999998E-3</c:v>
                </c:pt>
                <c:pt idx="18">
                  <c:v>7.1000000000000004E-3</c:v>
                </c:pt>
                <c:pt idx="19">
                  <c:v>0.01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8F-4F18-8D33-5E0D38F2CC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19'!$E$19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19'!$G$22:$G$41</c:f>
              <c:numCache>
                <c:formatCode>0.0000</c:formatCode>
                <c:ptCount val="20"/>
                <c:pt idx="0">
                  <c:v>-0.3342</c:v>
                </c:pt>
                <c:pt idx="1">
                  <c:v>-0.22750000000000001</c:v>
                </c:pt>
                <c:pt idx="2">
                  <c:v>-0.1226</c:v>
                </c:pt>
                <c:pt idx="3">
                  <c:v>-2.06E-2</c:v>
                </c:pt>
                <c:pt idx="4">
                  <c:v>7.4800000000000005E-2</c:v>
                </c:pt>
                <c:pt idx="5">
                  <c:v>0.17330000000000001</c:v>
                </c:pt>
                <c:pt idx="6">
                  <c:v>0.38140000000000002</c:v>
                </c:pt>
                <c:pt idx="7">
                  <c:v>0.51419999999999999</c:v>
                </c:pt>
                <c:pt idx="8">
                  <c:v>0.65620000000000001</c:v>
                </c:pt>
                <c:pt idx="9">
                  <c:v>0.79979999999999996</c:v>
                </c:pt>
                <c:pt idx="10">
                  <c:v>0.89249999999999996</c:v>
                </c:pt>
                <c:pt idx="11">
                  <c:v>0.97489999999999999</c:v>
                </c:pt>
                <c:pt idx="12">
                  <c:v>1.0528999999999999</c:v>
                </c:pt>
                <c:pt idx="13">
                  <c:v>1.1334</c:v>
                </c:pt>
                <c:pt idx="14">
                  <c:v>1.2161</c:v>
                </c:pt>
                <c:pt idx="15">
                  <c:v>1.2934000000000001</c:v>
                </c:pt>
                <c:pt idx="16">
                  <c:v>1.3595999999999999</c:v>
                </c:pt>
                <c:pt idx="17">
                  <c:v>1.4118999999999999</c:v>
                </c:pt>
                <c:pt idx="18">
                  <c:v>1.4513</c:v>
                </c:pt>
                <c:pt idx="19">
                  <c:v>1.4738</c:v>
                </c:pt>
              </c:numCache>
            </c:numRef>
          </c:xVal>
          <c:yVal>
            <c:numRef>
              <c:f>'Airfoil 19'!$M$22:$M$41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12.742759795570699</c:v>
                </c:pt>
                <c:pt idx="5">
                  <c:v>30.726950354609929</c:v>
                </c:pt>
                <c:pt idx="6">
                  <c:v>62.627257799671597</c:v>
                </c:pt>
                <c:pt idx="7">
                  <c:v>76.177777777777777</c:v>
                </c:pt>
                <c:pt idx="8">
                  <c:v>89.400544959128069</c:v>
                </c:pt>
                <c:pt idx="9">
                  <c:v>101.36882129277566</c:v>
                </c:pt>
                <c:pt idx="10">
                  <c:v>104.14235705950992</c:v>
                </c:pt>
                <c:pt idx="11">
                  <c:v>99.88729508196721</c:v>
                </c:pt>
                <c:pt idx="12">
                  <c:v>92.440737489025452</c:v>
                </c:pt>
                <c:pt idx="13">
                  <c:v>86.917177914110425</c:v>
                </c:pt>
                <c:pt idx="14">
                  <c:v>82.503392130257808</c:v>
                </c:pt>
                <c:pt idx="15">
                  <c:v>77.264038231780162</c:v>
                </c:pt>
                <c:pt idx="16">
                  <c:v>71.936507936507937</c:v>
                </c:pt>
                <c:pt idx="17">
                  <c:v>64.974689369535199</c:v>
                </c:pt>
                <c:pt idx="18">
                  <c:v>56.164860681114554</c:v>
                </c:pt>
                <c:pt idx="19">
                  <c:v>45.586142901330035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44-4428-AF41-724F31F8F41B}"/>
            </c:ext>
          </c:extLst>
        </c:ser>
        <c:ser>
          <c:idx val="1"/>
          <c:order val="1"/>
          <c:tx>
            <c:strRef>
              <c:f>'Airfoil 19'!$E$44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19'!$G$47:$G$66</c:f>
              <c:numCache>
                <c:formatCode>0.0000</c:formatCode>
                <c:ptCount val="20"/>
                <c:pt idx="0">
                  <c:v>-0.13059999999999999</c:v>
                </c:pt>
                <c:pt idx="1">
                  <c:v>-2.52E-2</c:v>
                </c:pt>
                <c:pt idx="2">
                  <c:v>7.6700000000000004E-2</c:v>
                </c:pt>
                <c:pt idx="3">
                  <c:v>0.17860000000000001</c:v>
                </c:pt>
                <c:pt idx="4">
                  <c:v>0.28170000000000001</c:v>
                </c:pt>
                <c:pt idx="5">
                  <c:v>0.38350000000000001</c:v>
                </c:pt>
                <c:pt idx="6">
                  <c:v>0.49059999999999998</c:v>
                </c:pt>
                <c:pt idx="7">
                  <c:v>0.61280000000000001</c:v>
                </c:pt>
                <c:pt idx="8">
                  <c:v>0.74470000000000003</c:v>
                </c:pt>
                <c:pt idx="9">
                  <c:v>0.87670000000000003</c:v>
                </c:pt>
                <c:pt idx="10">
                  <c:v>0.98970000000000002</c:v>
                </c:pt>
                <c:pt idx="11">
                  <c:v>1.0693999999999999</c:v>
                </c:pt>
                <c:pt idx="12">
                  <c:v>1.2386999999999999</c:v>
                </c:pt>
                <c:pt idx="13">
                  <c:v>1.3258000000000001</c:v>
                </c:pt>
                <c:pt idx="14">
                  <c:v>1.4077</c:v>
                </c:pt>
                <c:pt idx="15">
                  <c:v>1.474</c:v>
                </c:pt>
                <c:pt idx="16">
                  <c:v>1.5338000000000001</c:v>
                </c:pt>
                <c:pt idx="17">
                  <c:v>1.5714999999999999</c:v>
                </c:pt>
                <c:pt idx="18">
                  <c:v>1.6089</c:v>
                </c:pt>
                <c:pt idx="19">
                  <c:v>1.6266</c:v>
                </c:pt>
              </c:numCache>
            </c:numRef>
          </c:xVal>
          <c:yVal>
            <c:numRef>
              <c:f>'Airfoil 19'!$M$47:$M$66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13.111111111111111</c:v>
                </c:pt>
                <c:pt idx="3">
                  <c:v>32.710622710622715</c:v>
                </c:pt>
                <c:pt idx="4">
                  <c:v>52.555970149253731</c:v>
                </c:pt>
                <c:pt idx="5">
                  <c:v>71.682242990654217</c:v>
                </c:pt>
                <c:pt idx="6">
                  <c:v>88.078994614003577</c:v>
                </c:pt>
                <c:pt idx="7">
                  <c:v>101.45695364238411</c:v>
                </c:pt>
                <c:pt idx="8">
                  <c:v>112.49244712990937</c:v>
                </c:pt>
                <c:pt idx="9">
                  <c:v>115.50724637681159</c:v>
                </c:pt>
                <c:pt idx="10">
                  <c:v>110.95291479820627</c:v>
                </c:pt>
                <c:pt idx="11">
                  <c:v>105.15240904621434</c:v>
                </c:pt>
                <c:pt idx="12">
                  <c:v>97.689274447949515</c:v>
                </c:pt>
                <c:pt idx="13">
                  <c:v>94.430199430199437</c:v>
                </c:pt>
                <c:pt idx="14">
                  <c:v>90.006393861892576</c:v>
                </c:pt>
                <c:pt idx="15">
                  <c:v>83.512747875354108</c:v>
                </c:pt>
                <c:pt idx="16">
                  <c:v>77.230614300100711</c:v>
                </c:pt>
                <c:pt idx="17">
                  <c:v>66.001679966400658</c:v>
                </c:pt>
                <c:pt idx="18">
                  <c:v>56.235581964348128</c:v>
                </c:pt>
                <c:pt idx="19">
                  <c:v>44.834619625137819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844-4428-AF41-724F31F8F41B}"/>
            </c:ext>
          </c:extLst>
        </c:ser>
        <c:ser>
          <c:idx val="2"/>
          <c:order val="2"/>
          <c:tx>
            <c:strRef>
              <c:f>'Airfoil 19'!$E$69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19'!$G$72:$G$91</c:f>
              <c:numCache>
                <c:formatCode>0.0000</c:formatCode>
                <c:ptCount val="20"/>
                <c:pt idx="0">
                  <c:v>-2.7400000000000001E-2</c:v>
                </c:pt>
                <c:pt idx="1">
                  <c:v>7.8899999999999998E-2</c:v>
                </c:pt>
                <c:pt idx="2">
                  <c:v>0.28610000000000002</c:v>
                </c:pt>
                <c:pt idx="3">
                  <c:v>0.39090000000000003</c:v>
                </c:pt>
                <c:pt idx="4">
                  <c:v>0.49370000000000003</c:v>
                </c:pt>
                <c:pt idx="5">
                  <c:v>0.60450000000000004</c:v>
                </c:pt>
                <c:pt idx="6">
                  <c:v>0.7258</c:v>
                </c:pt>
                <c:pt idx="7">
                  <c:v>0.85199999999999998</c:v>
                </c:pt>
                <c:pt idx="8">
                  <c:v>0.97799999999999998</c:v>
                </c:pt>
                <c:pt idx="9">
                  <c:v>1.081</c:v>
                </c:pt>
                <c:pt idx="10">
                  <c:v>1.1644000000000001</c:v>
                </c:pt>
                <c:pt idx="11">
                  <c:v>1.2509999999999999</c:v>
                </c:pt>
                <c:pt idx="12">
                  <c:v>1.3391999999999999</c:v>
                </c:pt>
                <c:pt idx="13">
                  <c:v>1.4245000000000001</c:v>
                </c:pt>
                <c:pt idx="14">
                  <c:v>1.5047999999999999</c:v>
                </c:pt>
                <c:pt idx="15">
                  <c:v>1.5653999999999999</c:v>
                </c:pt>
                <c:pt idx="16">
                  <c:v>1.6213</c:v>
                </c:pt>
                <c:pt idx="17">
                  <c:v>1.6598999999999999</c:v>
                </c:pt>
                <c:pt idx="18">
                  <c:v>1.6823999999999999</c:v>
                </c:pt>
                <c:pt idx="19">
                  <c:v>1.6970000000000001</c:v>
                </c:pt>
              </c:numCache>
            </c:numRef>
          </c:xVal>
          <c:yVal>
            <c:numRef>
              <c:f>'Airfoil 19'!$M$72:$M$91</c:f>
              <c:numCache>
                <c:formatCode>0.00</c:formatCode>
                <c:ptCount val="20"/>
                <c:pt idx="0">
                  <c:v>0</c:v>
                </c:pt>
                <c:pt idx="1">
                  <c:v>13.193979933110368</c:v>
                </c:pt>
                <c:pt idx="2">
                  <c:v>53.981132075471699</c:v>
                </c:pt>
                <c:pt idx="3">
                  <c:v>75.028790786948178</c:v>
                </c:pt>
                <c:pt idx="4">
                  <c:v>94.942307692307708</c:v>
                </c:pt>
                <c:pt idx="5">
                  <c:v>110.3102189781022</c:v>
                </c:pt>
                <c:pt idx="6">
                  <c:v>119.17898193760263</c:v>
                </c:pt>
                <c:pt idx="7">
                  <c:v>119.66292134831461</c:v>
                </c:pt>
                <c:pt idx="8">
                  <c:v>116.01423487544484</c:v>
                </c:pt>
                <c:pt idx="9">
                  <c:v>113.31236897274633</c:v>
                </c:pt>
                <c:pt idx="10">
                  <c:v>109.95278564683665</c:v>
                </c:pt>
                <c:pt idx="11">
                  <c:v>107.01454234388365</c:v>
                </c:pt>
                <c:pt idx="12">
                  <c:v>103.57308584686774</c:v>
                </c:pt>
                <c:pt idx="13">
                  <c:v>99.199164345403915</c:v>
                </c:pt>
                <c:pt idx="14">
                  <c:v>94.940063091482642</c:v>
                </c:pt>
                <c:pt idx="15">
                  <c:v>87.550335570469798</c:v>
                </c:pt>
                <c:pt idx="16">
                  <c:v>79.749139203148047</c:v>
                </c:pt>
                <c:pt idx="17">
                  <c:v>68.25246710526315</c:v>
                </c:pt>
                <c:pt idx="18">
                  <c:v>55.052356020942405</c:v>
                </c:pt>
                <c:pt idx="19">
                  <c:v>43.635896117253793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844-4428-AF41-724F31F8F41B}"/>
            </c:ext>
          </c:extLst>
        </c:ser>
        <c:ser>
          <c:idx val="3"/>
          <c:order val="3"/>
          <c:tx>
            <c:strRef>
              <c:f>'Airfoil 19'!$E$94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19'!$G$97:$G$116</c:f>
              <c:numCache>
                <c:formatCode>0.0000</c:formatCode>
                <c:ptCount val="20"/>
                <c:pt idx="0">
                  <c:v>-0.13669999999999999</c:v>
                </c:pt>
                <c:pt idx="1">
                  <c:v>-2.8899999999999999E-2</c:v>
                </c:pt>
                <c:pt idx="2">
                  <c:v>7.8600000000000003E-2</c:v>
                </c:pt>
                <c:pt idx="3">
                  <c:v>0.18240000000000001</c:v>
                </c:pt>
                <c:pt idx="4">
                  <c:v>0.28870000000000001</c:v>
                </c:pt>
                <c:pt idx="5">
                  <c:v>0.5</c:v>
                </c:pt>
                <c:pt idx="6">
                  <c:v>0.60440000000000005</c:v>
                </c:pt>
                <c:pt idx="7">
                  <c:v>0.71799999999999997</c:v>
                </c:pt>
                <c:pt idx="8">
                  <c:v>0.83940000000000003</c:v>
                </c:pt>
                <c:pt idx="9">
                  <c:v>0.96330000000000005</c:v>
                </c:pt>
                <c:pt idx="10">
                  <c:v>1.1733</c:v>
                </c:pt>
                <c:pt idx="11">
                  <c:v>1.26</c:v>
                </c:pt>
                <c:pt idx="12">
                  <c:v>1.349</c:v>
                </c:pt>
                <c:pt idx="13">
                  <c:v>1.4369000000000001</c:v>
                </c:pt>
                <c:pt idx="14">
                  <c:v>1.5179</c:v>
                </c:pt>
                <c:pt idx="15">
                  <c:v>1.589</c:v>
                </c:pt>
                <c:pt idx="16">
                  <c:v>1.6437999999999999</c:v>
                </c:pt>
                <c:pt idx="17">
                  <c:v>1.6894</c:v>
                </c:pt>
                <c:pt idx="18">
                  <c:v>1.7281</c:v>
                </c:pt>
                <c:pt idx="19">
                  <c:v>1.7495000000000001</c:v>
                </c:pt>
              </c:numCache>
            </c:numRef>
          </c:xVal>
          <c:yVal>
            <c:numRef>
              <c:f>'Airfoil 19'!$M$97:$M$116</c:f>
              <c:numCache>
                <c:formatCode>0.00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13.299492385786802</c:v>
                </c:pt>
                <c:pt idx="3">
                  <c:v>33.406593406593409</c:v>
                </c:pt>
                <c:pt idx="4">
                  <c:v>54.885931558935361</c:v>
                </c:pt>
                <c:pt idx="5">
                  <c:v>98.231827111984288</c:v>
                </c:pt>
                <c:pt idx="6">
                  <c:v>116.23076923076924</c:v>
                </c:pt>
                <c:pt idx="7">
                  <c:v>123.58003442340791</c:v>
                </c:pt>
                <c:pt idx="8">
                  <c:v>122.89897510980967</c:v>
                </c:pt>
                <c:pt idx="9">
                  <c:v>119.9626400996264</c:v>
                </c:pt>
                <c:pt idx="10">
                  <c:v>116.63021868787277</c:v>
                </c:pt>
                <c:pt idx="11">
                  <c:v>114.02714932126696</c:v>
                </c:pt>
                <c:pt idx="12">
                  <c:v>110.93749999999999</c:v>
                </c:pt>
                <c:pt idx="13">
                  <c:v>106.91220238095238</c:v>
                </c:pt>
                <c:pt idx="14">
                  <c:v>101.05858854860186</c:v>
                </c:pt>
                <c:pt idx="15">
                  <c:v>96.012084592145015</c:v>
                </c:pt>
                <c:pt idx="16">
                  <c:v>87.019587083112754</c:v>
                </c:pt>
                <c:pt idx="17">
                  <c:v>76.33981021238138</c:v>
                </c:pt>
                <c:pt idx="18">
                  <c:v>65.16214177978884</c:v>
                </c:pt>
                <c:pt idx="19">
                  <c:v>52.474505098980202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844-4428-AF41-724F31F8F4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20-01'!$E$19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20-01'!$G$22:$G$41</c:f>
              <c:numCache>
                <c:formatCode>0.0000</c:formatCode>
                <c:ptCount val="20"/>
                <c:pt idx="0">
                  <c:v>0.19009999999999999</c:v>
                </c:pt>
                <c:pt idx="1">
                  <c:v>0.30940000000000001</c:v>
                </c:pt>
                <c:pt idx="2">
                  <c:v>0.42980000000000002</c:v>
                </c:pt>
                <c:pt idx="3">
                  <c:v>0.54800000000000004</c:v>
                </c:pt>
                <c:pt idx="4">
                  <c:v>0.66639999999999999</c:v>
                </c:pt>
                <c:pt idx="5">
                  <c:v>0.78080000000000005</c:v>
                </c:pt>
                <c:pt idx="6">
                  <c:v>0.89119999999999999</c:v>
                </c:pt>
                <c:pt idx="7">
                  <c:v>0.99509999999999998</c:v>
                </c:pt>
                <c:pt idx="8">
                  <c:v>1.0825</c:v>
                </c:pt>
                <c:pt idx="9">
                  <c:v>1.1539999999999999</c:v>
                </c:pt>
                <c:pt idx="10">
                  <c:v>1.2419</c:v>
                </c:pt>
                <c:pt idx="11">
                  <c:v>1.3312999999999999</c:v>
                </c:pt>
                <c:pt idx="12">
                  <c:v>1.4060999999999999</c:v>
                </c:pt>
                <c:pt idx="13">
                  <c:v>1.4749000000000001</c:v>
                </c:pt>
                <c:pt idx="14">
                  <c:v>1.5390999999999999</c:v>
                </c:pt>
                <c:pt idx="15">
                  <c:v>1.5985</c:v>
                </c:pt>
                <c:pt idx="16">
                  <c:v>1.6501999999999999</c:v>
                </c:pt>
                <c:pt idx="17">
                  <c:v>1.6842999999999999</c:v>
                </c:pt>
                <c:pt idx="18">
                  <c:v>1.7010000000000001</c:v>
                </c:pt>
                <c:pt idx="19">
                  <c:v>1.7020999999999999</c:v>
                </c:pt>
              </c:numCache>
            </c:numRef>
          </c:xVal>
          <c:yVal>
            <c:numRef>
              <c:f>'Airfoil 20-01'!$J$22:$J$41</c:f>
              <c:numCache>
                <c:formatCode>0.0000</c:formatCode>
                <c:ptCount val="20"/>
                <c:pt idx="0">
                  <c:v>9.5099999999999994E-3</c:v>
                </c:pt>
                <c:pt idx="1">
                  <c:v>9.0399999999999994E-3</c:v>
                </c:pt>
                <c:pt idx="2">
                  <c:v>8.4700000000000001E-3</c:v>
                </c:pt>
                <c:pt idx="3">
                  <c:v>7.7200000000000003E-3</c:v>
                </c:pt>
                <c:pt idx="4">
                  <c:v>7.4200000000000004E-3</c:v>
                </c:pt>
                <c:pt idx="5">
                  <c:v>7.4000000000000003E-3</c:v>
                </c:pt>
                <c:pt idx="6">
                  <c:v>7.5799999999999999E-3</c:v>
                </c:pt>
                <c:pt idx="7">
                  <c:v>8.0700000000000008E-3</c:v>
                </c:pt>
                <c:pt idx="8">
                  <c:v>9.3699999999999999E-3</c:v>
                </c:pt>
                <c:pt idx="9">
                  <c:v>1.115E-2</c:v>
                </c:pt>
                <c:pt idx="10">
                  <c:v>1.274E-2</c:v>
                </c:pt>
                <c:pt idx="11">
                  <c:v>1.468E-2</c:v>
                </c:pt>
                <c:pt idx="12">
                  <c:v>1.6910000000000001E-2</c:v>
                </c:pt>
                <c:pt idx="13">
                  <c:v>1.9429999999999999E-2</c:v>
                </c:pt>
                <c:pt idx="14">
                  <c:v>2.223E-2</c:v>
                </c:pt>
                <c:pt idx="15">
                  <c:v>2.538E-2</c:v>
                </c:pt>
                <c:pt idx="16">
                  <c:v>2.9190000000000001E-2</c:v>
                </c:pt>
                <c:pt idx="17">
                  <c:v>3.465E-2</c:v>
                </c:pt>
                <c:pt idx="18">
                  <c:v>4.2079999999999999E-2</c:v>
                </c:pt>
                <c:pt idx="19">
                  <c:v>5.1979999999999998E-2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BC-4BF0-BCCB-A52F6DC034FA}"/>
            </c:ext>
          </c:extLst>
        </c:ser>
        <c:ser>
          <c:idx val="1"/>
          <c:order val="1"/>
          <c:tx>
            <c:strRef>
              <c:f>'Airfoil 20-01'!$E$44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20-01'!$G$47:$G$66</c:f>
              <c:numCache>
                <c:formatCode>0.0000</c:formatCode>
                <c:ptCount val="20"/>
                <c:pt idx="0">
                  <c:v>0.19339999999999999</c:v>
                </c:pt>
                <c:pt idx="1">
                  <c:v>0.31369999999999998</c:v>
                </c:pt>
                <c:pt idx="2">
                  <c:v>0.43230000000000002</c:v>
                </c:pt>
                <c:pt idx="3">
                  <c:v>0.55230000000000001</c:v>
                </c:pt>
                <c:pt idx="4">
                  <c:v>0.78820000000000001</c:v>
                </c:pt>
                <c:pt idx="5">
                  <c:v>0.89959999999999996</c:v>
                </c:pt>
                <c:pt idx="6">
                  <c:v>1.0004999999999999</c:v>
                </c:pt>
                <c:pt idx="7">
                  <c:v>1.0949</c:v>
                </c:pt>
                <c:pt idx="8">
                  <c:v>1.1914</c:v>
                </c:pt>
                <c:pt idx="9">
                  <c:v>1.2838000000000001</c:v>
                </c:pt>
                <c:pt idx="10">
                  <c:v>1.3631</c:v>
                </c:pt>
                <c:pt idx="11">
                  <c:v>1.4497</c:v>
                </c:pt>
                <c:pt idx="12">
                  <c:v>1.5257000000000001</c:v>
                </c:pt>
                <c:pt idx="13">
                  <c:v>1.5967</c:v>
                </c:pt>
                <c:pt idx="14">
                  <c:v>1.6615</c:v>
                </c:pt>
                <c:pt idx="15">
                  <c:v>1.7150000000000001</c:v>
                </c:pt>
                <c:pt idx="16">
                  <c:v>1.7529999999999999</c:v>
                </c:pt>
                <c:pt idx="17">
                  <c:v>1.7808999999999999</c:v>
                </c:pt>
                <c:pt idx="18">
                  <c:v>1.8089</c:v>
                </c:pt>
                <c:pt idx="19">
                  <c:v>1.8176000000000001</c:v>
                </c:pt>
              </c:numCache>
            </c:numRef>
          </c:xVal>
          <c:yVal>
            <c:numRef>
              <c:f>'Airfoil 20-01'!$J$47:$J$66</c:f>
              <c:numCache>
                <c:formatCode>0.0000</c:formatCode>
                <c:ptCount val="20"/>
                <c:pt idx="0">
                  <c:v>7.0600000000000003E-3</c:v>
                </c:pt>
                <c:pt idx="1">
                  <c:v>6.6699999999999997E-3</c:v>
                </c:pt>
                <c:pt idx="2">
                  <c:v>6.3200000000000001E-3</c:v>
                </c:pt>
                <c:pt idx="3">
                  <c:v>6.0600000000000003E-3</c:v>
                </c:pt>
                <c:pt idx="4">
                  <c:v>5.9100000000000003E-3</c:v>
                </c:pt>
                <c:pt idx="5">
                  <c:v>6.3099999999999996E-3</c:v>
                </c:pt>
                <c:pt idx="6">
                  <c:v>7.4400000000000004E-3</c:v>
                </c:pt>
                <c:pt idx="7">
                  <c:v>9.0900000000000009E-3</c:v>
                </c:pt>
                <c:pt idx="8">
                  <c:v>1.0359999999999999E-2</c:v>
                </c:pt>
                <c:pt idx="9">
                  <c:v>1.1690000000000001E-2</c:v>
                </c:pt>
                <c:pt idx="10">
                  <c:v>1.303E-2</c:v>
                </c:pt>
                <c:pt idx="11">
                  <c:v>1.486E-2</c:v>
                </c:pt>
                <c:pt idx="12">
                  <c:v>1.6670000000000001E-2</c:v>
                </c:pt>
                <c:pt idx="13">
                  <c:v>1.8759999999999999E-2</c:v>
                </c:pt>
                <c:pt idx="14">
                  <c:v>2.1260000000000001E-2</c:v>
                </c:pt>
                <c:pt idx="15">
                  <c:v>2.46E-2</c:v>
                </c:pt>
                <c:pt idx="16">
                  <c:v>2.9250000000000002E-2</c:v>
                </c:pt>
                <c:pt idx="17">
                  <c:v>3.5060000000000001E-2</c:v>
                </c:pt>
                <c:pt idx="18">
                  <c:v>4.1309999999999999E-2</c:v>
                </c:pt>
                <c:pt idx="19">
                  <c:v>5.0229999999999997E-2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2BC-4BF0-BCCB-A52F6DC034FA}"/>
            </c:ext>
          </c:extLst>
        </c:ser>
        <c:ser>
          <c:idx val="2"/>
          <c:order val="2"/>
          <c:tx>
            <c:strRef>
              <c:f>'Airfoil 20-01'!$E$69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20-01'!$G$72:$G$91</c:f>
              <c:numCache>
                <c:formatCode>0.0000</c:formatCode>
                <c:ptCount val="20"/>
                <c:pt idx="0">
                  <c:v>0.19350000000000001</c:v>
                </c:pt>
                <c:pt idx="1">
                  <c:v>0.31519999999999998</c:v>
                </c:pt>
                <c:pt idx="2">
                  <c:v>0.4345</c:v>
                </c:pt>
                <c:pt idx="3">
                  <c:v>0.55400000000000005</c:v>
                </c:pt>
                <c:pt idx="4">
                  <c:v>0.78959999999999997</c:v>
                </c:pt>
                <c:pt idx="5">
                  <c:v>0.89980000000000004</c:v>
                </c:pt>
                <c:pt idx="6">
                  <c:v>0.99980000000000002</c:v>
                </c:pt>
                <c:pt idx="7">
                  <c:v>1.1022000000000001</c:v>
                </c:pt>
                <c:pt idx="8">
                  <c:v>1.2990999999999999</c:v>
                </c:pt>
                <c:pt idx="9">
                  <c:v>1.3894</c:v>
                </c:pt>
                <c:pt idx="10">
                  <c:v>1.4706999999999999</c:v>
                </c:pt>
                <c:pt idx="11">
                  <c:v>1.5536000000000001</c:v>
                </c:pt>
                <c:pt idx="12">
                  <c:v>1.6263000000000001</c:v>
                </c:pt>
                <c:pt idx="13">
                  <c:v>1.6914</c:v>
                </c:pt>
                <c:pt idx="14">
                  <c:v>1.7422</c:v>
                </c:pt>
                <c:pt idx="15">
                  <c:v>1.7898000000000001</c:v>
                </c:pt>
                <c:pt idx="16">
                  <c:v>1.8253999999999999</c:v>
                </c:pt>
                <c:pt idx="17">
                  <c:v>1.8588</c:v>
                </c:pt>
                <c:pt idx="18">
                  <c:v>1.8807</c:v>
                </c:pt>
                <c:pt idx="19">
                  <c:v>1.8885000000000001</c:v>
                </c:pt>
              </c:numCache>
            </c:numRef>
          </c:xVal>
          <c:yVal>
            <c:numRef>
              <c:f>'Airfoil 20-01'!$J$72:$J$91</c:f>
              <c:numCache>
                <c:formatCode>0.0000</c:formatCode>
                <c:ptCount val="20"/>
                <c:pt idx="0">
                  <c:v>6.4700000000000001E-3</c:v>
                </c:pt>
                <c:pt idx="1">
                  <c:v>5.8799999999999998E-3</c:v>
                </c:pt>
                <c:pt idx="2">
                  <c:v>5.6800000000000002E-3</c:v>
                </c:pt>
                <c:pt idx="3">
                  <c:v>5.5300000000000002E-3</c:v>
                </c:pt>
                <c:pt idx="4">
                  <c:v>5.5199999999999997E-3</c:v>
                </c:pt>
                <c:pt idx="5">
                  <c:v>6.1199999999999996E-3</c:v>
                </c:pt>
                <c:pt idx="6">
                  <c:v>7.5799999999999999E-3</c:v>
                </c:pt>
                <c:pt idx="7">
                  <c:v>8.7399999999999995E-3</c:v>
                </c:pt>
                <c:pt idx="8">
                  <c:v>1.112E-2</c:v>
                </c:pt>
                <c:pt idx="9">
                  <c:v>1.2579999999999999E-2</c:v>
                </c:pt>
                <c:pt idx="10">
                  <c:v>1.383E-2</c:v>
                </c:pt>
                <c:pt idx="11">
                  <c:v>1.538E-2</c:v>
                </c:pt>
                <c:pt idx="12">
                  <c:v>1.719E-2</c:v>
                </c:pt>
                <c:pt idx="13">
                  <c:v>1.9529999999999999E-2</c:v>
                </c:pt>
                <c:pt idx="14">
                  <c:v>2.2890000000000001E-2</c:v>
                </c:pt>
                <c:pt idx="15">
                  <c:v>2.6630000000000001E-2</c:v>
                </c:pt>
                <c:pt idx="16">
                  <c:v>3.1510000000000003E-2</c:v>
                </c:pt>
                <c:pt idx="17">
                  <c:v>3.687E-2</c:v>
                </c:pt>
                <c:pt idx="18">
                  <c:v>4.3869999999999999E-2</c:v>
                </c:pt>
                <c:pt idx="19">
                  <c:v>5.3199999999999997E-2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BC-4BF0-BCCB-A52F6DC034FA}"/>
            </c:ext>
          </c:extLst>
        </c:ser>
        <c:ser>
          <c:idx val="3"/>
          <c:order val="3"/>
          <c:tx>
            <c:strRef>
              <c:f>'Airfoil 20-01'!$E$94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20-01'!$G$97:$G$116</c:f>
              <c:numCache>
                <c:formatCode>0.0000</c:formatCode>
                <c:ptCount val="20"/>
                <c:pt idx="0">
                  <c:v>0.19320000000000001</c:v>
                </c:pt>
                <c:pt idx="1">
                  <c:v>0.316</c:v>
                </c:pt>
                <c:pt idx="2">
                  <c:v>0.43569999999999998</c:v>
                </c:pt>
                <c:pt idx="3">
                  <c:v>0.55520000000000003</c:v>
                </c:pt>
                <c:pt idx="4">
                  <c:v>0.78990000000000005</c:v>
                </c:pt>
                <c:pt idx="5">
                  <c:v>0.89790000000000003</c:v>
                </c:pt>
                <c:pt idx="6">
                  <c:v>1.0011000000000001</c:v>
                </c:pt>
                <c:pt idx="7">
                  <c:v>1.1067</c:v>
                </c:pt>
                <c:pt idx="8">
                  <c:v>1.3069999999999999</c:v>
                </c:pt>
                <c:pt idx="9">
                  <c:v>1.4007000000000001</c:v>
                </c:pt>
                <c:pt idx="10">
                  <c:v>1.4906999999999999</c:v>
                </c:pt>
                <c:pt idx="11">
                  <c:v>1.5719000000000001</c:v>
                </c:pt>
                <c:pt idx="12">
                  <c:v>1.645</c:v>
                </c:pt>
                <c:pt idx="13">
                  <c:v>1.7097</c:v>
                </c:pt>
                <c:pt idx="14">
                  <c:v>1.7625999999999999</c:v>
                </c:pt>
                <c:pt idx="15">
                  <c:v>1.8128</c:v>
                </c:pt>
                <c:pt idx="16">
                  <c:v>1.8603000000000001</c:v>
                </c:pt>
                <c:pt idx="17">
                  <c:v>1.8951</c:v>
                </c:pt>
                <c:pt idx="18">
                  <c:v>1.9153</c:v>
                </c:pt>
                <c:pt idx="19">
                  <c:v>1.9294</c:v>
                </c:pt>
              </c:numCache>
            </c:numRef>
          </c:xVal>
          <c:yVal>
            <c:numRef>
              <c:f>'Airfoil 20-01'!$H$97:$H$116</c:f>
              <c:numCache>
                <c:formatCode>0.0000</c:formatCode>
                <c:ptCount val="20"/>
                <c:pt idx="0">
                  <c:v>6.2700000000000004E-3</c:v>
                </c:pt>
                <c:pt idx="1">
                  <c:v>5.5100000000000001E-3</c:v>
                </c:pt>
                <c:pt idx="2">
                  <c:v>5.3600000000000002E-3</c:v>
                </c:pt>
                <c:pt idx="3">
                  <c:v>5.2500000000000003E-3</c:v>
                </c:pt>
                <c:pt idx="4">
                  <c:v>5.4000000000000003E-3</c:v>
                </c:pt>
                <c:pt idx="5">
                  <c:v>6.28E-3</c:v>
                </c:pt>
                <c:pt idx="6">
                  <c:v>7.5500000000000003E-3</c:v>
                </c:pt>
                <c:pt idx="7">
                  <c:v>8.4799999999999997E-3</c:v>
                </c:pt>
                <c:pt idx="8">
                  <c:v>1.076E-2</c:v>
                </c:pt>
                <c:pt idx="9">
                  <c:v>1.21E-2</c:v>
                </c:pt>
                <c:pt idx="10">
                  <c:v>1.34E-2</c:v>
                </c:pt>
                <c:pt idx="11">
                  <c:v>1.46E-2</c:v>
                </c:pt>
                <c:pt idx="12">
                  <c:v>1.6299999999999999E-2</c:v>
                </c:pt>
                <c:pt idx="13">
                  <c:v>1.856E-2</c:v>
                </c:pt>
                <c:pt idx="14">
                  <c:v>2.1669999999999998E-2</c:v>
                </c:pt>
                <c:pt idx="15">
                  <c:v>2.5090000000000001E-2</c:v>
                </c:pt>
                <c:pt idx="16">
                  <c:v>2.8850000000000001E-2</c:v>
                </c:pt>
                <c:pt idx="17">
                  <c:v>3.3849999999999998E-2</c:v>
                </c:pt>
                <c:pt idx="18">
                  <c:v>4.0629999999999999E-2</c:v>
                </c:pt>
                <c:pt idx="19">
                  <c:v>5.9659999999999998E-2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2BC-4BF0-BCCB-A52F6DC03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20-01'!$E$19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20-01'!$F$22:$F$41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20-01'!$G$22:$G$41</c:f>
              <c:numCache>
                <c:formatCode>0.0000</c:formatCode>
                <c:ptCount val="20"/>
                <c:pt idx="0">
                  <c:v>0.19009999999999999</c:v>
                </c:pt>
                <c:pt idx="1">
                  <c:v>0.30940000000000001</c:v>
                </c:pt>
                <c:pt idx="2">
                  <c:v>0.42980000000000002</c:v>
                </c:pt>
                <c:pt idx="3">
                  <c:v>0.54800000000000004</c:v>
                </c:pt>
                <c:pt idx="4">
                  <c:v>0.66639999999999999</c:v>
                </c:pt>
                <c:pt idx="5">
                  <c:v>0.78080000000000005</c:v>
                </c:pt>
                <c:pt idx="6">
                  <c:v>0.89119999999999999</c:v>
                </c:pt>
                <c:pt idx="7">
                  <c:v>0.99509999999999998</c:v>
                </c:pt>
                <c:pt idx="8">
                  <c:v>1.0825</c:v>
                </c:pt>
                <c:pt idx="9">
                  <c:v>1.1539999999999999</c:v>
                </c:pt>
                <c:pt idx="10">
                  <c:v>1.2419</c:v>
                </c:pt>
                <c:pt idx="11">
                  <c:v>1.3312999999999999</c:v>
                </c:pt>
                <c:pt idx="12">
                  <c:v>1.4060999999999999</c:v>
                </c:pt>
                <c:pt idx="13">
                  <c:v>1.4749000000000001</c:v>
                </c:pt>
                <c:pt idx="14">
                  <c:v>1.5390999999999999</c:v>
                </c:pt>
                <c:pt idx="15">
                  <c:v>1.5985</c:v>
                </c:pt>
                <c:pt idx="16">
                  <c:v>1.6501999999999999</c:v>
                </c:pt>
                <c:pt idx="17">
                  <c:v>1.6842999999999999</c:v>
                </c:pt>
                <c:pt idx="18">
                  <c:v>1.7010000000000001</c:v>
                </c:pt>
                <c:pt idx="19">
                  <c:v>1.7020999999999999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0D-4D19-8FB4-138AAAEFD3FE}"/>
            </c:ext>
          </c:extLst>
        </c:ser>
        <c:ser>
          <c:idx val="1"/>
          <c:order val="1"/>
          <c:tx>
            <c:strRef>
              <c:f>'Airfoil 20-01'!$E$44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20-01'!$F$47:$F$66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 20-01'!$G$47:$G$66</c:f>
              <c:numCache>
                <c:formatCode>0.0000</c:formatCode>
                <c:ptCount val="20"/>
                <c:pt idx="0">
                  <c:v>0.19339999999999999</c:v>
                </c:pt>
                <c:pt idx="1">
                  <c:v>0.31369999999999998</c:v>
                </c:pt>
                <c:pt idx="2">
                  <c:v>0.43230000000000002</c:v>
                </c:pt>
                <c:pt idx="3">
                  <c:v>0.55230000000000001</c:v>
                </c:pt>
                <c:pt idx="4">
                  <c:v>0.78820000000000001</c:v>
                </c:pt>
                <c:pt idx="5">
                  <c:v>0.89959999999999996</c:v>
                </c:pt>
                <c:pt idx="6">
                  <c:v>1.0004999999999999</c:v>
                </c:pt>
                <c:pt idx="7">
                  <c:v>1.0949</c:v>
                </c:pt>
                <c:pt idx="8">
                  <c:v>1.1914</c:v>
                </c:pt>
                <c:pt idx="9">
                  <c:v>1.2838000000000001</c:v>
                </c:pt>
                <c:pt idx="10">
                  <c:v>1.3631</c:v>
                </c:pt>
                <c:pt idx="11">
                  <c:v>1.4497</c:v>
                </c:pt>
                <c:pt idx="12">
                  <c:v>1.5257000000000001</c:v>
                </c:pt>
                <c:pt idx="13">
                  <c:v>1.5967</c:v>
                </c:pt>
                <c:pt idx="14">
                  <c:v>1.6615</c:v>
                </c:pt>
                <c:pt idx="15">
                  <c:v>1.7150000000000001</c:v>
                </c:pt>
                <c:pt idx="16">
                  <c:v>1.7529999999999999</c:v>
                </c:pt>
                <c:pt idx="17">
                  <c:v>1.7808999999999999</c:v>
                </c:pt>
                <c:pt idx="18">
                  <c:v>1.8089</c:v>
                </c:pt>
                <c:pt idx="19">
                  <c:v>1.8176000000000001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B0D-4D19-8FB4-138AAAEFD3FE}"/>
            </c:ext>
          </c:extLst>
        </c:ser>
        <c:ser>
          <c:idx val="2"/>
          <c:order val="2"/>
          <c:tx>
            <c:strRef>
              <c:f>'Airfoil 20-01'!$E$69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20-01'!$F$72:$F$91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17</c:v>
                </c:pt>
              </c:numCache>
            </c:numRef>
          </c:xVal>
          <c:yVal>
            <c:numRef>
              <c:f>'Airfoil 20-01'!$G$72:$G$91</c:f>
              <c:numCache>
                <c:formatCode>0.0000</c:formatCode>
                <c:ptCount val="20"/>
                <c:pt idx="0">
                  <c:v>0.19350000000000001</c:v>
                </c:pt>
                <c:pt idx="1">
                  <c:v>0.31519999999999998</c:v>
                </c:pt>
                <c:pt idx="2">
                  <c:v>0.4345</c:v>
                </c:pt>
                <c:pt idx="3">
                  <c:v>0.55400000000000005</c:v>
                </c:pt>
                <c:pt idx="4">
                  <c:v>0.78959999999999997</c:v>
                </c:pt>
                <c:pt idx="5">
                  <c:v>0.89980000000000004</c:v>
                </c:pt>
                <c:pt idx="6">
                  <c:v>0.99980000000000002</c:v>
                </c:pt>
                <c:pt idx="7">
                  <c:v>1.1022000000000001</c:v>
                </c:pt>
                <c:pt idx="8">
                  <c:v>1.2990999999999999</c:v>
                </c:pt>
                <c:pt idx="9">
                  <c:v>1.3894</c:v>
                </c:pt>
                <c:pt idx="10">
                  <c:v>1.4706999999999999</c:v>
                </c:pt>
                <c:pt idx="11">
                  <c:v>1.5536000000000001</c:v>
                </c:pt>
                <c:pt idx="12">
                  <c:v>1.6263000000000001</c:v>
                </c:pt>
                <c:pt idx="13">
                  <c:v>1.6914</c:v>
                </c:pt>
                <c:pt idx="14">
                  <c:v>1.7422</c:v>
                </c:pt>
                <c:pt idx="15">
                  <c:v>1.7898000000000001</c:v>
                </c:pt>
                <c:pt idx="16">
                  <c:v>1.8253999999999999</c:v>
                </c:pt>
                <c:pt idx="17">
                  <c:v>1.8588</c:v>
                </c:pt>
                <c:pt idx="18">
                  <c:v>1.8807</c:v>
                </c:pt>
                <c:pt idx="19">
                  <c:v>1.8885000000000001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B0D-4D19-8FB4-138AAAEFD3FE}"/>
            </c:ext>
          </c:extLst>
        </c:ser>
        <c:ser>
          <c:idx val="3"/>
          <c:order val="3"/>
          <c:tx>
            <c:strRef>
              <c:f>'Airfoil 20-01'!$E$94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20-01'!$F$97:$F$116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18</c:v>
                </c:pt>
              </c:numCache>
            </c:numRef>
          </c:xVal>
          <c:yVal>
            <c:numRef>
              <c:f>'Airfoil 20-01'!$G$97:$G$116</c:f>
              <c:numCache>
                <c:formatCode>0.0000</c:formatCode>
                <c:ptCount val="20"/>
                <c:pt idx="0">
                  <c:v>0.19320000000000001</c:v>
                </c:pt>
                <c:pt idx="1">
                  <c:v>0.316</c:v>
                </c:pt>
                <c:pt idx="2">
                  <c:v>0.43569999999999998</c:v>
                </c:pt>
                <c:pt idx="3">
                  <c:v>0.55520000000000003</c:v>
                </c:pt>
                <c:pt idx="4">
                  <c:v>0.78990000000000005</c:v>
                </c:pt>
                <c:pt idx="5">
                  <c:v>0.89790000000000003</c:v>
                </c:pt>
                <c:pt idx="6">
                  <c:v>1.0011000000000001</c:v>
                </c:pt>
                <c:pt idx="7">
                  <c:v>1.1067</c:v>
                </c:pt>
                <c:pt idx="8">
                  <c:v>1.3069999999999999</c:v>
                </c:pt>
                <c:pt idx="9">
                  <c:v>1.4007000000000001</c:v>
                </c:pt>
                <c:pt idx="10">
                  <c:v>1.4906999999999999</c:v>
                </c:pt>
                <c:pt idx="11">
                  <c:v>1.5719000000000001</c:v>
                </c:pt>
                <c:pt idx="12">
                  <c:v>1.645</c:v>
                </c:pt>
                <c:pt idx="13">
                  <c:v>1.7097</c:v>
                </c:pt>
                <c:pt idx="14">
                  <c:v>1.7625999999999999</c:v>
                </c:pt>
                <c:pt idx="15">
                  <c:v>1.8128</c:v>
                </c:pt>
                <c:pt idx="16">
                  <c:v>1.8603000000000001</c:v>
                </c:pt>
                <c:pt idx="17">
                  <c:v>1.8951</c:v>
                </c:pt>
                <c:pt idx="18">
                  <c:v>1.9153</c:v>
                </c:pt>
                <c:pt idx="19">
                  <c:v>1.9294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B0D-4D19-8FB4-138AAAEFD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20-01'!$E$19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20-01'!$G$22:$G$41</c:f>
              <c:numCache>
                <c:formatCode>0.0000</c:formatCode>
                <c:ptCount val="20"/>
                <c:pt idx="0">
                  <c:v>0.19009999999999999</c:v>
                </c:pt>
                <c:pt idx="1">
                  <c:v>0.30940000000000001</c:v>
                </c:pt>
                <c:pt idx="2">
                  <c:v>0.42980000000000002</c:v>
                </c:pt>
                <c:pt idx="3">
                  <c:v>0.54800000000000004</c:v>
                </c:pt>
                <c:pt idx="4">
                  <c:v>0.66639999999999999</c:v>
                </c:pt>
                <c:pt idx="5">
                  <c:v>0.78080000000000005</c:v>
                </c:pt>
                <c:pt idx="6">
                  <c:v>0.89119999999999999</c:v>
                </c:pt>
                <c:pt idx="7">
                  <c:v>0.99509999999999998</c:v>
                </c:pt>
                <c:pt idx="8">
                  <c:v>1.0825</c:v>
                </c:pt>
                <c:pt idx="9">
                  <c:v>1.1539999999999999</c:v>
                </c:pt>
                <c:pt idx="10">
                  <c:v>1.2419</c:v>
                </c:pt>
                <c:pt idx="11">
                  <c:v>1.3312999999999999</c:v>
                </c:pt>
                <c:pt idx="12">
                  <c:v>1.4060999999999999</c:v>
                </c:pt>
                <c:pt idx="13">
                  <c:v>1.4749000000000001</c:v>
                </c:pt>
                <c:pt idx="14">
                  <c:v>1.5390999999999999</c:v>
                </c:pt>
                <c:pt idx="15">
                  <c:v>1.5985</c:v>
                </c:pt>
                <c:pt idx="16">
                  <c:v>1.6501999999999999</c:v>
                </c:pt>
                <c:pt idx="17">
                  <c:v>1.6842999999999999</c:v>
                </c:pt>
                <c:pt idx="18">
                  <c:v>1.7010000000000001</c:v>
                </c:pt>
                <c:pt idx="19">
                  <c:v>1.7020999999999999</c:v>
                </c:pt>
              </c:numCache>
            </c:numRef>
          </c:xVal>
          <c:yVal>
            <c:numRef>
              <c:f>'Airfoil 20-01'!$I$22:$I$41</c:f>
              <c:numCache>
                <c:formatCode>0.0000</c:formatCode>
                <c:ptCount val="20"/>
                <c:pt idx="0">
                  <c:v>-0.16189999999999999</c:v>
                </c:pt>
                <c:pt idx="1">
                  <c:v>-0.1633</c:v>
                </c:pt>
                <c:pt idx="2">
                  <c:v>-0.1648</c:v>
                </c:pt>
                <c:pt idx="3">
                  <c:v>-0.1656</c:v>
                </c:pt>
                <c:pt idx="4">
                  <c:v>-0.16639999999999999</c:v>
                </c:pt>
                <c:pt idx="5">
                  <c:v>-0.1661</c:v>
                </c:pt>
                <c:pt idx="6">
                  <c:v>-0.16500000000000001</c:v>
                </c:pt>
                <c:pt idx="7">
                  <c:v>-0.16250000000000001</c:v>
                </c:pt>
                <c:pt idx="8">
                  <c:v>-0.15679999999999999</c:v>
                </c:pt>
                <c:pt idx="9">
                  <c:v>-0.14860000000000001</c:v>
                </c:pt>
                <c:pt idx="10">
                  <c:v>-0.14449999999999999</c:v>
                </c:pt>
                <c:pt idx="11">
                  <c:v>-0.14119999999999999</c:v>
                </c:pt>
                <c:pt idx="12">
                  <c:v>-0.13500000000000001</c:v>
                </c:pt>
                <c:pt idx="13">
                  <c:v>-0.1283</c:v>
                </c:pt>
                <c:pt idx="14">
                  <c:v>-0.12130000000000001</c:v>
                </c:pt>
                <c:pt idx="15">
                  <c:v>-0.1143</c:v>
                </c:pt>
                <c:pt idx="16">
                  <c:v>-0.1071</c:v>
                </c:pt>
                <c:pt idx="17">
                  <c:v>-9.9099999999999994E-2</c:v>
                </c:pt>
                <c:pt idx="18">
                  <c:v>-9.1200000000000003E-2</c:v>
                </c:pt>
                <c:pt idx="19">
                  <c:v>-8.4900000000000003E-2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97-4CC0-AF1C-57425A6E09BB}"/>
            </c:ext>
          </c:extLst>
        </c:ser>
        <c:ser>
          <c:idx val="1"/>
          <c:order val="1"/>
          <c:tx>
            <c:strRef>
              <c:f>'Airfoil 20-01'!$E$44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20-01'!$G$47:$G$66</c:f>
              <c:numCache>
                <c:formatCode>0.0000</c:formatCode>
                <c:ptCount val="20"/>
                <c:pt idx="0">
                  <c:v>0.19339999999999999</c:v>
                </c:pt>
                <c:pt idx="1">
                  <c:v>0.31369999999999998</c:v>
                </c:pt>
                <c:pt idx="2">
                  <c:v>0.43230000000000002</c:v>
                </c:pt>
                <c:pt idx="3">
                  <c:v>0.55230000000000001</c:v>
                </c:pt>
                <c:pt idx="4">
                  <c:v>0.78820000000000001</c:v>
                </c:pt>
                <c:pt idx="5">
                  <c:v>0.89959999999999996</c:v>
                </c:pt>
                <c:pt idx="6">
                  <c:v>1.0004999999999999</c:v>
                </c:pt>
                <c:pt idx="7">
                  <c:v>1.0949</c:v>
                </c:pt>
                <c:pt idx="8">
                  <c:v>1.1914</c:v>
                </c:pt>
                <c:pt idx="9">
                  <c:v>1.2838000000000001</c:v>
                </c:pt>
                <c:pt idx="10">
                  <c:v>1.3631</c:v>
                </c:pt>
                <c:pt idx="11">
                  <c:v>1.4497</c:v>
                </c:pt>
                <c:pt idx="12">
                  <c:v>1.5257000000000001</c:v>
                </c:pt>
                <c:pt idx="13">
                  <c:v>1.5967</c:v>
                </c:pt>
                <c:pt idx="14">
                  <c:v>1.6615</c:v>
                </c:pt>
                <c:pt idx="15">
                  <c:v>1.7150000000000001</c:v>
                </c:pt>
                <c:pt idx="16">
                  <c:v>1.7529999999999999</c:v>
                </c:pt>
                <c:pt idx="17">
                  <c:v>1.7808999999999999</c:v>
                </c:pt>
                <c:pt idx="18">
                  <c:v>1.8089</c:v>
                </c:pt>
                <c:pt idx="19">
                  <c:v>1.8176000000000001</c:v>
                </c:pt>
              </c:numCache>
            </c:numRef>
          </c:xVal>
          <c:yVal>
            <c:numRef>
              <c:f>'Airfoil 20-01'!$I$47:$I$66</c:f>
              <c:numCache>
                <c:formatCode>0.0000</c:formatCode>
                <c:ptCount val="20"/>
                <c:pt idx="0">
                  <c:v>-0.1605</c:v>
                </c:pt>
                <c:pt idx="1">
                  <c:v>-0.16220000000000001</c:v>
                </c:pt>
                <c:pt idx="2">
                  <c:v>-0.1633</c:v>
                </c:pt>
                <c:pt idx="3">
                  <c:v>-0.16489999999999999</c:v>
                </c:pt>
                <c:pt idx="4">
                  <c:v>-0.1671</c:v>
                </c:pt>
                <c:pt idx="5">
                  <c:v>-0.16669999999999999</c:v>
                </c:pt>
                <c:pt idx="6">
                  <c:v>-0.1643</c:v>
                </c:pt>
                <c:pt idx="7">
                  <c:v>-0.161</c:v>
                </c:pt>
                <c:pt idx="8">
                  <c:v>-0.15790000000000001</c:v>
                </c:pt>
                <c:pt idx="9">
                  <c:v>-0.1542</c:v>
                </c:pt>
                <c:pt idx="10">
                  <c:v>-0.14799999999999999</c:v>
                </c:pt>
                <c:pt idx="11">
                  <c:v>-0.1439</c:v>
                </c:pt>
                <c:pt idx="12">
                  <c:v>-0.13780000000000001</c:v>
                </c:pt>
                <c:pt idx="13">
                  <c:v>-0.13120000000000001</c:v>
                </c:pt>
                <c:pt idx="14">
                  <c:v>-0.1242</c:v>
                </c:pt>
                <c:pt idx="15">
                  <c:v>-0.1163</c:v>
                </c:pt>
                <c:pt idx="16">
                  <c:v>-0.1074</c:v>
                </c:pt>
                <c:pt idx="17">
                  <c:v>-9.8799999999999999E-2</c:v>
                </c:pt>
                <c:pt idx="18">
                  <c:v>-9.2100000000000001E-2</c:v>
                </c:pt>
                <c:pt idx="19">
                  <c:v>-8.6099999999999996E-2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F97-4CC0-AF1C-57425A6E09BB}"/>
            </c:ext>
          </c:extLst>
        </c:ser>
        <c:ser>
          <c:idx val="2"/>
          <c:order val="2"/>
          <c:tx>
            <c:strRef>
              <c:f>'Airfoil 20-01'!$E$69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20-01'!$G$72:$G$91</c:f>
              <c:numCache>
                <c:formatCode>0.0000</c:formatCode>
                <c:ptCount val="20"/>
                <c:pt idx="0">
                  <c:v>0.19350000000000001</c:v>
                </c:pt>
                <c:pt idx="1">
                  <c:v>0.31519999999999998</c:v>
                </c:pt>
                <c:pt idx="2">
                  <c:v>0.4345</c:v>
                </c:pt>
                <c:pt idx="3">
                  <c:v>0.55400000000000005</c:v>
                </c:pt>
                <c:pt idx="4">
                  <c:v>0.78959999999999997</c:v>
                </c:pt>
                <c:pt idx="5">
                  <c:v>0.89980000000000004</c:v>
                </c:pt>
                <c:pt idx="6">
                  <c:v>0.99980000000000002</c:v>
                </c:pt>
                <c:pt idx="7">
                  <c:v>1.1022000000000001</c:v>
                </c:pt>
                <c:pt idx="8">
                  <c:v>1.2990999999999999</c:v>
                </c:pt>
                <c:pt idx="9">
                  <c:v>1.3894</c:v>
                </c:pt>
                <c:pt idx="10">
                  <c:v>1.4706999999999999</c:v>
                </c:pt>
                <c:pt idx="11">
                  <c:v>1.5536000000000001</c:v>
                </c:pt>
                <c:pt idx="12">
                  <c:v>1.6263000000000001</c:v>
                </c:pt>
                <c:pt idx="13">
                  <c:v>1.6914</c:v>
                </c:pt>
                <c:pt idx="14">
                  <c:v>1.7422</c:v>
                </c:pt>
                <c:pt idx="15">
                  <c:v>1.7898000000000001</c:v>
                </c:pt>
                <c:pt idx="16">
                  <c:v>1.8253999999999999</c:v>
                </c:pt>
                <c:pt idx="17">
                  <c:v>1.8588</c:v>
                </c:pt>
                <c:pt idx="18">
                  <c:v>1.8807</c:v>
                </c:pt>
                <c:pt idx="19">
                  <c:v>1.8885000000000001</c:v>
                </c:pt>
              </c:numCache>
            </c:numRef>
          </c:xVal>
          <c:yVal>
            <c:numRef>
              <c:f>'Airfoil 20-01'!$I$72:$I$91</c:f>
              <c:numCache>
                <c:formatCode>0.0000</c:formatCode>
                <c:ptCount val="20"/>
                <c:pt idx="0">
                  <c:v>-0.15989999999999999</c:v>
                </c:pt>
                <c:pt idx="1">
                  <c:v>-0.16209999999999999</c:v>
                </c:pt>
                <c:pt idx="2">
                  <c:v>-0.16350000000000001</c:v>
                </c:pt>
                <c:pt idx="3">
                  <c:v>-0.16489999999999999</c:v>
                </c:pt>
                <c:pt idx="4">
                  <c:v>-0.1673</c:v>
                </c:pt>
                <c:pt idx="5">
                  <c:v>-0.1668</c:v>
                </c:pt>
                <c:pt idx="6">
                  <c:v>-0.1646</c:v>
                </c:pt>
                <c:pt idx="7">
                  <c:v>-0.16289999999999999</c:v>
                </c:pt>
                <c:pt idx="8">
                  <c:v>-0.1578</c:v>
                </c:pt>
                <c:pt idx="9">
                  <c:v>-0.15390000000000001</c:v>
                </c:pt>
                <c:pt idx="10">
                  <c:v>-0.14810000000000001</c:v>
                </c:pt>
                <c:pt idx="11">
                  <c:v>-0.1431</c:v>
                </c:pt>
                <c:pt idx="12">
                  <c:v>-0.13650000000000001</c:v>
                </c:pt>
                <c:pt idx="13">
                  <c:v>-0.12920000000000001</c:v>
                </c:pt>
                <c:pt idx="14">
                  <c:v>-0.12039999999999999</c:v>
                </c:pt>
                <c:pt idx="15">
                  <c:v>-0.11210000000000001</c:v>
                </c:pt>
                <c:pt idx="16">
                  <c:v>-0.1036</c:v>
                </c:pt>
                <c:pt idx="17">
                  <c:v>-9.64E-2</c:v>
                </c:pt>
                <c:pt idx="18">
                  <c:v>-8.9899999999999994E-2</c:v>
                </c:pt>
                <c:pt idx="19">
                  <c:v>-8.48E-2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F97-4CC0-AF1C-57425A6E09BB}"/>
            </c:ext>
          </c:extLst>
        </c:ser>
        <c:ser>
          <c:idx val="3"/>
          <c:order val="3"/>
          <c:tx>
            <c:strRef>
              <c:f>'Airfoil 20-01'!$E$94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20-01'!$G$97:$G$116</c:f>
              <c:numCache>
                <c:formatCode>0.0000</c:formatCode>
                <c:ptCount val="20"/>
                <c:pt idx="0">
                  <c:v>0.19320000000000001</c:v>
                </c:pt>
                <c:pt idx="1">
                  <c:v>0.316</c:v>
                </c:pt>
                <c:pt idx="2">
                  <c:v>0.43569999999999998</c:v>
                </c:pt>
                <c:pt idx="3">
                  <c:v>0.55520000000000003</c:v>
                </c:pt>
                <c:pt idx="4">
                  <c:v>0.78990000000000005</c:v>
                </c:pt>
                <c:pt idx="5">
                  <c:v>0.89790000000000003</c:v>
                </c:pt>
                <c:pt idx="6">
                  <c:v>1.0011000000000001</c:v>
                </c:pt>
                <c:pt idx="7">
                  <c:v>1.1067</c:v>
                </c:pt>
                <c:pt idx="8">
                  <c:v>1.3069999999999999</c:v>
                </c:pt>
                <c:pt idx="9">
                  <c:v>1.4007000000000001</c:v>
                </c:pt>
                <c:pt idx="10">
                  <c:v>1.4906999999999999</c:v>
                </c:pt>
                <c:pt idx="11">
                  <c:v>1.5719000000000001</c:v>
                </c:pt>
                <c:pt idx="12">
                  <c:v>1.645</c:v>
                </c:pt>
                <c:pt idx="13">
                  <c:v>1.7097</c:v>
                </c:pt>
                <c:pt idx="14">
                  <c:v>1.7625999999999999</c:v>
                </c:pt>
                <c:pt idx="15">
                  <c:v>1.8128</c:v>
                </c:pt>
                <c:pt idx="16">
                  <c:v>1.8603000000000001</c:v>
                </c:pt>
                <c:pt idx="17">
                  <c:v>1.8951</c:v>
                </c:pt>
                <c:pt idx="18">
                  <c:v>1.9153</c:v>
                </c:pt>
                <c:pt idx="19">
                  <c:v>1.9294</c:v>
                </c:pt>
              </c:numCache>
            </c:numRef>
          </c:xVal>
          <c:yVal>
            <c:numRef>
              <c:f>'Airfoil 20-01'!$I$97:$I$116</c:f>
              <c:numCache>
                <c:formatCode>0.0000</c:formatCode>
                <c:ptCount val="20"/>
                <c:pt idx="0">
                  <c:v>-0.15939999999999999</c:v>
                </c:pt>
                <c:pt idx="1">
                  <c:v>-0.16209999999999999</c:v>
                </c:pt>
                <c:pt idx="2">
                  <c:v>-0.1636</c:v>
                </c:pt>
                <c:pt idx="3">
                  <c:v>-0.1651</c:v>
                </c:pt>
                <c:pt idx="4">
                  <c:v>-0.1673</c:v>
                </c:pt>
                <c:pt idx="5">
                  <c:v>-0.1666</c:v>
                </c:pt>
                <c:pt idx="6">
                  <c:v>-0.1651</c:v>
                </c:pt>
                <c:pt idx="7">
                  <c:v>-0.16400000000000001</c:v>
                </c:pt>
                <c:pt idx="8">
                  <c:v>-0.15970000000000001</c:v>
                </c:pt>
                <c:pt idx="9">
                  <c:v>-0.15629999999999999</c:v>
                </c:pt>
                <c:pt idx="10">
                  <c:v>-0.15240000000000001</c:v>
                </c:pt>
                <c:pt idx="11">
                  <c:v>-0.1467</c:v>
                </c:pt>
                <c:pt idx="12">
                  <c:v>-0.1399</c:v>
                </c:pt>
                <c:pt idx="13">
                  <c:v>-0.1323</c:v>
                </c:pt>
                <c:pt idx="14">
                  <c:v>-0.1235</c:v>
                </c:pt>
                <c:pt idx="15">
                  <c:v>-0.1153</c:v>
                </c:pt>
                <c:pt idx="16">
                  <c:v>-0.1077</c:v>
                </c:pt>
                <c:pt idx="17">
                  <c:v>-9.9900000000000003E-2</c:v>
                </c:pt>
                <c:pt idx="18">
                  <c:v>-9.2399999999999996E-2</c:v>
                </c:pt>
                <c:pt idx="19">
                  <c:v>-8.2900000000000001E-2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F97-4CC0-AF1C-57425A6E09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20-01'!$E$19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20-01'!$G$22:$G$41</c:f>
              <c:numCache>
                <c:formatCode>0.0000</c:formatCode>
                <c:ptCount val="20"/>
                <c:pt idx="0">
                  <c:v>0.19009999999999999</c:v>
                </c:pt>
                <c:pt idx="1">
                  <c:v>0.30940000000000001</c:v>
                </c:pt>
                <c:pt idx="2">
                  <c:v>0.42980000000000002</c:v>
                </c:pt>
                <c:pt idx="3">
                  <c:v>0.54800000000000004</c:v>
                </c:pt>
                <c:pt idx="4">
                  <c:v>0.66639999999999999</c:v>
                </c:pt>
                <c:pt idx="5">
                  <c:v>0.78080000000000005</c:v>
                </c:pt>
                <c:pt idx="6">
                  <c:v>0.89119999999999999</c:v>
                </c:pt>
                <c:pt idx="7">
                  <c:v>0.99509999999999998</c:v>
                </c:pt>
                <c:pt idx="8">
                  <c:v>1.0825</c:v>
                </c:pt>
                <c:pt idx="9">
                  <c:v>1.1539999999999999</c:v>
                </c:pt>
                <c:pt idx="10">
                  <c:v>1.2419</c:v>
                </c:pt>
                <c:pt idx="11">
                  <c:v>1.3312999999999999</c:v>
                </c:pt>
                <c:pt idx="12">
                  <c:v>1.4060999999999999</c:v>
                </c:pt>
                <c:pt idx="13">
                  <c:v>1.4749000000000001</c:v>
                </c:pt>
                <c:pt idx="14">
                  <c:v>1.5390999999999999</c:v>
                </c:pt>
                <c:pt idx="15">
                  <c:v>1.5985</c:v>
                </c:pt>
                <c:pt idx="16">
                  <c:v>1.6501999999999999</c:v>
                </c:pt>
                <c:pt idx="17">
                  <c:v>1.6842999999999999</c:v>
                </c:pt>
                <c:pt idx="18">
                  <c:v>1.7010000000000001</c:v>
                </c:pt>
                <c:pt idx="19">
                  <c:v>1.7020999999999999</c:v>
                </c:pt>
              </c:numCache>
            </c:numRef>
          </c:xVal>
          <c:yVal>
            <c:numRef>
              <c:f>'Airfoil 20-01'!$M$22:$M$41</c:f>
              <c:numCache>
                <c:formatCode>0.00</c:formatCode>
                <c:ptCount val="20"/>
                <c:pt idx="0">
                  <c:v>19.989484752891695</c:v>
                </c:pt>
                <c:pt idx="1">
                  <c:v>34.225663716814161</c:v>
                </c:pt>
                <c:pt idx="2">
                  <c:v>50.743801652892564</c:v>
                </c:pt>
                <c:pt idx="3">
                  <c:v>70.984455958549219</c:v>
                </c:pt>
                <c:pt idx="4">
                  <c:v>89.811320754716974</c:v>
                </c:pt>
                <c:pt idx="5">
                  <c:v>105.51351351351352</c:v>
                </c:pt>
                <c:pt idx="6">
                  <c:v>117.57255936675462</c:v>
                </c:pt>
                <c:pt idx="7">
                  <c:v>123.30855018587359</c:v>
                </c:pt>
                <c:pt idx="8">
                  <c:v>115.52828175026681</c:v>
                </c:pt>
                <c:pt idx="9">
                  <c:v>103.49775784753362</c:v>
                </c:pt>
                <c:pt idx="10">
                  <c:v>97.480376766091055</c:v>
                </c:pt>
                <c:pt idx="11">
                  <c:v>90.688010899182558</c:v>
                </c:pt>
                <c:pt idx="12">
                  <c:v>83.151981076286205</c:v>
                </c:pt>
                <c:pt idx="13">
                  <c:v>75.908389089037584</c:v>
                </c:pt>
                <c:pt idx="14">
                  <c:v>69.235267656320289</c:v>
                </c:pt>
                <c:pt idx="15">
                  <c:v>62.982663514578412</c:v>
                </c:pt>
                <c:pt idx="16">
                  <c:v>56.533059266872215</c:v>
                </c:pt>
                <c:pt idx="17">
                  <c:v>48.608946608946603</c:v>
                </c:pt>
                <c:pt idx="18">
                  <c:v>40.423003802281372</c:v>
                </c:pt>
                <c:pt idx="19">
                  <c:v>32.745286648711044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22-4774-9FC2-8CC7AA5A3162}"/>
            </c:ext>
          </c:extLst>
        </c:ser>
        <c:ser>
          <c:idx val="1"/>
          <c:order val="1"/>
          <c:tx>
            <c:strRef>
              <c:f>'Airfoil 20-01'!$E$44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20-01'!$G$47:$G$66</c:f>
              <c:numCache>
                <c:formatCode>0.0000</c:formatCode>
                <c:ptCount val="20"/>
                <c:pt idx="0">
                  <c:v>0.19339999999999999</c:v>
                </c:pt>
                <c:pt idx="1">
                  <c:v>0.31369999999999998</c:v>
                </c:pt>
                <c:pt idx="2">
                  <c:v>0.43230000000000002</c:v>
                </c:pt>
                <c:pt idx="3">
                  <c:v>0.55230000000000001</c:v>
                </c:pt>
                <c:pt idx="4">
                  <c:v>0.78820000000000001</c:v>
                </c:pt>
                <c:pt idx="5">
                  <c:v>0.89959999999999996</c:v>
                </c:pt>
                <c:pt idx="6">
                  <c:v>1.0004999999999999</c:v>
                </c:pt>
                <c:pt idx="7">
                  <c:v>1.0949</c:v>
                </c:pt>
                <c:pt idx="8">
                  <c:v>1.1914</c:v>
                </c:pt>
                <c:pt idx="9">
                  <c:v>1.2838000000000001</c:v>
                </c:pt>
                <c:pt idx="10">
                  <c:v>1.3631</c:v>
                </c:pt>
                <c:pt idx="11">
                  <c:v>1.4497</c:v>
                </c:pt>
                <c:pt idx="12">
                  <c:v>1.5257000000000001</c:v>
                </c:pt>
                <c:pt idx="13">
                  <c:v>1.5967</c:v>
                </c:pt>
                <c:pt idx="14">
                  <c:v>1.6615</c:v>
                </c:pt>
                <c:pt idx="15">
                  <c:v>1.7150000000000001</c:v>
                </c:pt>
                <c:pt idx="16">
                  <c:v>1.7529999999999999</c:v>
                </c:pt>
                <c:pt idx="17">
                  <c:v>1.7808999999999999</c:v>
                </c:pt>
                <c:pt idx="18">
                  <c:v>1.8089</c:v>
                </c:pt>
                <c:pt idx="19">
                  <c:v>1.8176000000000001</c:v>
                </c:pt>
              </c:numCache>
            </c:numRef>
          </c:xVal>
          <c:yVal>
            <c:numRef>
              <c:f>'Airfoil 20-01'!$M$47:$M$66</c:f>
              <c:numCache>
                <c:formatCode>0.00</c:formatCode>
                <c:ptCount val="20"/>
                <c:pt idx="0">
                  <c:v>27.393767705382434</c:v>
                </c:pt>
                <c:pt idx="1">
                  <c:v>47.031484257871064</c:v>
                </c:pt>
                <c:pt idx="2">
                  <c:v>68.401898734177223</c:v>
                </c:pt>
                <c:pt idx="3">
                  <c:v>91.138613861386133</c:v>
                </c:pt>
                <c:pt idx="4">
                  <c:v>133.36717428087985</c:v>
                </c:pt>
                <c:pt idx="5">
                  <c:v>142.56735340729003</c:v>
                </c:pt>
                <c:pt idx="6">
                  <c:v>134.4758064516129</c:v>
                </c:pt>
                <c:pt idx="7">
                  <c:v>120.45104510451044</c:v>
                </c:pt>
                <c:pt idx="8">
                  <c:v>115.00000000000001</c:v>
                </c:pt>
                <c:pt idx="9">
                  <c:v>109.82035928143712</c:v>
                </c:pt>
                <c:pt idx="10">
                  <c:v>104.61243284727551</c:v>
                </c:pt>
                <c:pt idx="11">
                  <c:v>97.557200538358003</c:v>
                </c:pt>
                <c:pt idx="12">
                  <c:v>91.523695260947804</c:v>
                </c:pt>
                <c:pt idx="13">
                  <c:v>85.111940298507463</c:v>
                </c:pt>
                <c:pt idx="14">
                  <c:v>78.15145813734712</c:v>
                </c:pt>
                <c:pt idx="15">
                  <c:v>69.715447154471548</c:v>
                </c:pt>
                <c:pt idx="16">
                  <c:v>59.931623931623925</c:v>
                </c:pt>
                <c:pt idx="17">
                  <c:v>50.795778665145463</c:v>
                </c:pt>
                <c:pt idx="18">
                  <c:v>43.788428951827647</c:v>
                </c:pt>
                <c:pt idx="19">
                  <c:v>36.185546486163652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22-4774-9FC2-8CC7AA5A3162}"/>
            </c:ext>
          </c:extLst>
        </c:ser>
        <c:ser>
          <c:idx val="2"/>
          <c:order val="2"/>
          <c:tx>
            <c:strRef>
              <c:f>'Airfoil 20-01'!$E$69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20-01'!$G$72:$G$91</c:f>
              <c:numCache>
                <c:formatCode>0.0000</c:formatCode>
                <c:ptCount val="20"/>
                <c:pt idx="0">
                  <c:v>0.19350000000000001</c:v>
                </c:pt>
                <c:pt idx="1">
                  <c:v>0.31519999999999998</c:v>
                </c:pt>
                <c:pt idx="2">
                  <c:v>0.4345</c:v>
                </c:pt>
                <c:pt idx="3">
                  <c:v>0.55400000000000005</c:v>
                </c:pt>
                <c:pt idx="4">
                  <c:v>0.78959999999999997</c:v>
                </c:pt>
                <c:pt idx="5">
                  <c:v>0.89980000000000004</c:v>
                </c:pt>
                <c:pt idx="6">
                  <c:v>0.99980000000000002</c:v>
                </c:pt>
                <c:pt idx="7">
                  <c:v>1.1022000000000001</c:v>
                </c:pt>
                <c:pt idx="8">
                  <c:v>1.2990999999999999</c:v>
                </c:pt>
                <c:pt idx="9">
                  <c:v>1.3894</c:v>
                </c:pt>
                <c:pt idx="10">
                  <c:v>1.4706999999999999</c:v>
                </c:pt>
                <c:pt idx="11">
                  <c:v>1.5536000000000001</c:v>
                </c:pt>
                <c:pt idx="12">
                  <c:v>1.6263000000000001</c:v>
                </c:pt>
                <c:pt idx="13">
                  <c:v>1.6914</c:v>
                </c:pt>
                <c:pt idx="14">
                  <c:v>1.7422</c:v>
                </c:pt>
                <c:pt idx="15">
                  <c:v>1.7898000000000001</c:v>
                </c:pt>
                <c:pt idx="16">
                  <c:v>1.8253999999999999</c:v>
                </c:pt>
                <c:pt idx="17">
                  <c:v>1.8588</c:v>
                </c:pt>
                <c:pt idx="18">
                  <c:v>1.8807</c:v>
                </c:pt>
                <c:pt idx="19">
                  <c:v>1.8885000000000001</c:v>
                </c:pt>
              </c:numCache>
            </c:numRef>
          </c:xVal>
          <c:yVal>
            <c:numRef>
              <c:f>'Airfoil 20-01'!$M$72:$M$91</c:f>
              <c:numCache>
                <c:formatCode>0.00</c:formatCode>
                <c:ptCount val="20"/>
                <c:pt idx="0">
                  <c:v>29.907264296754249</c:v>
                </c:pt>
                <c:pt idx="1">
                  <c:v>53.605442176870746</c:v>
                </c:pt>
                <c:pt idx="2">
                  <c:v>76.49647887323944</c:v>
                </c:pt>
                <c:pt idx="3">
                  <c:v>100.18083182640146</c:v>
                </c:pt>
                <c:pt idx="4">
                  <c:v>143.04347826086956</c:v>
                </c:pt>
                <c:pt idx="5">
                  <c:v>147.02614379084969</c:v>
                </c:pt>
                <c:pt idx="6">
                  <c:v>131.89973614775727</c:v>
                </c:pt>
                <c:pt idx="7">
                  <c:v>126.10983981693366</c:v>
                </c:pt>
                <c:pt idx="8">
                  <c:v>116.82553956834532</c:v>
                </c:pt>
                <c:pt idx="9">
                  <c:v>110.44515103338634</c:v>
                </c:pt>
                <c:pt idx="10">
                  <c:v>106.34128705712219</c:v>
                </c:pt>
                <c:pt idx="11">
                  <c:v>101.01430429128739</c:v>
                </c:pt>
                <c:pt idx="12">
                  <c:v>94.607329842931946</c:v>
                </c:pt>
                <c:pt idx="13">
                  <c:v>86.605222734254994</c:v>
                </c:pt>
                <c:pt idx="14">
                  <c:v>76.111839231105279</c:v>
                </c:pt>
                <c:pt idx="15">
                  <c:v>67.209913631242955</c:v>
                </c:pt>
                <c:pt idx="16">
                  <c:v>57.930815614090754</c:v>
                </c:pt>
                <c:pt idx="17">
                  <c:v>50.414971521562244</c:v>
                </c:pt>
                <c:pt idx="18">
                  <c:v>42.869842717118765</c:v>
                </c:pt>
                <c:pt idx="19">
                  <c:v>35.498120300751886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22-4774-9FC2-8CC7AA5A3162}"/>
            </c:ext>
          </c:extLst>
        </c:ser>
        <c:ser>
          <c:idx val="3"/>
          <c:order val="3"/>
          <c:tx>
            <c:strRef>
              <c:f>'Airfoil 20-01'!$E$94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20-01'!$G$97:$G$116</c:f>
              <c:numCache>
                <c:formatCode>0.0000</c:formatCode>
                <c:ptCount val="20"/>
                <c:pt idx="0">
                  <c:v>0.19320000000000001</c:v>
                </c:pt>
                <c:pt idx="1">
                  <c:v>0.316</c:v>
                </c:pt>
                <c:pt idx="2">
                  <c:v>0.43569999999999998</c:v>
                </c:pt>
                <c:pt idx="3">
                  <c:v>0.55520000000000003</c:v>
                </c:pt>
                <c:pt idx="4">
                  <c:v>0.78990000000000005</c:v>
                </c:pt>
                <c:pt idx="5">
                  <c:v>0.89790000000000003</c:v>
                </c:pt>
                <c:pt idx="6">
                  <c:v>1.0011000000000001</c:v>
                </c:pt>
                <c:pt idx="7">
                  <c:v>1.1067</c:v>
                </c:pt>
                <c:pt idx="8">
                  <c:v>1.3069999999999999</c:v>
                </c:pt>
                <c:pt idx="9">
                  <c:v>1.4007000000000001</c:v>
                </c:pt>
                <c:pt idx="10">
                  <c:v>1.4906999999999999</c:v>
                </c:pt>
                <c:pt idx="11">
                  <c:v>1.5719000000000001</c:v>
                </c:pt>
                <c:pt idx="12">
                  <c:v>1.645</c:v>
                </c:pt>
                <c:pt idx="13">
                  <c:v>1.7097</c:v>
                </c:pt>
                <c:pt idx="14">
                  <c:v>1.7625999999999999</c:v>
                </c:pt>
                <c:pt idx="15">
                  <c:v>1.8128</c:v>
                </c:pt>
                <c:pt idx="16">
                  <c:v>1.8603000000000001</c:v>
                </c:pt>
                <c:pt idx="17">
                  <c:v>1.8951</c:v>
                </c:pt>
                <c:pt idx="18">
                  <c:v>1.9153</c:v>
                </c:pt>
                <c:pt idx="19">
                  <c:v>1.9294</c:v>
                </c:pt>
              </c:numCache>
            </c:numRef>
          </c:xVal>
          <c:yVal>
            <c:numRef>
              <c:f>'Airfoil 20-01'!$M$97:$M$116</c:f>
              <c:numCache>
                <c:formatCode>0.00</c:formatCode>
                <c:ptCount val="20"/>
                <c:pt idx="0">
                  <c:v>30.813397129186601</c:v>
                </c:pt>
                <c:pt idx="1">
                  <c:v>57.350272232304903</c:v>
                </c:pt>
                <c:pt idx="2">
                  <c:v>81.287313432835816</c:v>
                </c:pt>
                <c:pt idx="3">
                  <c:v>105.75238095238095</c:v>
                </c:pt>
                <c:pt idx="4">
                  <c:v>146.27777777777777</c:v>
                </c:pt>
                <c:pt idx="5">
                  <c:v>142.97770700636943</c:v>
                </c:pt>
                <c:pt idx="6">
                  <c:v>132.59602649006624</c:v>
                </c:pt>
                <c:pt idx="7">
                  <c:v>130.50707547169813</c:v>
                </c:pt>
                <c:pt idx="8">
                  <c:v>121.46840148698884</c:v>
                </c:pt>
                <c:pt idx="9">
                  <c:v>115.76033057851241</c:v>
                </c:pt>
                <c:pt idx="10">
                  <c:v>111.24626865671641</c:v>
                </c:pt>
                <c:pt idx="11">
                  <c:v>107.66438356164385</c:v>
                </c:pt>
                <c:pt idx="12">
                  <c:v>100.92024539877302</c:v>
                </c:pt>
                <c:pt idx="13">
                  <c:v>92.11745689655173</c:v>
                </c:pt>
                <c:pt idx="14">
                  <c:v>81.338255652976471</c:v>
                </c:pt>
                <c:pt idx="15">
                  <c:v>72.25189318453566</c:v>
                </c:pt>
                <c:pt idx="16">
                  <c:v>64.481802426343151</c:v>
                </c:pt>
                <c:pt idx="17">
                  <c:v>55.985228951255543</c:v>
                </c:pt>
                <c:pt idx="18">
                  <c:v>47.140044302239723</c:v>
                </c:pt>
                <c:pt idx="19">
                  <c:v>32.339926248742877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22-4774-9FC2-8CC7AA5A31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20-02'!$E$19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20-02'!$G$22:$G$41</c:f>
              <c:numCache>
                <c:formatCode>0.0000</c:formatCode>
                <c:ptCount val="20"/>
                <c:pt idx="0">
                  <c:v>4.7800000000000002E-2</c:v>
                </c:pt>
                <c:pt idx="1">
                  <c:v>0.1812</c:v>
                </c:pt>
                <c:pt idx="2">
                  <c:v>0.30299999999999999</c:v>
                </c:pt>
                <c:pt idx="3">
                  <c:v>0.42570000000000002</c:v>
                </c:pt>
                <c:pt idx="4">
                  <c:v>0.54449999999999998</c:v>
                </c:pt>
                <c:pt idx="5">
                  <c:v>0.6623</c:v>
                </c:pt>
                <c:pt idx="6">
                  <c:v>0.77510000000000001</c:v>
                </c:pt>
                <c:pt idx="7">
                  <c:v>0.88470000000000004</c:v>
                </c:pt>
                <c:pt idx="8">
                  <c:v>0.98709999999999998</c:v>
                </c:pt>
                <c:pt idx="9">
                  <c:v>1.0737000000000001</c:v>
                </c:pt>
                <c:pt idx="10">
                  <c:v>1.1405000000000001</c:v>
                </c:pt>
                <c:pt idx="11">
                  <c:v>1.2335</c:v>
                </c:pt>
                <c:pt idx="12">
                  <c:v>1.3193999999999999</c:v>
                </c:pt>
                <c:pt idx="13">
                  <c:v>1.391</c:v>
                </c:pt>
                <c:pt idx="14">
                  <c:v>1.4562999999999999</c:v>
                </c:pt>
                <c:pt idx="15">
                  <c:v>1.5174000000000001</c:v>
                </c:pt>
                <c:pt idx="16">
                  <c:v>1.5744</c:v>
                </c:pt>
                <c:pt idx="17">
                  <c:v>1.6229</c:v>
                </c:pt>
                <c:pt idx="18">
                  <c:v>1.6571</c:v>
                </c:pt>
                <c:pt idx="19">
                  <c:v>1.6676</c:v>
                </c:pt>
              </c:numCache>
            </c:numRef>
          </c:xVal>
          <c:yVal>
            <c:numRef>
              <c:f>'Airfoil 20-02'!$J$22:$J$41</c:f>
              <c:numCache>
                <c:formatCode>0.0000</c:formatCode>
                <c:ptCount val="20"/>
                <c:pt idx="0">
                  <c:v>1.2919999999999999E-2</c:v>
                </c:pt>
                <c:pt idx="1">
                  <c:v>1.093E-2</c:v>
                </c:pt>
                <c:pt idx="2">
                  <c:v>1.04E-2</c:v>
                </c:pt>
                <c:pt idx="3">
                  <c:v>9.7000000000000003E-3</c:v>
                </c:pt>
                <c:pt idx="4">
                  <c:v>8.7200000000000003E-3</c:v>
                </c:pt>
                <c:pt idx="5">
                  <c:v>8.3400000000000002E-3</c:v>
                </c:pt>
                <c:pt idx="6">
                  <c:v>8.2500000000000004E-3</c:v>
                </c:pt>
                <c:pt idx="7">
                  <c:v>8.3400000000000002E-3</c:v>
                </c:pt>
                <c:pt idx="8">
                  <c:v>8.6700000000000006E-3</c:v>
                </c:pt>
                <c:pt idx="9">
                  <c:v>9.4900000000000002E-3</c:v>
                </c:pt>
                <c:pt idx="10">
                  <c:v>1.1169999999999999E-2</c:v>
                </c:pt>
                <c:pt idx="11">
                  <c:v>1.328E-2</c:v>
                </c:pt>
                <c:pt idx="12">
                  <c:v>1.5350000000000001E-2</c:v>
                </c:pt>
                <c:pt idx="13">
                  <c:v>1.7739999999999999E-2</c:v>
                </c:pt>
                <c:pt idx="14">
                  <c:v>2.0559999999999998E-2</c:v>
                </c:pt>
                <c:pt idx="15">
                  <c:v>2.367E-2</c:v>
                </c:pt>
                <c:pt idx="16">
                  <c:v>2.7109999999999999E-2</c:v>
                </c:pt>
                <c:pt idx="17">
                  <c:v>3.1300000000000001E-2</c:v>
                </c:pt>
                <c:pt idx="18">
                  <c:v>3.6929999999999998E-2</c:v>
                </c:pt>
                <c:pt idx="19">
                  <c:v>4.5240000000000002E-2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2F-4AD5-8D99-5270C87181FC}"/>
            </c:ext>
          </c:extLst>
        </c:ser>
        <c:ser>
          <c:idx val="1"/>
          <c:order val="1"/>
          <c:tx>
            <c:strRef>
              <c:f>'Airfoil 20-02'!$E$44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20-02'!$G$47:$G$66</c:f>
              <c:numCache>
                <c:formatCode>0.0000</c:formatCode>
                <c:ptCount val="20"/>
                <c:pt idx="0">
                  <c:v>6.8900000000000003E-2</c:v>
                </c:pt>
                <c:pt idx="1">
                  <c:v>0.19309999999999999</c:v>
                </c:pt>
                <c:pt idx="2">
                  <c:v>0.31269999999999998</c:v>
                </c:pt>
                <c:pt idx="3">
                  <c:v>0.43140000000000001</c:v>
                </c:pt>
                <c:pt idx="4">
                  <c:v>0.55110000000000003</c:v>
                </c:pt>
                <c:pt idx="5">
                  <c:v>0.67059999999999997</c:v>
                </c:pt>
                <c:pt idx="6">
                  <c:v>0.78659999999999997</c:v>
                </c:pt>
                <c:pt idx="7">
                  <c:v>0.89829999999999999</c:v>
                </c:pt>
                <c:pt idx="8">
                  <c:v>1.0011000000000001</c:v>
                </c:pt>
                <c:pt idx="9">
                  <c:v>1.0907</c:v>
                </c:pt>
                <c:pt idx="10">
                  <c:v>1.1826000000000001</c:v>
                </c:pt>
                <c:pt idx="11">
                  <c:v>1.3541000000000001</c:v>
                </c:pt>
                <c:pt idx="12">
                  <c:v>1.4372</c:v>
                </c:pt>
                <c:pt idx="13">
                  <c:v>1.5098</c:v>
                </c:pt>
                <c:pt idx="14">
                  <c:v>1.5791999999999999</c:v>
                </c:pt>
                <c:pt idx="15">
                  <c:v>1.643</c:v>
                </c:pt>
                <c:pt idx="16">
                  <c:v>1.6978</c:v>
                </c:pt>
                <c:pt idx="17">
                  <c:v>1.7334000000000001</c:v>
                </c:pt>
                <c:pt idx="18">
                  <c:v>1.7601</c:v>
                </c:pt>
                <c:pt idx="19">
                  <c:v>1.7755000000000001</c:v>
                </c:pt>
              </c:numCache>
            </c:numRef>
          </c:xVal>
          <c:yVal>
            <c:numRef>
              <c:f>'Airfoil 20-02'!$J$47:$J$66</c:f>
              <c:numCache>
                <c:formatCode>0.0000</c:formatCode>
                <c:ptCount val="20"/>
                <c:pt idx="0">
                  <c:v>9.1699999999999993E-3</c:v>
                </c:pt>
                <c:pt idx="1">
                  <c:v>7.6299999999999996E-3</c:v>
                </c:pt>
                <c:pt idx="2">
                  <c:v>7.2300000000000003E-3</c:v>
                </c:pt>
                <c:pt idx="3">
                  <c:v>6.8100000000000001E-3</c:v>
                </c:pt>
                <c:pt idx="4">
                  <c:v>6.4599999999999996E-3</c:v>
                </c:pt>
                <c:pt idx="5">
                  <c:v>6.2100000000000002E-3</c:v>
                </c:pt>
                <c:pt idx="6">
                  <c:v>6.2599999999999999E-3</c:v>
                </c:pt>
                <c:pt idx="7">
                  <c:v>6.5799999999999999E-3</c:v>
                </c:pt>
                <c:pt idx="8">
                  <c:v>7.4400000000000004E-3</c:v>
                </c:pt>
                <c:pt idx="9">
                  <c:v>9.2599999999999991E-3</c:v>
                </c:pt>
                <c:pt idx="10">
                  <c:v>1.069E-2</c:v>
                </c:pt>
                <c:pt idx="11">
                  <c:v>1.3480000000000001E-2</c:v>
                </c:pt>
                <c:pt idx="12">
                  <c:v>1.545E-2</c:v>
                </c:pt>
                <c:pt idx="13">
                  <c:v>1.7479999999999999E-2</c:v>
                </c:pt>
                <c:pt idx="14">
                  <c:v>1.9769999999999999E-2</c:v>
                </c:pt>
                <c:pt idx="15">
                  <c:v>2.2419999999999999E-2</c:v>
                </c:pt>
                <c:pt idx="16">
                  <c:v>2.5760000000000002E-2</c:v>
                </c:pt>
                <c:pt idx="17">
                  <c:v>3.073E-2</c:v>
                </c:pt>
                <c:pt idx="18">
                  <c:v>3.6790000000000003E-2</c:v>
                </c:pt>
                <c:pt idx="19">
                  <c:v>5.4890000000000001E-2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2F-4AD5-8D99-5270C87181FC}"/>
            </c:ext>
          </c:extLst>
        </c:ser>
        <c:ser>
          <c:idx val="2"/>
          <c:order val="2"/>
          <c:tx>
            <c:strRef>
              <c:f>'Airfoil 20-02'!$E$69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20-02'!$G$72:$G$91</c:f>
              <c:numCache>
                <c:formatCode>0.0000</c:formatCode>
                <c:ptCount val="20"/>
                <c:pt idx="0">
                  <c:v>0.19370000000000001</c:v>
                </c:pt>
                <c:pt idx="1">
                  <c:v>0.31459999999999999</c:v>
                </c:pt>
                <c:pt idx="2">
                  <c:v>0.43330000000000002</c:v>
                </c:pt>
                <c:pt idx="3">
                  <c:v>0.55320000000000003</c:v>
                </c:pt>
                <c:pt idx="4">
                  <c:v>0.67249999999999999</c:v>
                </c:pt>
                <c:pt idx="5">
                  <c:v>0.78890000000000005</c:v>
                </c:pt>
                <c:pt idx="6">
                  <c:v>0.9</c:v>
                </c:pt>
                <c:pt idx="7">
                  <c:v>0.99960000000000004</c:v>
                </c:pt>
                <c:pt idx="8">
                  <c:v>1.0982000000000001</c:v>
                </c:pt>
                <c:pt idx="9">
                  <c:v>1.1972</c:v>
                </c:pt>
                <c:pt idx="10">
                  <c:v>1.2918000000000001</c:v>
                </c:pt>
                <c:pt idx="11">
                  <c:v>1.3788</c:v>
                </c:pt>
                <c:pt idx="12">
                  <c:v>1.4596</c:v>
                </c:pt>
                <c:pt idx="13">
                  <c:v>1.5384</c:v>
                </c:pt>
                <c:pt idx="14">
                  <c:v>1.6107</c:v>
                </c:pt>
                <c:pt idx="15">
                  <c:v>1.6758</c:v>
                </c:pt>
                <c:pt idx="16">
                  <c:v>1.7275</c:v>
                </c:pt>
                <c:pt idx="17">
                  <c:v>1.7689999999999999</c:v>
                </c:pt>
                <c:pt idx="18">
                  <c:v>1.8288</c:v>
                </c:pt>
                <c:pt idx="19">
                  <c:v>1.8423</c:v>
                </c:pt>
              </c:numCache>
            </c:numRef>
          </c:xVal>
          <c:yVal>
            <c:numRef>
              <c:f>'Airfoil 20-02'!$J$72:$J$91</c:f>
              <c:numCache>
                <c:formatCode>0.0000</c:formatCode>
                <c:ptCount val="20"/>
                <c:pt idx="0">
                  <c:v>6.7099999999999998E-3</c:v>
                </c:pt>
                <c:pt idx="1">
                  <c:v>6.2700000000000004E-3</c:v>
                </c:pt>
                <c:pt idx="2">
                  <c:v>6.0000000000000001E-3</c:v>
                </c:pt>
                <c:pt idx="3">
                  <c:v>5.79E-3</c:v>
                </c:pt>
                <c:pt idx="4">
                  <c:v>5.62E-3</c:v>
                </c:pt>
                <c:pt idx="5">
                  <c:v>5.7099999999999998E-3</c:v>
                </c:pt>
                <c:pt idx="6">
                  <c:v>6.1700000000000001E-3</c:v>
                </c:pt>
                <c:pt idx="7">
                  <c:v>7.5300000000000002E-3</c:v>
                </c:pt>
                <c:pt idx="8">
                  <c:v>8.94E-3</c:v>
                </c:pt>
                <c:pt idx="9">
                  <c:v>1.0120000000000001E-2</c:v>
                </c:pt>
                <c:pt idx="10">
                  <c:v>1.142E-2</c:v>
                </c:pt>
                <c:pt idx="11">
                  <c:v>1.289E-2</c:v>
                </c:pt>
                <c:pt idx="12">
                  <c:v>1.438E-2</c:v>
                </c:pt>
                <c:pt idx="13">
                  <c:v>1.6049999999999998E-2</c:v>
                </c:pt>
                <c:pt idx="14">
                  <c:v>1.7989999999999999E-2</c:v>
                </c:pt>
                <c:pt idx="15">
                  <c:v>2.0410000000000001E-2</c:v>
                </c:pt>
                <c:pt idx="16">
                  <c:v>2.3789999999999999E-2</c:v>
                </c:pt>
                <c:pt idx="17">
                  <c:v>2.809E-2</c:v>
                </c:pt>
                <c:pt idx="18">
                  <c:v>3.95E-2</c:v>
                </c:pt>
                <c:pt idx="19">
                  <c:v>5.8520000000000003E-2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2F-4AD5-8D99-5270C87181FC}"/>
            </c:ext>
          </c:extLst>
        </c:ser>
        <c:ser>
          <c:idx val="3"/>
          <c:order val="3"/>
          <c:tx>
            <c:strRef>
              <c:f>'Airfoil 20-02'!$E$94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20-02'!$G$97:$G$116</c:f>
              <c:numCache>
                <c:formatCode>0.0000</c:formatCode>
                <c:ptCount val="20"/>
                <c:pt idx="0">
                  <c:v>0.1933</c:v>
                </c:pt>
                <c:pt idx="1">
                  <c:v>0.31530000000000002</c:v>
                </c:pt>
                <c:pt idx="2">
                  <c:v>0.43480000000000002</c:v>
                </c:pt>
                <c:pt idx="3">
                  <c:v>0.55430000000000001</c:v>
                </c:pt>
                <c:pt idx="4">
                  <c:v>0.67320000000000002</c:v>
                </c:pt>
                <c:pt idx="5">
                  <c:v>0.78969999999999996</c:v>
                </c:pt>
                <c:pt idx="6">
                  <c:v>0.89949999999999997</c:v>
                </c:pt>
                <c:pt idx="7">
                  <c:v>1</c:v>
                </c:pt>
                <c:pt idx="8">
                  <c:v>1.1032</c:v>
                </c:pt>
                <c:pt idx="9">
                  <c:v>1.3011999999999999</c:v>
                </c:pt>
                <c:pt idx="10">
                  <c:v>1.3922000000000001</c:v>
                </c:pt>
                <c:pt idx="11">
                  <c:v>1.4763999999999999</c:v>
                </c:pt>
                <c:pt idx="12">
                  <c:v>1.5582</c:v>
                </c:pt>
                <c:pt idx="13">
                  <c:v>1.6305000000000001</c:v>
                </c:pt>
                <c:pt idx="14">
                  <c:v>1.6955</c:v>
                </c:pt>
                <c:pt idx="15">
                  <c:v>1.7472000000000001</c:v>
                </c:pt>
                <c:pt idx="16">
                  <c:v>1.7952999999999999</c:v>
                </c:pt>
                <c:pt idx="17">
                  <c:v>1.8335999999999999</c:v>
                </c:pt>
                <c:pt idx="18">
                  <c:v>1.8683000000000001</c:v>
                </c:pt>
                <c:pt idx="19">
                  <c:v>1.8983000000000001</c:v>
                </c:pt>
              </c:numCache>
            </c:numRef>
          </c:xVal>
          <c:yVal>
            <c:numRef>
              <c:f>'Airfoil 20-02'!$H$97:$H$116</c:f>
              <c:numCache>
                <c:formatCode>0.0000</c:formatCode>
                <c:ptCount val="20"/>
                <c:pt idx="0">
                  <c:v>6.4400000000000004E-3</c:v>
                </c:pt>
                <c:pt idx="1">
                  <c:v>5.7999999999999996E-3</c:v>
                </c:pt>
                <c:pt idx="2">
                  <c:v>5.5999999999999999E-3</c:v>
                </c:pt>
                <c:pt idx="3">
                  <c:v>5.4599999999999996E-3</c:v>
                </c:pt>
                <c:pt idx="4">
                  <c:v>5.3699999999999998E-3</c:v>
                </c:pt>
                <c:pt idx="5">
                  <c:v>5.4799999999999996E-3</c:v>
                </c:pt>
                <c:pt idx="6">
                  <c:v>6.13E-3</c:v>
                </c:pt>
                <c:pt idx="7">
                  <c:v>7.5799999999999999E-3</c:v>
                </c:pt>
                <c:pt idx="8">
                  <c:v>8.6800000000000002E-3</c:v>
                </c:pt>
                <c:pt idx="9">
                  <c:v>1.102E-2</c:v>
                </c:pt>
                <c:pt idx="10">
                  <c:v>1.2460000000000001E-2</c:v>
                </c:pt>
                <c:pt idx="11">
                  <c:v>1.3769999999999999E-2</c:v>
                </c:pt>
                <c:pt idx="12">
                  <c:v>1.52E-2</c:v>
                </c:pt>
                <c:pt idx="13">
                  <c:v>1.6990000000000002E-2</c:v>
                </c:pt>
                <c:pt idx="14">
                  <c:v>1.9310000000000001E-2</c:v>
                </c:pt>
                <c:pt idx="15">
                  <c:v>2.2579999999999999E-2</c:v>
                </c:pt>
                <c:pt idx="16">
                  <c:v>2.6249999999999999E-2</c:v>
                </c:pt>
                <c:pt idx="17">
                  <c:v>3.0870000000000002E-2</c:v>
                </c:pt>
                <c:pt idx="18">
                  <c:v>3.6060000000000002E-2</c:v>
                </c:pt>
                <c:pt idx="19">
                  <c:v>5.212E-2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12F-4AD5-8D99-5270C8718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20-02'!$E$19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20-02'!$F$22:$F$41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20-02'!$G$22:$G$41</c:f>
              <c:numCache>
                <c:formatCode>0.0000</c:formatCode>
                <c:ptCount val="20"/>
                <c:pt idx="0">
                  <c:v>4.7800000000000002E-2</c:v>
                </c:pt>
                <c:pt idx="1">
                  <c:v>0.1812</c:v>
                </c:pt>
                <c:pt idx="2">
                  <c:v>0.30299999999999999</c:v>
                </c:pt>
                <c:pt idx="3">
                  <c:v>0.42570000000000002</c:v>
                </c:pt>
                <c:pt idx="4">
                  <c:v>0.54449999999999998</c:v>
                </c:pt>
                <c:pt idx="5">
                  <c:v>0.6623</c:v>
                </c:pt>
                <c:pt idx="6">
                  <c:v>0.77510000000000001</c:v>
                </c:pt>
                <c:pt idx="7">
                  <c:v>0.88470000000000004</c:v>
                </c:pt>
                <c:pt idx="8">
                  <c:v>0.98709999999999998</c:v>
                </c:pt>
                <c:pt idx="9">
                  <c:v>1.0737000000000001</c:v>
                </c:pt>
                <c:pt idx="10">
                  <c:v>1.1405000000000001</c:v>
                </c:pt>
                <c:pt idx="11">
                  <c:v>1.2335</c:v>
                </c:pt>
                <c:pt idx="12">
                  <c:v>1.3193999999999999</c:v>
                </c:pt>
                <c:pt idx="13">
                  <c:v>1.391</c:v>
                </c:pt>
                <c:pt idx="14">
                  <c:v>1.4562999999999999</c:v>
                </c:pt>
                <c:pt idx="15">
                  <c:v>1.5174000000000001</c:v>
                </c:pt>
                <c:pt idx="16">
                  <c:v>1.5744</c:v>
                </c:pt>
                <c:pt idx="17">
                  <c:v>1.6229</c:v>
                </c:pt>
                <c:pt idx="18">
                  <c:v>1.6571</c:v>
                </c:pt>
                <c:pt idx="19">
                  <c:v>1.6676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EB-4DE7-AD2C-A684CE117DA1}"/>
            </c:ext>
          </c:extLst>
        </c:ser>
        <c:ser>
          <c:idx val="1"/>
          <c:order val="1"/>
          <c:tx>
            <c:strRef>
              <c:f>'Airfoil 20-02'!$E$44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20-02'!$F$47:$F$66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'Airfoil 20-02'!$G$47:$G$66</c:f>
              <c:numCache>
                <c:formatCode>0.0000</c:formatCode>
                <c:ptCount val="20"/>
                <c:pt idx="0">
                  <c:v>6.8900000000000003E-2</c:v>
                </c:pt>
                <c:pt idx="1">
                  <c:v>0.19309999999999999</c:v>
                </c:pt>
                <c:pt idx="2">
                  <c:v>0.31269999999999998</c:v>
                </c:pt>
                <c:pt idx="3">
                  <c:v>0.43140000000000001</c:v>
                </c:pt>
                <c:pt idx="4">
                  <c:v>0.55110000000000003</c:v>
                </c:pt>
                <c:pt idx="5">
                  <c:v>0.67059999999999997</c:v>
                </c:pt>
                <c:pt idx="6">
                  <c:v>0.78659999999999997</c:v>
                </c:pt>
                <c:pt idx="7">
                  <c:v>0.89829999999999999</c:v>
                </c:pt>
                <c:pt idx="8">
                  <c:v>1.0011000000000001</c:v>
                </c:pt>
                <c:pt idx="9">
                  <c:v>1.0907</c:v>
                </c:pt>
                <c:pt idx="10">
                  <c:v>1.1826000000000001</c:v>
                </c:pt>
                <c:pt idx="11">
                  <c:v>1.3541000000000001</c:v>
                </c:pt>
                <c:pt idx="12">
                  <c:v>1.4372</c:v>
                </c:pt>
                <c:pt idx="13">
                  <c:v>1.5098</c:v>
                </c:pt>
                <c:pt idx="14">
                  <c:v>1.5791999999999999</c:v>
                </c:pt>
                <c:pt idx="15">
                  <c:v>1.643</c:v>
                </c:pt>
                <c:pt idx="16">
                  <c:v>1.6978</c:v>
                </c:pt>
                <c:pt idx="17">
                  <c:v>1.7334000000000001</c:v>
                </c:pt>
                <c:pt idx="18">
                  <c:v>1.7601</c:v>
                </c:pt>
                <c:pt idx="19">
                  <c:v>1.7755000000000001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EB-4DE7-AD2C-A684CE117DA1}"/>
            </c:ext>
          </c:extLst>
        </c:ser>
        <c:ser>
          <c:idx val="2"/>
          <c:order val="2"/>
          <c:tx>
            <c:strRef>
              <c:f>'Airfoil 20-02'!$E$69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20-02'!$F$72:$F$91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15</c:v>
                </c:pt>
                <c:pt idx="19">
                  <c:v>17</c:v>
                </c:pt>
              </c:numCache>
            </c:numRef>
          </c:xVal>
          <c:yVal>
            <c:numRef>
              <c:f>'Airfoil 20-02'!$G$72:$G$91</c:f>
              <c:numCache>
                <c:formatCode>0.0000</c:formatCode>
                <c:ptCount val="20"/>
                <c:pt idx="0">
                  <c:v>0.19370000000000001</c:v>
                </c:pt>
                <c:pt idx="1">
                  <c:v>0.31459999999999999</c:v>
                </c:pt>
                <c:pt idx="2">
                  <c:v>0.43330000000000002</c:v>
                </c:pt>
                <c:pt idx="3">
                  <c:v>0.55320000000000003</c:v>
                </c:pt>
                <c:pt idx="4">
                  <c:v>0.67249999999999999</c:v>
                </c:pt>
                <c:pt idx="5">
                  <c:v>0.78890000000000005</c:v>
                </c:pt>
                <c:pt idx="6">
                  <c:v>0.9</c:v>
                </c:pt>
                <c:pt idx="7">
                  <c:v>0.99960000000000004</c:v>
                </c:pt>
                <c:pt idx="8">
                  <c:v>1.0982000000000001</c:v>
                </c:pt>
                <c:pt idx="9">
                  <c:v>1.1972</c:v>
                </c:pt>
                <c:pt idx="10">
                  <c:v>1.2918000000000001</c:v>
                </c:pt>
                <c:pt idx="11">
                  <c:v>1.3788</c:v>
                </c:pt>
                <c:pt idx="12">
                  <c:v>1.4596</c:v>
                </c:pt>
                <c:pt idx="13">
                  <c:v>1.5384</c:v>
                </c:pt>
                <c:pt idx="14">
                  <c:v>1.6107</c:v>
                </c:pt>
                <c:pt idx="15">
                  <c:v>1.6758</c:v>
                </c:pt>
                <c:pt idx="16">
                  <c:v>1.7275</c:v>
                </c:pt>
                <c:pt idx="17">
                  <c:v>1.7689999999999999</c:v>
                </c:pt>
                <c:pt idx="18">
                  <c:v>1.8288</c:v>
                </c:pt>
                <c:pt idx="19">
                  <c:v>1.8423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2EB-4DE7-AD2C-A684CE117DA1}"/>
            </c:ext>
          </c:extLst>
        </c:ser>
        <c:ser>
          <c:idx val="3"/>
          <c:order val="3"/>
          <c:tx>
            <c:strRef>
              <c:f>'Airfoil 20-02'!$E$94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20-02'!$F$97:$F$116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17</c:v>
                </c:pt>
              </c:numCache>
            </c:numRef>
          </c:xVal>
          <c:yVal>
            <c:numRef>
              <c:f>'Airfoil 20-02'!$G$97:$G$116</c:f>
              <c:numCache>
                <c:formatCode>0.0000</c:formatCode>
                <c:ptCount val="20"/>
                <c:pt idx="0">
                  <c:v>0.1933</c:v>
                </c:pt>
                <c:pt idx="1">
                  <c:v>0.31530000000000002</c:v>
                </c:pt>
                <c:pt idx="2">
                  <c:v>0.43480000000000002</c:v>
                </c:pt>
                <c:pt idx="3">
                  <c:v>0.55430000000000001</c:v>
                </c:pt>
                <c:pt idx="4">
                  <c:v>0.67320000000000002</c:v>
                </c:pt>
                <c:pt idx="5">
                  <c:v>0.78969999999999996</c:v>
                </c:pt>
                <c:pt idx="6">
                  <c:v>0.89949999999999997</c:v>
                </c:pt>
                <c:pt idx="7">
                  <c:v>1</c:v>
                </c:pt>
                <c:pt idx="8">
                  <c:v>1.1032</c:v>
                </c:pt>
                <c:pt idx="9">
                  <c:v>1.3011999999999999</c:v>
                </c:pt>
                <c:pt idx="10">
                  <c:v>1.3922000000000001</c:v>
                </c:pt>
                <c:pt idx="11">
                  <c:v>1.4763999999999999</c:v>
                </c:pt>
                <c:pt idx="12">
                  <c:v>1.5582</c:v>
                </c:pt>
                <c:pt idx="13">
                  <c:v>1.6305000000000001</c:v>
                </c:pt>
                <c:pt idx="14">
                  <c:v>1.6955</c:v>
                </c:pt>
                <c:pt idx="15">
                  <c:v>1.7472000000000001</c:v>
                </c:pt>
                <c:pt idx="16">
                  <c:v>1.7952999999999999</c:v>
                </c:pt>
                <c:pt idx="17">
                  <c:v>1.8335999999999999</c:v>
                </c:pt>
                <c:pt idx="18">
                  <c:v>1.8683000000000001</c:v>
                </c:pt>
                <c:pt idx="19">
                  <c:v>1.8983000000000001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2EB-4DE7-AD2C-A684CE117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20-02'!$E$19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20-02'!$G$22:$G$41</c:f>
              <c:numCache>
                <c:formatCode>0.0000</c:formatCode>
                <c:ptCount val="20"/>
                <c:pt idx="0">
                  <c:v>4.7800000000000002E-2</c:v>
                </c:pt>
                <c:pt idx="1">
                  <c:v>0.1812</c:v>
                </c:pt>
                <c:pt idx="2">
                  <c:v>0.30299999999999999</c:v>
                </c:pt>
                <c:pt idx="3">
                  <c:v>0.42570000000000002</c:v>
                </c:pt>
                <c:pt idx="4">
                  <c:v>0.54449999999999998</c:v>
                </c:pt>
                <c:pt idx="5">
                  <c:v>0.6623</c:v>
                </c:pt>
                <c:pt idx="6">
                  <c:v>0.77510000000000001</c:v>
                </c:pt>
                <c:pt idx="7">
                  <c:v>0.88470000000000004</c:v>
                </c:pt>
                <c:pt idx="8">
                  <c:v>0.98709999999999998</c:v>
                </c:pt>
                <c:pt idx="9">
                  <c:v>1.0737000000000001</c:v>
                </c:pt>
                <c:pt idx="10">
                  <c:v>1.1405000000000001</c:v>
                </c:pt>
                <c:pt idx="11">
                  <c:v>1.2335</c:v>
                </c:pt>
                <c:pt idx="12">
                  <c:v>1.3193999999999999</c:v>
                </c:pt>
                <c:pt idx="13">
                  <c:v>1.391</c:v>
                </c:pt>
                <c:pt idx="14">
                  <c:v>1.4562999999999999</c:v>
                </c:pt>
                <c:pt idx="15">
                  <c:v>1.5174000000000001</c:v>
                </c:pt>
                <c:pt idx="16">
                  <c:v>1.5744</c:v>
                </c:pt>
                <c:pt idx="17">
                  <c:v>1.6229</c:v>
                </c:pt>
                <c:pt idx="18">
                  <c:v>1.6571</c:v>
                </c:pt>
                <c:pt idx="19">
                  <c:v>1.6676</c:v>
                </c:pt>
              </c:numCache>
            </c:numRef>
          </c:xVal>
          <c:yVal>
            <c:numRef>
              <c:f>'Airfoil 20-02'!$I$22:$I$41</c:f>
              <c:numCache>
                <c:formatCode>0.0000</c:formatCode>
                <c:ptCount val="20"/>
                <c:pt idx="0">
                  <c:v>-0.15579999999999999</c:v>
                </c:pt>
                <c:pt idx="1">
                  <c:v>-0.16139999999999999</c:v>
                </c:pt>
                <c:pt idx="2">
                  <c:v>-0.1633</c:v>
                </c:pt>
                <c:pt idx="3">
                  <c:v>-0.1653</c:v>
                </c:pt>
                <c:pt idx="4">
                  <c:v>-0.1658</c:v>
                </c:pt>
                <c:pt idx="5">
                  <c:v>-0.16619999999999999</c:v>
                </c:pt>
                <c:pt idx="6">
                  <c:v>-0.16539999999999999</c:v>
                </c:pt>
                <c:pt idx="7">
                  <c:v>-0.16370000000000001</c:v>
                </c:pt>
                <c:pt idx="8">
                  <c:v>-0.16059999999999999</c:v>
                </c:pt>
                <c:pt idx="9">
                  <c:v>-0.15429999999999999</c:v>
                </c:pt>
                <c:pt idx="10">
                  <c:v>-0.14510000000000001</c:v>
                </c:pt>
                <c:pt idx="11">
                  <c:v>-0.1426</c:v>
                </c:pt>
                <c:pt idx="12">
                  <c:v>-0.1386</c:v>
                </c:pt>
                <c:pt idx="13">
                  <c:v>-0.13200000000000001</c:v>
                </c:pt>
                <c:pt idx="14">
                  <c:v>-0.1249</c:v>
                </c:pt>
                <c:pt idx="15">
                  <c:v>-0.1178</c:v>
                </c:pt>
                <c:pt idx="16">
                  <c:v>-0.11070000000000001</c:v>
                </c:pt>
                <c:pt idx="17">
                  <c:v>-0.10349999999999999</c:v>
                </c:pt>
                <c:pt idx="18">
                  <c:v>-9.6000000000000002E-2</c:v>
                </c:pt>
                <c:pt idx="19">
                  <c:v>-8.8400000000000006E-2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38C-461D-B482-624158C7F1F5}"/>
            </c:ext>
          </c:extLst>
        </c:ser>
        <c:ser>
          <c:idx val="1"/>
          <c:order val="1"/>
          <c:tx>
            <c:strRef>
              <c:f>'Airfoil 20-02'!$E$44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20-02'!$G$47:$G$66</c:f>
              <c:numCache>
                <c:formatCode>0.0000</c:formatCode>
                <c:ptCount val="20"/>
                <c:pt idx="0">
                  <c:v>6.8900000000000003E-2</c:v>
                </c:pt>
                <c:pt idx="1">
                  <c:v>0.19309999999999999</c:v>
                </c:pt>
                <c:pt idx="2">
                  <c:v>0.31269999999999998</c:v>
                </c:pt>
                <c:pt idx="3">
                  <c:v>0.43140000000000001</c:v>
                </c:pt>
                <c:pt idx="4">
                  <c:v>0.55110000000000003</c:v>
                </c:pt>
                <c:pt idx="5">
                  <c:v>0.67059999999999997</c:v>
                </c:pt>
                <c:pt idx="6">
                  <c:v>0.78659999999999997</c:v>
                </c:pt>
                <c:pt idx="7">
                  <c:v>0.89829999999999999</c:v>
                </c:pt>
                <c:pt idx="8">
                  <c:v>1.0011000000000001</c:v>
                </c:pt>
                <c:pt idx="9">
                  <c:v>1.0907</c:v>
                </c:pt>
                <c:pt idx="10">
                  <c:v>1.1826000000000001</c:v>
                </c:pt>
                <c:pt idx="11">
                  <c:v>1.3541000000000001</c:v>
                </c:pt>
                <c:pt idx="12">
                  <c:v>1.4372</c:v>
                </c:pt>
                <c:pt idx="13">
                  <c:v>1.5098</c:v>
                </c:pt>
                <c:pt idx="14">
                  <c:v>1.5791999999999999</c:v>
                </c:pt>
                <c:pt idx="15">
                  <c:v>1.643</c:v>
                </c:pt>
                <c:pt idx="16">
                  <c:v>1.6978</c:v>
                </c:pt>
                <c:pt idx="17">
                  <c:v>1.7334000000000001</c:v>
                </c:pt>
                <c:pt idx="18">
                  <c:v>1.7601</c:v>
                </c:pt>
                <c:pt idx="19">
                  <c:v>1.7755000000000001</c:v>
                </c:pt>
              </c:numCache>
            </c:numRef>
          </c:xVal>
          <c:yVal>
            <c:numRef>
              <c:f>'Airfoil 20-02'!$I$47:$I$66</c:f>
              <c:numCache>
                <c:formatCode>0.0000</c:formatCode>
                <c:ptCount val="20"/>
                <c:pt idx="0">
                  <c:v>-0.15740000000000001</c:v>
                </c:pt>
                <c:pt idx="1">
                  <c:v>-0.16089999999999999</c:v>
                </c:pt>
                <c:pt idx="2">
                  <c:v>-0.16239999999999999</c:v>
                </c:pt>
                <c:pt idx="3">
                  <c:v>-0.16350000000000001</c:v>
                </c:pt>
                <c:pt idx="4">
                  <c:v>-0.16500000000000001</c:v>
                </c:pt>
                <c:pt idx="5">
                  <c:v>-0.16650000000000001</c:v>
                </c:pt>
                <c:pt idx="6">
                  <c:v>-0.16689999999999999</c:v>
                </c:pt>
                <c:pt idx="7">
                  <c:v>-0.16639999999999999</c:v>
                </c:pt>
                <c:pt idx="8">
                  <c:v>-0.1641</c:v>
                </c:pt>
                <c:pt idx="9">
                  <c:v>-0.15970000000000001</c:v>
                </c:pt>
                <c:pt idx="10">
                  <c:v>-0.15579999999999999</c:v>
                </c:pt>
                <c:pt idx="11">
                  <c:v>-0.14599999999999999</c:v>
                </c:pt>
                <c:pt idx="12">
                  <c:v>-0.1414</c:v>
                </c:pt>
                <c:pt idx="13">
                  <c:v>-0.1348</c:v>
                </c:pt>
                <c:pt idx="14">
                  <c:v>-0.12809999999999999</c:v>
                </c:pt>
                <c:pt idx="15">
                  <c:v>-0.1212</c:v>
                </c:pt>
                <c:pt idx="16">
                  <c:v>-0.1138</c:v>
                </c:pt>
                <c:pt idx="17">
                  <c:v>-0.10489999999999999</c:v>
                </c:pt>
                <c:pt idx="18">
                  <c:v>-9.6600000000000005E-2</c:v>
                </c:pt>
                <c:pt idx="19">
                  <c:v>-8.43E-2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38C-461D-B482-624158C7F1F5}"/>
            </c:ext>
          </c:extLst>
        </c:ser>
        <c:ser>
          <c:idx val="2"/>
          <c:order val="2"/>
          <c:tx>
            <c:strRef>
              <c:f>'Airfoil 20-02'!$E$69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20-02'!$G$72:$G$91</c:f>
              <c:numCache>
                <c:formatCode>0.0000</c:formatCode>
                <c:ptCount val="20"/>
                <c:pt idx="0">
                  <c:v>0.19370000000000001</c:v>
                </c:pt>
                <c:pt idx="1">
                  <c:v>0.31459999999999999</c:v>
                </c:pt>
                <c:pt idx="2">
                  <c:v>0.43330000000000002</c:v>
                </c:pt>
                <c:pt idx="3">
                  <c:v>0.55320000000000003</c:v>
                </c:pt>
                <c:pt idx="4">
                  <c:v>0.67249999999999999</c:v>
                </c:pt>
                <c:pt idx="5">
                  <c:v>0.78890000000000005</c:v>
                </c:pt>
                <c:pt idx="6">
                  <c:v>0.9</c:v>
                </c:pt>
                <c:pt idx="7">
                  <c:v>0.99960000000000004</c:v>
                </c:pt>
                <c:pt idx="8">
                  <c:v>1.0982000000000001</c:v>
                </c:pt>
                <c:pt idx="9">
                  <c:v>1.1972</c:v>
                </c:pt>
                <c:pt idx="10">
                  <c:v>1.2918000000000001</c:v>
                </c:pt>
                <c:pt idx="11">
                  <c:v>1.3788</c:v>
                </c:pt>
                <c:pt idx="12">
                  <c:v>1.4596</c:v>
                </c:pt>
                <c:pt idx="13">
                  <c:v>1.5384</c:v>
                </c:pt>
                <c:pt idx="14">
                  <c:v>1.6107</c:v>
                </c:pt>
                <c:pt idx="15">
                  <c:v>1.6758</c:v>
                </c:pt>
                <c:pt idx="16">
                  <c:v>1.7275</c:v>
                </c:pt>
                <c:pt idx="17">
                  <c:v>1.7689999999999999</c:v>
                </c:pt>
                <c:pt idx="18">
                  <c:v>1.8288</c:v>
                </c:pt>
                <c:pt idx="19">
                  <c:v>1.8423</c:v>
                </c:pt>
              </c:numCache>
            </c:numRef>
          </c:xVal>
          <c:yVal>
            <c:numRef>
              <c:f>'Airfoil 20-02'!$I$72:$I$91</c:f>
              <c:numCache>
                <c:formatCode>0.0000</c:formatCode>
                <c:ptCount val="20"/>
                <c:pt idx="0">
                  <c:v>-0.1603</c:v>
                </c:pt>
                <c:pt idx="1">
                  <c:v>-0.16220000000000001</c:v>
                </c:pt>
                <c:pt idx="2">
                  <c:v>-0.16339999999999999</c:v>
                </c:pt>
                <c:pt idx="3">
                  <c:v>-0.16489999999999999</c:v>
                </c:pt>
                <c:pt idx="4">
                  <c:v>-0.16639999999999999</c:v>
                </c:pt>
                <c:pt idx="5">
                  <c:v>-0.16719999999999999</c:v>
                </c:pt>
                <c:pt idx="6">
                  <c:v>-0.1668</c:v>
                </c:pt>
                <c:pt idx="7">
                  <c:v>-0.1643</c:v>
                </c:pt>
                <c:pt idx="8">
                  <c:v>-0.16189999999999999</c:v>
                </c:pt>
                <c:pt idx="9">
                  <c:v>-0.15939999999999999</c:v>
                </c:pt>
                <c:pt idx="10">
                  <c:v>-0.15609999999999999</c:v>
                </c:pt>
                <c:pt idx="11">
                  <c:v>-0.1515</c:v>
                </c:pt>
                <c:pt idx="12">
                  <c:v>-0.1459</c:v>
                </c:pt>
                <c:pt idx="13">
                  <c:v>-0.14019999999999999</c:v>
                </c:pt>
                <c:pt idx="14">
                  <c:v>-0.13370000000000001</c:v>
                </c:pt>
                <c:pt idx="15">
                  <c:v>-0.1265</c:v>
                </c:pt>
                <c:pt idx="16">
                  <c:v>-0.1182</c:v>
                </c:pt>
                <c:pt idx="17">
                  <c:v>-0.1094</c:v>
                </c:pt>
                <c:pt idx="18">
                  <c:v>-9.3700000000000006E-2</c:v>
                </c:pt>
                <c:pt idx="19">
                  <c:v>-8.3400000000000002E-2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8C-461D-B482-624158C7F1F5}"/>
            </c:ext>
          </c:extLst>
        </c:ser>
        <c:ser>
          <c:idx val="3"/>
          <c:order val="3"/>
          <c:tx>
            <c:strRef>
              <c:f>'Airfoil 20-02'!$E$94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20-02'!$G$97:$G$116</c:f>
              <c:numCache>
                <c:formatCode>0.0000</c:formatCode>
                <c:ptCount val="20"/>
                <c:pt idx="0">
                  <c:v>0.1933</c:v>
                </c:pt>
                <c:pt idx="1">
                  <c:v>0.31530000000000002</c:v>
                </c:pt>
                <c:pt idx="2">
                  <c:v>0.43480000000000002</c:v>
                </c:pt>
                <c:pt idx="3">
                  <c:v>0.55430000000000001</c:v>
                </c:pt>
                <c:pt idx="4">
                  <c:v>0.67320000000000002</c:v>
                </c:pt>
                <c:pt idx="5">
                  <c:v>0.78969999999999996</c:v>
                </c:pt>
                <c:pt idx="6">
                  <c:v>0.89949999999999997</c:v>
                </c:pt>
                <c:pt idx="7">
                  <c:v>1</c:v>
                </c:pt>
                <c:pt idx="8">
                  <c:v>1.1032</c:v>
                </c:pt>
                <c:pt idx="9">
                  <c:v>1.3011999999999999</c:v>
                </c:pt>
                <c:pt idx="10">
                  <c:v>1.3922000000000001</c:v>
                </c:pt>
                <c:pt idx="11">
                  <c:v>1.4763999999999999</c:v>
                </c:pt>
                <c:pt idx="12">
                  <c:v>1.5582</c:v>
                </c:pt>
                <c:pt idx="13">
                  <c:v>1.6305000000000001</c:v>
                </c:pt>
                <c:pt idx="14">
                  <c:v>1.6955</c:v>
                </c:pt>
                <c:pt idx="15">
                  <c:v>1.7472000000000001</c:v>
                </c:pt>
                <c:pt idx="16">
                  <c:v>1.7952999999999999</c:v>
                </c:pt>
                <c:pt idx="17">
                  <c:v>1.8335999999999999</c:v>
                </c:pt>
                <c:pt idx="18">
                  <c:v>1.8683000000000001</c:v>
                </c:pt>
                <c:pt idx="19">
                  <c:v>1.8983000000000001</c:v>
                </c:pt>
              </c:numCache>
            </c:numRef>
          </c:xVal>
          <c:yVal>
            <c:numRef>
              <c:f>'Airfoil 20-02'!$I$97:$I$116</c:f>
              <c:numCache>
                <c:formatCode>0.0000</c:formatCode>
                <c:ptCount val="20"/>
                <c:pt idx="0">
                  <c:v>-0.15970000000000001</c:v>
                </c:pt>
                <c:pt idx="1">
                  <c:v>-0.16209999999999999</c:v>
                </c:pt>
                <c:pt idx="2">
                  <c:v>-0.16350000000000001</c:v>
                </c:pt>
                <c:pt idx="3">
                  <c:v>-0.16500000000000001</c:v>
                </c:pt>
                <c:pt idx="4">
                  <c:v>-0.16639999999999999</c:v>
                </c:pt>
                <c:pt idx="5">
                  <c:v>-0.1673</c:v>
                </c:pt>
                <c:pt idx="6">
                  <c:v>-0.1668</c:v>
                </c:pt>
                <c:pt idx="7">
                  <c:v>-0.16470000000000001</c:v>
                </c:pt>
                <c:pt idx="8">
                  <c:v>-0.16309999999999999</c:v>
                </c:pt>
                <c:pt idx="9">
                  <c:v>-0.1583</c:v>
                </c:pt>
                <c:pt idx="10">
                  <c:v>-0.1545</c:v>
                </c:pt>
                <c:pt idx="11">
                  <c:v>-0.14929999999999999</c:v>
                </c:pt>
                <c:pt idx="12">
                  <c:v>-0.14399999999999999</c:v>
                </c:pt>
                <c:pt idx="13">
                  <c:v>-0.13719999999999999</c:v>
                </c:pt>
                <c:pt idx="14">
                  <c:v>-0.12989999999999999</c:v>
                </c:pt>
                <c:pt idx="15">
                  <c:v>-0.1211</c:v>
                </c:pt>
                <c:pt idx="16">
                  <c:v>-0.1129</c:v>
                </c:pt>
                <c:pt idx="17">
                  <c:v>-0.1046</c:v>
                </c:pt>
                <c:pt idx="18">
                  <c:v>-9.7199999999999995E-2</c:v>
                </c:pt>
                <c:pt idx="19">
                  <c:v>-8.5199999999999998E-2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38C-461D-B482-624158C7F1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20-02'!$E$19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20-02'!$G$22:$G$41</c:f>
              <c:numCache>
                <c:formatCode>0.0000</c:formatCode>
                <c:ptCount val="20"/>
                <c:pt idx="0">
                  <c:v>4.7800000000000002E-2</c:v>
                </c:pt>
                <c:pt idx="1">
                  <c:v>0.1812</c:v>
                </c:pt>
                <c:pt idx="2">
                  <c:v>0.30299999999999999</c:v>
                </c:pt>
                <c:pt idx="3">
                  <c:v>0.42570000000000002</c:v>
                </c:pt>
                <c:pt idx="4">
                  <c:v>0.54449999999999998</c:v>
                </c:pt>
                <c:pt idx="5">
                  <c:v>0.6623</c:v>
                </c:pt>
                <c:pt idx="6">
                  <c:v>0.77510000000000001</c:v>
                </c:pt>
                <c:pt idx="7">
                  <c:v>0.88470000000000004</c:v>
                </c:pt>
                <c:pt idx="8">
                  <c:v>0.98709999999999998</c:v>
                </c:pt>
                <c:pt idx="9">
                  <c:v>1.0737000000000001</c:v>
                </c:pt>
                <c:pt idx="10">
                  <c:v>1.1405000000000001</c:v>
                </c:pt>
                <c:pt idx="11">
                  <c:v>1.2335</c:v>
                </c:pt>
                <c:pt idx="12">
                  <c:v>1.3193999999999999</c:v>
                </c:pt>
                <c:pt idx="13">
                  <c:v>1.391</c:v>
                </c:pt>
                <c:pt idx="14">
                  <c:v>1.4562999999999999</c:v>
                </c:pt>
                <c:pt idx="15">
                  <c:v>1.5174000000000001</c:v>
                </c:pt>
                <c:pt idx="16">
                  <c:v>1.5744</c:v>
                </c:pt>
                <c:pt idx="17">
                  <c:v>1.6229</c:v>
                </c:pt>
                <c:pt idx="18">
                  <c:v>1.6571</c:v>
                </c:pt>
                <c:pt idx="19">
                  <c:v>1.6676</c:v>
                </c:pt>
              </c:numCache>
            </c:numRef>
          </c:xVal>
          <c:yVal>
            <c:numRef>
              <c:f>'Airfoil 20-02'!$M$22:$M$41</c:f>
              <c:numCache>
                <c:formatCode>0.00</c:formatCode>
                <c:ptCount val="20"/>
                <c:pt idx="0">
                  <c:v>3.6996904024767807</c:v>
                </c:pt>
                <c:pt idx="1">
                  <c:v>16.57822506861848</c:v>
                </c:pt>
                <c:pt idx="2">
                  <c:v>29.134615384615387</c:v>
                </c:pt>
                <c:pt idx="3">
                  <c:v>43.886597938144334</c:v>
                </c:pt>
                <c:pt idx="4">
                  <c:v>62.442660550458712</c:v>
                </c:pt>
                <c:pt idx="5">
                  <c:v>79.412470023980816</c:v>
                </c:pt>
                <c:pt idx="6">
                  <c:v>93.951515151515153</c:v>
                </c:pt>
                <c:pt idx="7">
                  <c:v>106.07913669064749</c:v>
                </c:pt>
                <c:pt idx="8">
                  <c:v>113.85236447520184</c:v>
                </c:pt>
                <c:pt idx="9">
                  <c:v>113.14014752370917</c:v>
                </c:pt>
                <c:pt idx="10">
                  <c:v>102.10384959713519</c:v>
                </c:pt>
                <c:pt idx="11">
                  <c:v>92.884036144578317</c:v>
                </c:pt>
                <c:pt idx="12">
                  <c:v>85.954397394136791</c:v>
                </c:pt>
                <c:pt idx="13">
                  <c:v>78.410372040586253</c:v>
                </c:pt>
                <c:pt idx="14">
                  <c:v>70.831712062256813</c:v>
                </c:pt>
                <c:pt idx="15">
                  <c:v>64.106463878327006</c:v>
                </c:pt>
                <c:pt idx="16">
                  <c:v>58.074511250461086</c:v>
                </c:pt>
                <c:pt idx="17">
                  <c:v>51.849840255591054</c:v>
                </c:pt>
                <c:pt idx="18">
                  <c:v>44.871378283238563</c:v>
                </c:pt>
                <c:pt idx="19">
                  <c:v>36.861184792219269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0A-4F21-B735-68DCF534E561}"/>
            </c:ext>
          </c:extLst>
        </c:ser>
        <c:ser>
          <c:idx val="1"/>
          <c:order val="1"/>
          <c:tx>
            <c:strRef>
              <c:f>'Airfoil 20-02'!$E$44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20-02'!$G$47:$G$66</c:f>
              <c:numCache>
                <c:formatCode>0.0000</c:formatCode>
                <c:ptCount val="20"/>
                <c:pt idx="0">
                  <c:v>6.8900000000000003E-2</c:v>
                </c:pt>
                <c:pt idx="1">
                  <c:v>0.19309999999999999</c:v>
                </c:pt>
                <c:pt idx="2">
                  <c:v>0.31269999999999998</c:v>
                </c:pt>
                <c:pt idx="3">
                  <c:v>0.43140000000000001</c:v>
                </c:pt>
                <c:pt idx="4">
                  <c:v>0.55110000000000003</c:v>
                </c:pt>
                <c:pt idx="5">
                  <c:v>0.67059999999999997</c:v>
                </c:pt>
                <c:pt idx="6">
                  <c:v>0.78659999999999997</c:v>
                </c:pt>
                <c:pt idx="7">
                  <c:v>0.89829999999999999</c:v>
                </c:pt>
                <c:pt idx="8">
                  <c:v>1.0011000000000001</c:v>
                </c:pt>
                <c:pt idx="9">
                  <c:v>1.0907</c:v>
                </c:pt>
                <c:pt idx="10">
                  <c:v>1.1826000000000001</c:v>
                </c:pt>
                <c:pt idx="11">
                  <c:v>1.3541000000000001</c:v>
                </c:pt>
                <c:pt idx="12">
                  <c:v>1.4372</c:v>
                </c:pt>
                <c:pt idx="13">
                  <c:v>1.5098</c:v>
                </c:pt>
                <c:pt idx="14">
                  <c:v>1.5791999999999999</c:v>
                </c:pt>
                <c:pt idx="15">
                  <c:v>1.643</c:v>
                </c:pt>
                <c:pt idx="16">
                  <c:v>1.6978</c:v>
                </c:pt>
                <c:pt idx="17">
                  <c:v>1.7334000000000001</c:v>
                </c:pt>
                <c:pt idx="18">
                  <c:v>1.7601</c:v>
                </c:pt>
                <c:pt idx="19">
                  <c:v>1.7755000000000001</c:v>
                </c:pt>
              </c:numCache>
            </c:numRef>
          </c:xVal>
          <c:yVal>
            <c:numRef>
              <c:f>'Airfoil 20-02'!$M$47:$M$66</c:f>
              <c:numCache>
                <c:formatCode>0.00</c:formatCode>
                <c:ptCount val="20"/>
                <c:pt idx="0">
                  <c:v>7.5136314067611787</c:v>
                </c:pt>
                <c:pt idx="1">
                  <c:v>25.307994757536044</c:v>
                </c:pt>
                <c:pt idx="2">
                  <c:v>43.250345781466109</c:v>
                </c:pt>
                <c:pt idx="3">
                  <c:v>63.348017621145374</c:v>
                </c:pt>
                <c:pt idx="4">
                  <c:v>85.309597523219821</c:v>
                </c:pt>
                <c:pt idx="5">
                  <c:v>107.98711755233494</c:v>
                </c:pt>
                <c:pt idx="6">
                  <c:v>125.65495207667732</c:v>
                </c:pt>
                <c:pt idx="7">
                  <c:v>136.51975683890578</c:v>
                </c:pt>
                <c:pt idx="8">
                  <c:v>134.55645161290323</c:v>
                </c:pt>
                <c:pt idx="9">
                  <c:v>117.78617710583154</c:v>
                </c:pt>
                <c:pt idx="10">
                  <c:v>110.62675397567821</c:v>
                </c:pt>
                <c:pt idx="11">
                  <c:v>100.45252225519287</c:v>
                </c:pt>
                <c:pt idx="12">
                  <c:v>93.022653721682843</c:v>
                </c:pt>
                <c:pt idx="13">
                  <c:v>86.372997711670493</c:v>
                </c:pt>
                <c:pt idx="14">
                  <c:v>79.878603945371779</c:v>
                </c:pt>
                <c:pt idx="15">
                  <c:v>73.282783229259593</c:v>
                </c:pt>
                <c:pt idx="16">
                  <c:v>65.908385093167695</c:v>
                </c:pt>
                <c:pt idx="17">
                  <c:v>56.407419459811258</c:v>
                </c:pt>
                <c:pt idx="18">
                  <c:v>47.841804838271266</c:v>
                </c:pt>
                <c:pt idx="19">
                  <c:v>32.346511204226637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0A-4F21-B735-68DCF534E561}"/>
            </c:ext>
          </c:extLst>
        </c:ser>
        <c:ser>
          <c:idx val="2"/>
          <c:order val="2"/>
          <c:tx>
            <c:strRef>
              <c:f>'Airfoil 20-02'!$E$69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20-02'!$G$72:$G$91</c:f>
              <c:numCache>
                <c:formatCode>0.0000</c:formatCode>
                <c:ptCount val="20"/>
                <c:pt idx="0">
                  <c:v>0.19370000000000001</c:v>
                </c:pt>
                <c:pt idx="1">
                  <c:v>0.31459999999999999</c:v>
                </c:pt>
                <c:pt idx="2">
                  <c:v>0.43330000000000002</c:v>
                </c:pt>
                <c:pt idx="3">
                  <c:v>0.55320000000000003</c:v>
                </c:pt>
                <c:pt idx="4">
                  <c:v>0.67249999999999999</c:v>
                </c:pt>
                <c:pt idx="5">
                  <c:v>0.78890000000000005</c:v>
                </c:pt>
                <c:pt idx="6">
                  <c:v>0.9</c:v>
                </c:pt>
                <c:pt idx="7">
                  <c:v>0.99960000000000004</c:v>
                </c:pt>
                <c:pt idx="8">
                  <c:v>1.0982000000000001</c:v>
                </c:pt>
                <c:pt idx="9">
                  <c:v>1.1972</c:v>
                </c:pt>
                <c:pt idx="10">
                  <c:v>1.2918000000000001</c:v>
                </c:pt>
                <c:pt idx="11">
                  <c:v>1.3788</c:v>
                </c:pt>
                <c:pt idx="12">
                  <c:v>1.4596</c:v>
                </c:pt>
                <c:pt idx="13">
                  <c:v>1.5384</c:v>
                </c:pt>
                <c:pt idx="14">
                  <c:v>1.6107</c:v>
                </c:pt>
                <c:pt idx="15">
                  <c:v>1.6758</c:v>
                </c:pt>
                <c:pt idx="16">
                  <c:v>1.7275</c:v>
                </c:pt>
                <c:pt idx="17">
                  <c:v>1.7689999999999999</c:v>
                </c:pt>
                <c:pt idx="18">
                  <c:v>1.8288</c:v>
                </c:pt>
                <c:pt idx="19">
                  <c:v>1.8423</c:v>
                </c:pt>
              </c:numCache>
            </c:numRef>
          </c:xVal>
          <c:yVal>
            <c:numRef>
              <c:f>'Airfoil 20-02'!$M$72:$M$91</c:f>
              <c:numCache>
                <c:formatCode>0.00</c:formatCode>
                <c:ptCount val="20"/>
                <c:pt idx="0">
                  <c:v>28.867362146050674</c:v>
                </c:pt>
                <c:pt idx="1">
                  <c:v>50.175438596491226</c:v>
                </c:pt>
                <c:pt idx="2">
                  <c:v>72.216666666666669</c:v>
                </c:pt>
                <c:pt idx="3">
                  <c:v>95.5440414507772</c:v>
                </c:pt>
                <c:pt idx="4">
                  <c:v>119.66192170818505</c:v>
                </c:pt>
                <c:pt idx="5">
                  <c:v>138.16112084063047</c:v>
                </c:pt>
                <c:pt idx="6">
                  <c:v>145.86709886547811</c:v>
                </c:pt>
                <c:pt idx="7">
                  <c:v>132.74900398406373</c:v>
                </c:pt>
                <c:pt idx="8">
                  <c:v>122.84116331096197</c:v>
                </c:pt>
                <c:pt idx="9">
                  <c:v>118.300395256917</c:v>
                </c:pt>
                <c:pt idx="10">
                  <c:v>113.11733800350264</c:v>
                </c:pt>
                <c:pt idx="11">
                  <c:v>106.966640806827</c:v>
                </c:pt>
                <c:pt idx="12">
                  <c:v>101.50208623087622</c:v>
                </c:pt>
                <c:pt idx="13">
                  <c:v>95.850467289719631</c:v>
                </c:pt>
                <c:pt idx="14">
                  <c:v>89.533073929961091</c:v>
                </c:pt>
                <c:pt idx="15">
                  <c:v>82.106810387065153</c:v>
                </c:pt>
                <c:pt idx="16">
                  <c:v>72.614543926019337</c:v>
                </c:pt>
                <c:pt idx="17">
                  <c:v>62.976148095407616</c:v>
                </c:pt>
                <c:pt idx="18">
                  <c:v>46.298734177215188</c:v>
                </c:pt>
                <c:pt idx="19">
                  <c:v>31.481544771018456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00A-4F21-B735-68DCF534E561}"/>
            </c:ext>
          </c:extLst>
        </c:ser>
        <c:ser>
          <c:idx val="3"/>
          <c:order val="3"/>
          <c:tx>
            <c:strRef>
              <c:f>'Airfoil 20-02'!$E$94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20-02'!$G$97:$G$116</c:f>
              <c:numCache>
                <c:formatCode>0.0000</c:formatCode>
                <c:ptCount val="20"/>
                <c:pt idx="0">
                  <c:v>0.1933</c:v>
                </c:pt>
                <c:pt idx="1">
                  <c:v>0.31530000000000002</c:v>
                </c:pt>
                <c:pt idx="2">
                  <c:v>0.43480000000000002</c:v>
                </c:pt>
                <c:pt idx="3">
                  <c:v>0.55430000000000001</c:v>
                </c:pt>
                <c:pt idx="4">
                  <c:v>0.67320000000000002</c:v>
                </c:pt>
                <c:pt idx="5">
                  <c:v>0.78969999999999996</c:v>
                </c:pt>
                <c:pt idx="6">
                  <c:v>0.89949999999999997</c:v>
                </c:pt>
                <c:pt idx="7">
                  <c:v>1</c:v>
                </c:pt>
                <c:pt idx="8">
                  <c:v>1.1032</c:v>
                </c:pt>
                <c:pt idx="9">
                  <c:v>1.3011999999999999</c:v>
                </c:pt>
                <c:pt idx="10">
                  <c:v>1.3922000000000001</c:v>
                </c:pt>
                <c:pt idx="11">
                  <c:v>1.4763999999999999</c:v>
                </c:pt>
                <c:pt idx="12">
                  <c:v>1.5582</c:v>
                </c:pt>
                <c:pt idx="13">
                  <c:v>1.6305000000000001</c:v>
                </c:pt>
                <c:pt idx="14">
                  <c:v>1.6955</c:v>
                </c:pt>
                <c:pt idx="15">
                  <c:v>1.7472000000000001</c:v>
                </c:pt>
                <c:pt idx="16">
                  <c:v>1.7952999999999999</c:v>
                </c:pt>
                <c:pt idx="17">
                  <c:v>1.8335999999999999</c:v>
                </c:pt>
                <c:pt idx="18">
                  <c:v>1.8683000000000001</c:v>
                </c:pt>
                <c:pt idx="19">
                  <c:v>1.8983000000000001</c:v>
                </c:pt>
              </c:numCache>
            </c:numRef>
          </c:xVal>
          <c:yVal>
            <c:numRef>
              <c:f>'Airfoil 20-02'!$M$97:$M$116</c:f>
              <c:numCache>
                <c:formatCode>0.00</c:formatCode>
                <c:ptCount val="20"/>
                <c:pt idx="0">
                  <c:v>30.015527950310556</c:v>
                </c:pt>
                <c:pt idx="1">
                  <c:v>54.362068965517253</c:v>
                </c:pt>
                <c:pt idx="2">
                  <c:v>77.642857142857153</c:v>
                </c:pt>
                <c:pt idx="3">
                  <c:v>101.52014652014653</c:v>
                </c:pt>
                <c:pt idx="4">
                  <c:v>125.36312849162012</c:v>
                </c:pt>
                <c:pt idx="5">
                  <c:v>144.10583941605839</c:v>
                </c:pt>
                <c:pt idx="6">
                  <c:v>146.7373572593801</c:v>
                </c:pt>
                <c:pt idx="7">
                  <c:v>131.92612137203167</c:v>
                </c:pt>
                <c:pt idx="8">
                  <c:v>127.09677419354838</c:v>
                </c:pt>
                <c:pt idx="9">
                  <c:v>118.07622504537204</c:v>
                </c:pt>
                <c:pt idx="10">
                  <c:v>111.73354735152488</c:v>
                </c:pt>
                <c:pt idx="11">
                  <c:v>107.21859114015977</c:v>
                </c:pt>
                <c:pt idx="12">
                  <c:v>102.51315789473685</c:v>
                </c:pt>
                <c:pt idx="13">
                  <c:v>95.968216597998818</c:v>
                </c:pt>
                <c:pt idx="14">
                  <c:v>87.80424650440186</c:v>
                </c:pt>
                <c:pt idx="15">
                  <c:v>77.378210806023034</c:v>
                </c:pt>
                <c:pt idx="16">
                  <c:v>68.392380952380947</c:v>
                </c:pt>
                <c:pt idx="17">
                  <c:v>59.397473275024289</c:v>
                </c:pt>
                <c:pt idx="18">
                  <c:v>51.810870770937328</c:v>
                </c:pt>
                <c:pt idx="19">
                  <c:v>36.421719109746739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00A-4F21-B735-68DCF534E5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21'!$G$22:$G$41</c:f>
              <c:numCache>
                <c:formatCode>0.0000</c:formatCode>
                <c:ptCount val="20"/>
                <c:pt idx="0">
                  <c:v>0.1145</c:v>
                </c:pt>
                <c:pt idx="1">
                  <c:v>0.24179999999999999</c:v>
                </c:pt>
                <c:pt idx="2">
                  <c:v>0.36990000000000001</c:v>
                </c:pt>
                <c:pt idx="3">
                  <c:v>0.48920000000000002</c:v>
                </c:pt>
                <c:pt idx="4">
                  <c:v>0.60670000000000002</c:v>
                </c:pt>
                <c:pt idx="5">
                  <c:v>0.72170000000000001</c:v>
                </c:pt>
                <c:pt idx="6">
                  <c:v>0.83089999999999997</c:v>
                </c:pt>
                <c:pt idx="7">
                  <c:v>0.93030000000000002</c:v>
                </c:pt>
                <c:pt idx="8">
                  <c:v>1.0241</c:v>
                </c:pt>
                <c:pt idx="9">
                  <c:v>1.1328</c:v>
                </c:pt>
                <c:pt idx="10">
                  <c:v>1.2350000000000001</c:v>
                </c:pt>
                <c:pt idx="11">
                  <c:v>1.329</c:v>
                </c:pt>
                <c:pt idx="12">
                  <c:v>1.4094</c:v>
                </c:pt>
                <c:pt idx="13">
                  <c:v>1.4628000000000001</c:v>
                </c:pt>
                <c:pt idx="14">
                  <c:v>1.5135000000000001</c:v>
                </c:pt>
                <c:pt idx="15">
                  <c:v>1.5667</c:v>
                </c:pt>
                <c:pt idx="16">
                  <c:v>1.6178999999999999</c:v>
                </c:pt>
                <c:pt idx="17">
                  <c:v>1.6607000000000001</c:v>
                </c:pt>
                <c:pt idx="18">
                  <c:v>1.6632</c:v>
                </c:pt>
                <c:pt idx="19">
                  <c:v>1.6664000000000001</c:v>
                </c:pt>
              </c:numCache>
            </c:numRef>
          </c:xVal>
          <c:yVal>
            <c:numRef>
              <c:f>'Airfoil 21'!$J$22:$J$41</c:f>
              <c:numCache>
                <c:formatCode>0.0000</c:formatCode>
                <c:ptCount val="20"/>
                <c:pt idx="0">
                  <c:v>1.349E-2</c:v>
                </c:pt>
                <c:pt idx="1">
                  <c:v>1.1180000000000001E-2</c:v>
                </c:pt>
                <c:pt idx="2">
                  <c:v>8.9800000000000001E-3</c:v>
                </c:pt>
                <c:pt idx="3">
                  <c:v>8.4499999999999992E-3</c:v>
                </c:pt>
                <c:pt idx="4">
                  <c:v>8.1799999999999998E-3</c:v>
                </c:pt>
                <c:pt idx="5">
                  <c:v>8.09E-3</c:v>
                </c:pt>
                <c:pt idx="6">
                  <c:v>8.2400000000000008E-3</c:v>
                </c:pt>
                <c:pt idx="7">
                  <c:v>8.4499999999999992E-3</c:v>
                </c:pt>
                <c:pt idx="8">
                  <c:v>8.6700000000000006E-3</c:v>
                </c:pt>
                <c:pt idx="9">
                  <c:v>9.5200000000000007E-3</c:v>
                </c:pt>
                <c:pt idx="10">
                  <c:v>1.06E-2</c:v>
                </c:pt>
                <c:pt idx="11">
                  <c:v>1.2019999999999999E-2</c:v>
                </c:pt>
                <c:pt idx="12">
                  <c:v>1.4069999999999999E-2</c:v>
                </c:pt>
                <c:pt idx="13">
                  <c:v>1.7319999999999999E-2</c:v>
                </c:pt>
                <c:pt idx="14">
                  <c:v>2.07E-2</c:v>
                </c:pt>
                <c:pt idx="15">
                  <c:v>2.4060000000000002E-2</c:v>
                </c:pt>
                <c:pt idx="16">
                  <c:v>2.776E-2</c:v>
                </c:pt>
                <c:pt idx="17">
                  <c:v>3.2399999999999998E-2</c:v>
                </c:pt>
                <c:pt idx="18">
                  <c:v>4.1059999999999999E-2</c:v>
                </c:pt>
                <c:pt idx="19">
                  <c:v>5.0840000000000003E-2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28-456E-AD46-52DF07CECAE8}"/>
            </c:ext>
          </c:extLst>
        </c:ser>
        <c:ser>
          <c:idx val="1"/>
          <c:order val="1"/>
          <c:tx>
            <c:strRef>
              <c:f>'Airfoil 21'!$E$44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21'!$G$47:$G$66</c:f>
              <c:numCache>
                <c:formatCode>0.0000</c:formatCode>
                <c:ptCount val="20"/>
                <c:pt idx="0">
                  <c:v>0.1298</c:v>
                </c:pt>
                <c:pt idx="1">
                  <c:v>0.25130000000000002</c:v>
                </c:pt>
                <c:pt idx="2">
                  <c:v>0.37459999999999999</c:v>
                </c:pt>
                <c:pt idx="3">
                  <c:v>0.61309999999999998</c:v>
                </c:pt>
                <c:pt idx="4">
                  <c:v>0.84389999999999998</c:v>
                </c:pt>
                <c:pt idx="5">
                  <c:v>0.95320000000000005</c:v>
                </c:pt>
                <c:pt idx="6">
                  <c:v>1.0566</c:v>
                </c:pt>
                <c:pt idx="7">
                  <c:v>1.1464000000000001</c:v>
                </c:pt>
                <c:pt idx="8">
                  <c:v>1.2508999999999999</c:v>
                </c:pt>
                <c:pt idx="9">
                  <c:v>1.3471</c:v>
                </c:pt>
                <c:pt idx="10">
                  <c:v>1.4274</c:v>
                </c:pt>
                <c:pt idx="11">
                  <c:v>1.4998</c:v>
                </c:pt>
                <c:pt idx="12">
                  <c:v>1.6282000000000001</c:v>
                </c:pt>
                <c:pt idx="13">
                  <c:v>1.6776</c:v>
                </c:pt>
                <c:pt idx="14">
                  <c:v>1.7038</c:v>
                </c:pt>
                <c:pt idx="15">
                  <c:v>1.7346999999999999</c:v>
                </c:pt>
                <c:pt idx="16">
                  <c:v>1.7525999999999999</c:v>
                </c:pt>
                <c:pt idx="17">
                  <c:v>1.7717000000000001</c:v>
                </c:pt>
                <c:pt idx="18">
                  <c:v>1.7773000000000001</c:v>
                </c:pt>
                <c:pt idx="19">
                  <c:v>1.7599</c:v>
                </c:pt>
              </c:numCache>
            </c:numRef>
          </c:xVal>
          <c:yVal>
            <c:numRef>
              <c:f>'Airfoil 21'!$J$47:$J$66</c:f>
              <c:numCache>
                <c:formatCode>0.0000</c:formatCode>
                <c:ptCount val="20"/>
                <c:pt idx="0">
                  <c:v>9.4699999999999993E-3</c:v>
                </c:pt>
                <c:pt idx="1">
                  <c:v>8.2900000000000005E-3</c:v>
                </c:pt>
                <c:pt idx="2">
                  <c:v>7.0699999999999999E-3</c:v>
                </c:pt>
                <c:pt idx="3">
                  <c:v>6.4200000000000004E-3</c:v>
                </c:pt>
                <c:pt idx="4">
                  <c:v>6.6100000000000004E-3</c:v>
                </c:pt>
                <c:pt idx="5">
                  <c:v>7.0099999999999997E-3</c:v>
                </c:pt>
                <c:pt idx="6">
                  <c:v>7.6099999999999996E-3</c:v>
                </c:pt>
                <c:pt idx="7">
                  <c:v>8.1300000000000001E-3</c:v>
                </c:pt>
                <c:pt idx="8">
                  <c:v>9.2399999999999999E-3</c:v>
                </c:pt>
                <c:pt idx="9">
                  <c:v>1.0749999999999999E-2</c:v>
                </c:pt>
                <c:pt idx="10">
                  <c:v>1.3169999999999999E-2</c:v>
                </c:pt>
                <c:pt idx="11">
                  <c:v>1.559E-2</c:v>
                </c:pt>
                <c:pt idx="12">
                  <c:v>2.018E-2</c:v>
                </c:pt>
                <c:pt idx="13">
                  <c:v>2.3619999999999999E-2</c:v>
                </c:pt>
                <c:pt idx="14">
                  <c:v>2.9059999999999999E-2</c:v>
                </c:pt>
                <c:pt idx="15">
                  <c:v>3.474E-2</c:v>
                </c:pt>
                <c:pt idx="16">
                  <c:v>4.2189999999999998E-2</c:v>
                </c:pt>
                <c:pt idx="17">
                  <c:v>5.0369999999999998E-2</c:v>
                </c:pt>
                <c:pt idx="18">
                  <c:v>6.1010000000000002E-2</c:v>
                </c:pt>
                <c:pt idx="19">
                  <c:v>7.5569999999999998E-2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C28-456E-AD46-52DF07CECAE8}"/>
            </c:ext>
          </c:extLst>
        </c:ser>
        <c:ser>
          <c:idx val="2"/>
          <c:order val="2"/>
          <c:tx>
            <c:strRef>
              <c:f>'Airfoil 21'!$E$69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21'!$G$72:$G$91</c:f>
              <c:numCache>
                <c:formatCode>0.0000</c:formatCode>
                <c:ptCount val="20"/>
                <c:pt idx="0">
                  <c:v>0.2535</c:v>
                </c:pt>
                <c:pt idx="1">
                  <c:v>0.3755</c:v>
                </c:pt>
                <c:pt idx="2">
                  <c:v>0.49740000000000001</c:v>
                </c:pt>
                <c:pt idx="3">
                  <c:v>0.61550000000000005</c:v>
                </c:pt>
                <c:pt idx="4">
                  <c:v>0.73199999999999998</c:v>
                </c:pt>
                <c:pt idx="5">
                  <c:v>0.84719999999999995</c:v>
                </c:pt>
                <c:pt idx="6">
                  <c:v>0.95830000000000004</c:v>
                </c:pt>
                <c:pt idx="7">
                  <c:v>1.1692</c:v>
                </c:pt>
                <c:pt idx="8">
                  <c:v>1.2608999999999999</c:v>
                </c:pt>
                <c:pt idx="9">
                  <c:v>1.3556999999999999</c:v>
                </c:pt>
                <c:pt idx="10">
                  <c:v>1.4391</c:v>
                </c:pt>
                <c:pt idx="11">
                  <c:v>1.5216000000000001</c:v>
                </c:pt>
                <c:pt idx="12">
                  <c:v>1.5929</c:v>
                </c:pt>
                <c:pt idx="13">
                  <c:v>1.6547000000000001</c:v>
                </c:pt>
                <c:pt idx="14">
                  <c:v>1.6955</c:v>
                </c:pt>
                <c:pt idx="15">
                  <c:v>1.7372000000000001</c:v>
                </c:pt>
                <c:pt idx="16">
                  <c:v>1.7779</c:v>
                </c:pt>
                <c:pt idx="17">
                  <c:v>1.8057000000000001</c:v>
                </c:pt>
                <c:pt idx="18">
                  <c:v>1.8480000000000001</c:v>
                </c:pt>
                <c:pt idx="19">
                  <c:v>1.8512</c:v>
                </c:pt>
              </c:numCache>
            </c:numRef>
          </c:xVal>
          <c:yVal>
            <c:numRef>
              <c:f>'Airfoil 21'!$J$72:$J$91</c:f>
              <c:numCache>
                <c:formatCode>0.0000</c:formatCode>
                <c:ptCount val="20"/>
                <c:pt idx="0">
                  <c:v>7.3800000000000003E-3</c:v>
                </c:pt>
                <c:pt idx="1">
                  <c:v>6.5500000000000003E-3</c:v>
                </c:pt>
                <c:pt idx="2">
                  <c:v>5.8999999999999999E-3</c:v>
                </c:pt>
                <c:pt idx="3">
                  <c:v>5.8399999999999997E-3</c:v>
                </c:pt>
                <c:pt idx="4">
                  <c:v>5.9300000000000004E-3</c:v>
                </c:pt>
                <c:pt idx="5">
                  <c:v>6.1000000000000004E-3</c:v>
                </c:pt>
                <c:pt idx="6">
                  <c:v>6.5300000000000002E-3</c:v>
                </c:pt>
                <c:pt idx="7">
                  <c:v>7.92E-3</c:v>
                </c:pt>
                <c:pt idx="8">
                  <c:v>8.7299999999999999E-3</c:v>
                </c:pt>
                <c:pt idx="9">
                  <c:v>1.044E-2</c:v>
                </c:pt>
                <c:pt idx="10">
                  <c:v>1.269E-2</c:v>
                </c:pt>
                <c:pt idx="11">
                  <c:v>1.455E-2</c:v>
                </c:pt>
                <c:pt idx="12">
                  <c:v>1.6389999999999998E-2</c:v>
                </c:pt>
                <c:pt idx="13">
                  <c:v>1.8720000000000001E-2</c:v>
                </c:pt>
                <c:pt idx="14">
                  <c:v>2.2540000000000001E-2</c:v>
                </c:pt>
                <c:pt idx="15">
                  <c:v>2.6669999999999999E-2</c:v>
                </c:pt>
                <c:pt idx="16">
                  <c:v>3.1230000000000001E-2</c:v>
                </c:pt>
                <c:pt idx="17">
                  <c:v>3.7289999999999997E-2</c:v>
                </c:pt>
                <c:pt idx="18">
                  <c:v>5.2850000000000001E-2</c:v>
                </c:pt>
                <c:pt idx="19">
                  <c:v>6.3899999999999998E-2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C28-456E-AD46-52DF07CECAE8}"/>
            </c:ext>
          </c:extLst>
        </c:ser>
        <c:ser>
          <c:idx val="3"/>
          <c:order val="3"/>
          <c:tx>
            <c:strRef>
              <c:f>'Airfoil 21'!$E$94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21'!$G$97:$G$116</c:f>
              <c:numCache>
                <c:formatCode>0.0000</c:formatCode>
                <c:ptCount val="20"/>
                <c:pt idx="0">
                  <c:v>0.25469999999999998</c:v>
                </c:pt>
                <c:pt idx="1">
                  <c:v>0.37590000000000001</c:v>
                </c:pt>
                <c:pt idx="2">
                  <c:v>0.49859999999999999</c:v>
                </c:pt>
                <c:pt idx="3">
                  <c:v>0.61719999999999997</c:v>
                </c:pt>
                <c:pt idx="4">
                  <c:v>0.7339</c:v>
                </c:pt>
                <c:pt idx="5">
                  <c:v>0.84909999999999997</c:v>
                </c:pt>
                <c:pt idx="6">
                  <c:v>0.96079999999999999</c:v>
                </c:pt>
                <c:pt idx="7">
                  <c:v>1.0701000000000001</c:v>
                </c:pt>
                <c:pt idx="8">
                  <c:v>1.1758</c:v>
                </c:pt>
                <c:pt idx="9">
                  <c:v>1.274</c:v>
                </c:pt>
                <c:pt idx="10">
                  <c:v>1.3608</c:v>
                </c:pt>
                <c:pt idx="11">
                  <c:v>1.4486000000000001</c:v>
                </c:pt>
                <c:pt idx="12">
                  <c:v>1.5347999999999999</c:v>
                </c:pt>
                <c:pt idx="13">
                  <c:v>1.6109</c:v>
                </c:pt>
                <c:pt idx="14">
                  <c:v>1.6677</c:v>
                </c:pt>
                <c:pt idx="15">
                  <c:v>1.7128000000000001</c:v>
                </c:pt>
                <c:pt idx="16">
                  <c:v>1.7627999999999999</c:v>
                </c:pt>
                <c:pt idx="17">
                  <c:v>1.8061</c:v>
                </c:pt>
                <c:pt idx="18">
                  <c:v>1.8432999999999999</c:v>
                </c:pt>
                <c:pt idx="19">
                  <c:v>1.8831</c:v>
                </c:pt>
              </c:numCache>
            </c:numRef>
          </c:xVal>
          <c:yVal>
            <c:numRef>
              <c:f>'Airfoil 21'!$H$97:$H$116</c:f>
              <c:numCache>
                <c:formatCode>0.0000</c:formatCode>
                <c:ptCount val="20"/>
                <c:pt idx="0">
                  <c:v>6.9199999999999999E-3</c:v>
                </c:pt>
                <c:pt idx="1">
                  <c:v>6.3E-3</c:v>
                </c:pt>
                <c:pt idx="2">
                  <c:v>5.6100000000000004E-3</c:v>
                </c:pt>
                <c:pt idx="3">
                  <c:v>5.5199999999999997E-3</c:v>
                </c:pt>
                <c:pt idx="4">
                  <c:v>5.6299999999999996E-3</c:v>
                </c:pt>
                <c:pt idx="5">
                  <c:v>5.8599999999999998E-3</c:v>
                </c:pt>
                <c:pt idx="6">
                  <c:v>6.3299999999999997E-3</c:v>
                </c:pt>
                <c:pt idx="7">
                  <c:v>6.9499999999999996E-3</c:v>
                </c:pt>
                <c:pt idx="8">
                  <c:v>7.7299999999999999E-3</c:v>
                </c:pt>
                <c:pt idx="9">
                  <c:v>8.6999999999999994E-3</c:v>
                </c:pt>
                <c:pt idx="10">
                  <c:v>1.03E-2</c:v>
                </c:pt>
                <c:pt idx="11">
                  <c:v>1.225E-2</c:v>
                </c:pt>
                <c:pt idx="12">
                  <c:v>1.393E-2</c:v>
                </c:pt>
                <c:pt idx="13">
                  <c:v>1.5630000000000002E-2</c:v>
                </c:pt>
                <c:pt idx="14">
                  <c:v>1.8089999999999998E-2</c:v>
                </c:pt>
                <c:pt idx="15">
                  <c:v>2.154E-2</c:v>
                </c:pt>
                <c:pt idx="16">
                  <c:v>2.4920000000000001E-2</c:v>
                </c:pt>
                <c:pt idx="17">
                  <c:v>2.9059999999999999E-2</c:v>
                </c:pt>
                <c:pt idx="18">
                  <c:v>3.4079999999999999E-2</c:v>
                </c:pt>
                <c:pt idx="19">
                  <c:v>4.9079999999999999E-2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C28-456E-AD46-52DF07CECA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21'!$F$22:$F$41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21'!$G$22:$G$41</c:f>
              <c:numCache>
                <c:formatCode>0.0000</c:formatCode>
                <c:ptCount val="20"/>
                <c:pt idx="0">
                  <c:v>0.1145</c:v>
                </c:pt>
                <c:pt idx="1">
                  <c:v>0.24179999999999999</c:v>
                </c:pt>
                <c:pt idx="2">
                  <c:v>0.36990000000000001</c:v>
                </c:pt>
                <c:pt idx="3">
                  <c:v>0.48920000000000002</c:v>
                </c:pt>
                <c:pt idx="4">
                  <c:v>0.60670000000000002</c:v>
                </c:pt>
                <c:pt idx="5">
                  <c:v>0.72170000000000001</c:v>
                </c:pt>
                <c:pt idx="6">
                  <c:v>0.83089999999999997</c:v>
                </c:pt>
                <c:pt idx="7">
                  <c:v>0.93030000000000002</c:v>
                </c:pt>
                <c:pt idx="8">
                  <c:v>1.0241</c:v>
                </c:pt>
                <c:pt idx="9">
                  <c:v>1.1328</c:v>
                </c:pt>
                <c:pt idx="10">
                  <c:v>1.2350000000000001</c:v>
                </c:pt>
                <c:pt idx="11">
                  <c:v>1.329</c:v>
                </c:pt>
                <c:pt idx="12">
                  <c:v>1.4094</c:v>
                </c:pt>
                <c:pt idx="13">
                  <c:v>1.4628000000000001</c:v>
                </c:pt>
                <c:pt idx="14">
                  <c:v>1.5135000000000001</c:v>
                </c:pt>
                <c:pt idx="15">
                  <c:v>1.5667</c:v>
                </c:pt>
                <c:pt idx="16">
                  <c:v>1.6178999999999999</c:v>
                </c:pt>
                <c:pt idx="17">
                  <c:v>1.6607000000000001</c:v>
                </c:pt>
                <c:pt idx="18">
                  <c:v>1.6632</c:v>
                </c:pt>
                <c:pt idx="19">
                  <c:v>1.6664000000000001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61-4578-B94C-8C104F82C758}"/>
            </c:ext>
          </c:extLst>
        </c:ser>
        <c:ser>
          <c:idx val="1"/>
          <c:order val="1"/>
          <c:tx>
            <c:strRef>
              <c:f>'Airfoil 21'!$E$44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21'!$F$47:$F$66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-1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10</c:v>
                </c:pt>
                <c:pt idx="13">
                  <c:v>11</c:v>
                </c:pt>
                <c:pt idx="14">
                  <c:v>12</c:v>
                </c:pt>
                <c:pt idx="15">
                  <c:v>13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17</c:v>
                </c:pt>
              </c:numCache>
            </c:numRef>
          </c:xVal>
          <c:yVal>
            <c:numRef>
              <c:f>'Airfoil 21'!$G$47:$G$66</c:f>
              <c:numCache>
                <c:formatCode>0.0000</c:formatCode>
                <c:ptCount val="20"/>
                <c:pt idx="0">
                  <c:v>0.1298</c:v>
                </c:pt>
                <c:pt idx="1">
                  <c:v>0.25130000000000002</c:v>
                </c:pt>
                <c:pt idx="2">
                  <c:v>0.37459999999999999</c:v>
                </c:pt>
                <c:pt idx="3">
                  <c:v>0.61309999999999998</c:v>
                </c:pt>
                <c:pt idx="4">
                  <c:v>0.84389999999999998</c:v>
                </c:pt>
                <c:pt idx="5">
                  <c:v>0.95320000000000005</c:v>
                </c:pt>
                <c:pt idx="6">
                  <c:v>1.0566</c:v>
                </c:pt>
                <c:pt idx="7">
                  <c:v>1.1464000000000001</c:v>
                </c:pt>
                <c:pt idx="8">
                  <c:v>1.2508999999999999</c:v>
                </c:pt>
                <c:pt idx="9">
                  <c:v>1.3471</c:v>
                </c:pt>
                <c:pt idx="10">
                  <c:v>1.4274</c:v>
                </c:pt>
                <c:pt idx="11">
                  <c:v>1.4998</c:v>
                </c:pt>
                <c:pt idx="12">
                  <c:v>1.6282000000000001</c:v>
                </c:pt>
                <c:pt idx="13">
                  <c:v>1.6776</c:v>
                </c:pt>
                <c:pt idx="14">
                  <c:v>1.7038</c:v>
                </c:pt>
                <c:pt idx="15">
                  <c:v>1.7346999999999999</c:v>
                </c:pt>
                <c:pt idx="16">
                  <c:v>1.7525999999999999</c:v>
                </c:pt>
                <c:pt idx="17">
                  <c:v>1.7717000000000001</c:v>
                </c:pt>
                <c:pt idx="18">
                  <c:v>1.7773000000000001</c:v>
                </c:pt>
                <c:pt idx="19">
                  <c:v>1.7599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761-4578-B94C-8C104F82C758}"/>
            </c:ext>
          </c:extLst>
        </c:ser>
        <c:ser>
          <c:idx val="2"/>
          <c:order val="2"/>
          <c:tx>
            <c:strRef>
              <c:f>'Airfoil 21'!$E$69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21'!$F$72:$F$91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16</c:v>
                </c:pt>
                <c:pt idx="19">
                  <c:v>17</c:v>
                </c:pt>
              </c:numCache>
            </c:numRef>
          </c:xVal>
          <c:yVal>
            <c:numRef>
              <c:f>'Airfoil 21'!$G$72:$G$91</c:f>
              <c:numCache>
                <c:formatCode>0.0000</c:formatCode>
                <c:ptCount val="20"/>
                <c:pt idx="0">
                  <c:v>0.2535</c:v>
                </c:pt>
                <c:pt idx="1">
                  <c:v>0.3755</c:v>
                </c:pt>
                <c:pt idx="2">
                  <c:v>0.49740000000000001</c:v>
                </c:pt>
                <c:pt idx="3">
                  <c:v>0.61550000000000005</c:v>
                </c:pt>
                <c:pt idx="4">
                  <c:v>0.73199999999999998</c:v>
                </c:pt>
                <c:pt idx="5">
                  <c:v>0.84719999999999995</c:v>
                </c:pt>
                <c:pt idx="6">
                  <c:v>0.95830000000000004</c:v>
                </c:pt>
                <c:pt idx="7">
                  <c:v>1.1692</c:v>
                </c:pt>
                <c:pt idx="8">
                  <c:v>1.2608999999999999</c:v>
                </c:pt>
                <c:pt idx="9">
                  <c:v>1.3556999999999999</c:v>
                </c:pt>
                <c:pt idx="10">
                  <c:v>1.4391</c:v>
                </c:pt>
                <c:pt idx="11">
                  <c:v>1.5216000000000001</c:v>
                </c:pt>
                <c:pt idx="12">
                  <c:v>1.5929</c:v>
                </c:pt>
                <c:pt idx="13">
                  <c:v>1.6547000000000001</c:v>
                </c:pt>
                <c:pt idx="14">
                  <c:v>1.6955</c:v>
                </c:pt>
                <c:pt idx="15">
                  <c:v>1.7372000000000001</c:v>
                </c:pt>
                <c:pt idx="16">
                  <c:v>1.7779</c:v>
                </c:pt>
                <c:pt idx="17">
                  <c:v>1.8057000000000001</c:v>
                </c:pt>
                <c:pt idx="18">
                  <c:v>1.8480000000000001</c:v>
                </c:pt>
                <c:pt idx="19">
                  <c:v>1.8512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761-4578-B94C-8C104F82C758}"/>
            </c:ext>
          </c:extLst>
        </c:ser>
        <c:ser>
          <c:idx val="3"/>
          <c:order val="3"/>
          <c:tx>
            <c:strRef>
              <c:f>'Airfoil 21'!$E$94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21'!$F$97:$F$116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'Airfoil 21'!$G$97:$G$116</c:f>
              <c:numCache>
                <c:formatCode>0.0000</c:formatCode>
                <c:ptCount val="20"/>
                <c:pt idx="0">
                  <c:v>0.25469999999999998</c:v>
                </c:pt>
                <c:pt idx="1">
                  <c:v>0.37590000000000001</c:v>
                </c:pt>
                <c:pt idx="2">
                  <c:v>0.49859999999999999</c:v>
                </c:pt>
                <c:pt idx="3">
                  <c:v>0.61719999999999997</c:v>
                </c:pt>
                <c:pt idx="4">
                  <c:v>0.7339</c:v>
                </c:pt>
                <c:pt idx="5">
                  <c:v>0.84909999999999997</c:v>
                </c:pt>
                <c:pt idx="6">
                  <c:v>0.96079999999999999</c:v>
                </c:pt>
                <c:pt idx="7">
                  <c:v>1.0701000000000001</c:v>
                </c:pt>
                <c:pt idx="8">
                  <c:v>1.1758</c:v>
                </c:pt>
                <c:pt idx="9">
                  <c:v>1.274</c:v>
                </c:pt>
                <c:pt idx="10">
                  <c:v>1.3608</c:v>
                </c:pt>
                <c:pt idx="11">
                  <c:v>1.4486000000000001</c:v>
                </c:pt>
                <c:pt idx="12">
                  <c:v>1.5347999999999999</c:v>
                </c:pt>
                <c:pt idx="13">
                  <c:v>1.6109</c:v>
                </c:pt>
                <c:pt idx="14">
                  <c:v>1.6677</c:v>
                </c:pt>
                <c:pt idx="15">
                  <c:v>1.7128000000000001</c:v>
                </c:pt>
                <c:pt idx="16">
                  <c:v>1.7627999999999999</c:v>
                </c:pt>
                <c:pt idx="17">
                  <c:v>1.8061</c:v>
                </c:pt>
                <c:pt idx="18">
                  <c:v>1.8432999999999999</c:v>
                </c:pt>
                <c:pt idx="19">
                  <c:v>1.8831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761-4578-B94C-8C104F82C7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21'!$G$22:$G$41</c:f>
              <c:numCache>
                <c:formatCode>0.0000</c:formatCode>
                <c:ptCount val="20"/>
                <c:pt idx="0">
                  <c:v>0.1145</c:v>
                </c:pt>
                <c:pt idx="1">
                  <c:v>0.24179999999999999</c:v>
                </c:pt>
                <c:pt idx="2">
                  <c:v>0.36990000000000001</c:v>
                </c:pt>
                <c:pt idx="3">
                  <c:v>0.48920000000000002</c:v>
                </c:pt>
                <c:pt idx="4">
                  <c:v>0.60670000000000002</c:v>
                </c:pt>
                <c:pt idx="5">
                  <c:v>0.72170000000000001</c:v>
                </c:pt>
                <c:pt idx="6">
                  <c:v>0.83089999999999997</c:v>
                </c:pt>
                <c:pt idx="7">
                  <c:v>0.93030000000000002</c:v>
                </c:pt>
                <c:pt idx="8">
                  <c:v>1.0241</c:v>
                </c:pt>
                <c:pt idx="9">
                  <c:v>1.1328</c:v>
                </c:pt>
                <c:pt idx="10">
                  <c:v>1.2350000000000001</c:v>
                </c:pt>
                <c:pt idx="11">
                  <c:v>1.329</c:v>
                </c:pt>
                <c:pt idx="12">
                  <c:v>1.4094</c:v>
                </c:pt>
                <c:pt idx="13">
                  <c:v>1.4628000000000001</c:v>
                </c:pt>
                <c:pt idx="14">
                  <c:v>1.5135000000000001</c:v>
                </c:pt>
                <c:pt idx="15">
                  <c:v>1.5667</c:v>
                </c:pt>
                <c:pt idx="16">
                  <c:v>1.6178999999999999</c:v>
                </c:pt>
                <c:pt idx="17">
                  <c:v>1.6607000000000001</c:v>
                </c:pt>
                <c:pt idx="18">
                  <c:v>1.6632</c:v>
                </c:pt>
                <c:pt idx="19">
                  <c:v>1.6664000000000001</c:v>
                </c:pt>
              </c:numCache>
            </c:numRef>
          </c:xVal>
          <c:yVal>
            <c:numRef>
              <c:f>'Airfoil 21'!$I$22:$I$41</c:f>
              <c:numCache>
                <c:formatCode>0.0000</c:formatCode>
                <c:ptCount val="20"/>
                <c:pt idx="0">
                  <c:v>-0.15989999999999999</c:v>
                </c:pt>
                <c:pt idx="1">
                  <c:v>-0.16350000000000001</c:v>
                </c:pt>
                <c:pt idx="2">
                  <c:v>-0.1681</c:v>
                </c:pt>
                <c:pt idx="3">
                  <c:v>-0.1694</c:v>
                </c:pt>
                <c:pt idx="4">
                  <c:v>-0.1701</c:v>
                </c:pt>
                <c:pt idx="5">
                  <c:v>-0.1704</c:v>
                </c:pt>
                <c:pt idx="6">
                  <c:v>-0.16919999999999999</c:v>
                </c:pt>
                <c:pt idx="7">
                  <c:v>-0.1658</c:v>
                </c:pt>
                <c:pt idx="8">
                  <c:v>-0.1615</c:v>
                </c:pt>
                <c:pt idx="9">
                  <c:v>-0.16120000000000001</c:v>
                </c:pt>
                <c:pt idx="10">
                  <c:v>-0.15970000000000001</c:v>
                </c:pt>
                <c:pt idx="11">
                  <c:v>-0.15679999999999999</c:v>
                </c:pt>
                <c:pt idx="12">
                  <c:v>-0.15160000000000001</c:v>
                </c:pt>
                <c:pt idx="13">
                  <c:v>-0.14199999999999999</c:v>
                </c:pt>
                <c:pt idx="14">
                  <c:v>-0.1326</c:v>
                </c:pt>
                <c:pt idx="15">
                  <c:v>-0.1246</c:v>
                </c:pt>
                <c:pt idx="16">
                  <c:v>-0.1173</c:v>
                </c:pt>
                <c:pt idx="17">
                  <c:v>-0.11020000000000001</c:v>
                </c:pt>
                <c:pt idx="18">
                  <c:v>-0.1011</c:v>
                </c:pt>
                <c:pt idx="19">
                  <c:v>-9.5000000000000001E-2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CC-4E3F-84D1-AEC0501B5579}"/>
            </c:ext>
          </c:extLst>
        </c:ser>
        <c:ser>
          <c:idx val="1"/>
          <c:order val="1"/>
          <c:tx>
            <c:strRef>
              <c:f>'Airfoil 21'!$E$44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21'!$G$47:$G$66</c:f>
              <c:numCache>
                <c:formatCode>0.0000</c:formatCode>
                <c:ptCount val="20"/>
                <c:pt idx="0">
                  <c:v>0.1298</c:v>
                </c:pt>
                <c:pt idx="1">
                  <c:v>0.25130000000000002</c:v>
                </c:pt>
                <c:pt idx="2">
                  <c:v>0.37459999999999999</c:v>
                </c:pt>
                <c:pt idx="3">
                  <c:v>0.61309999999999998</c:v>
                </c:pt>
                <c:pt idx="4">
                  <c:v>0.84389999999999998</c:v>
                </c:pt>
                <c:pt idx="5">
                  <c:v>0.95320000000000005</c:v>
                </c:pt>
                <c:pt idx="6">
                  <c:v>1.0566</c:v>
                </c:pt>
                <c:pt idx="7">
                  <c:v>1.1464000000000001</c:v>
                </c:pt>
                <c:pt idx="8">
                  <c:v>1.2508999999999999</c:v>
                </c:pt>
                <c:pt idx="9">
                  <c:v>1.3471</c:v>
                </c:pt>
                <c:pt idx="10">
                  <c:v>1.4274</c:v>
                </c:pt>
                <c:pt idx="11">
                  <c:v>1.4998</c:v>
                </c:pt>
                <c:pt idx="12">
                  <c:v>1.6282000000000001</c:v>
                </c:pt>
                <c:pt idx="13">
                  <c:v>1.6776</c:v>
                </c:pt>
                <c:pt idx="14">
                  <c:v>1.7038</c:v>
                </c:pt>
                <c:pt idx="15">
                  <c:v>1.7346999999999999</c:v>
                </c:pt>
                <c:pt idx="16">
                  <c:v>1.7525999999999999</c:v>
                </c:pt>
                <c:pt idx="17">
                  <c:v>1.7717000000000001</c:v>
                </c:pt>
                <c:pt idx="18">
                  <c:v>1.7773000000000001</c:v>
                </c:pt>
                <c:pt idx="19">
                  <c:v>1.7599</c:v>
                </c:pt>
              </c:numCache>
            </c:numRef>
          </c:xVal>
          <c:yVal>
            <c:numRef>
              <c:f>'Airfoil 21'!$I$47:$I$66</c:f>
              <c:numCache>
                <c:formatCode>0.0000</c:formatCode>
                <c:ptCount val="20"/>
                <c:pt idx="0">
                  <c:v>-0.16120000000000001</c:v>
                </c:pt>
                <c:pt idx="1">
                  <c:v>-0.16350000000000001</c:v>
                </c:pt>
                <c:pt idx="2">
                  <c:v>-0.16669999999999999</c:v>
                </c:pt>
                <c:pt idx="3">
                  <c:v>-0.17030000000000001</c:v>
                </c:pt>
                <c:pt idx="4">
                  <c:v>-0.17180000000000001</c:v>
                </c:pt>
                <c:pt idx="5">
                  <c:v>-0.1711</c:v>
                </c:pt>
                <c:pt idx="6">
                  <c:v>-0.16930000000000001</c:v>
                </c:pt>
                <c:pt idx="7">
                  <c:v>-0.16450000000000001</c:v>
                </c:pt>
                <c:pt idx="8">
                  <c:v>-0.16370000000000001</c:v>
                </c:pt>
                <c:pt idx="9">
                  <c:v>-0.16139999999999999</c:v>
                </c:pt>
                <c:pt idx="10">
                  <c:v>-0.15640000000000001</c:v>
                </c:pt>
                <c:pt idx="11">
                  <c:v>-0.15</c:v>
                </c:pt>
                <c:pt idx="12">
                  <c:v>-0.13500000000000001</c:v>
                </c:pt>
                <c:pt idx="13">
                  <c:v>-0.1265</c:v>
                </c:pt>
                <c:pt idx="14">
                  <c:v>-0.1163</c:v>
                </c:pt>
                <c:pt idx="15">
                  <c:v>-0.1084</c:v>
                </c:pt>
                <c:pt idx="16">
                  <c:v>-0.1013</c:v>
                </c:pt>
                <c:pt idx="17">
                  <c:v>-9.6500000000000002E-2</c:v>
                </c:pt>
                <c:pt idx="18">
                  <c:v>-9.3299999999999994E-2</c:v>
                </c:pt>
                <c:pt idx="19">
                  <c:v>-9.2200000000000004E-2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CCC-4E3F-84D1-AEC0501B5579}"/>
            </c:ext>
          </c:extLst>
        </c:ser>
        <c:ser>
          <c:idx val="2"/>
          <c:order val="2"/>
          <c:tx>
            <c:strRef>
              <c:f>'Airfoil 21'!$E$69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21'!$G$72:$G$91</c:f>
              <c:numCache>
                <c:formatCode>0.0000</c:formatCode>
                <c:ptCount val="20"/>
                <c:pt idx="0">
                  <c:v>0.2535</c:v>
                </c:pt>
                <c:pt idx="1">
                  <c:v>0.3755</c:v>
                </c:pt>
                <c:pt idx="2">
                  <c:v>0.49740000000000001</c:v>
                </c:pt>
                <c:pt idx="3">
                  <c:v>0.61550000000000005</c:v>
                </c:pt>
                <c:pt idx="4">
                  <c:v>0.73199999999999998</c:v>
                </c:pt>
                <c:pt idx="5">
                  <c:v>0.84719999999999995</c:v>
                </c:pt>
                <c:pt idx="6">
                  <c:v>0.95830000000000004</c:v>
                </c:pt>
                <c:pt idx="7">
                  <c:v>1.1692</c:v>
                </c:pt>
                <c:pt idx="8">
                  <c:v>1.2608999999999999</c:v>
                </c:pt>
                <c:pt idx="9">
                  <c:v>1.3556999999999999</c:v>
                </c:pt>
                <c:pt idx="10">
                  <c:v>1.4391</c:v>
                </c:pt>
                <c:pt idx="11">
                  <c:v>1.5216000000000001</c:v>
                </c:pt>
                <c:pt idx="12">
                  <c:v>1.5929</c:v>
                </c:pt>
                <c:pt idx="13">
                  <c:v>1.6547000000000001</c:v>
                </c:pt>
                <c:pt idx="14">
                  <c:v>1.6955</c:v>
                </c:pt>
                <c:pt idx="15">
                  <c:v>1.7372000000000001</c:v>
                </c:pt>
                <c:pt idx="16">
                  <c:v>1.7779</c:v>
                </c:pt>
                <c:pt idx="17">
                  <c:v>1.8057000000000001</c:v>
                </c:pt>
                <c:pt idx="18">
                  <c:v>1.8480000000000001</c:v>
                </c:pt>
                <c:pt idx="19">
                  <c:v>1.8512</c:v>
                </c:pt>
              </c:numCache>
            </c:numRef>
          </c:xVal>
          <c:yVal>
            <c:numRef>
              <c:f>'Airfoil 21'!$I$72:$I$91</c:f>
              <c:numCache>
                <c:formatCode>0.0000</c:formatCode>
                <c:ptCount val="20"/>
                <c:pt idx="0">
                  <c:v>-0.1636</c:v>
                </c:pt>
                <c:pt idx="1">
                  <c:v>-0.1663</c:v>
                </c:pt>
                <c:pt idx="2">
                  <c:v>-0.1691</c:v>
                </c:pt>
                <c:pt idx="3">
                  <c:v>-0.17050000000000001</c:v>
                </c:pt>
                <c:pt idx="4">
                  <c:v>-0.1716</c:v>
                </c:pt>
                <c:pt idx="5">
                  <c:v>-0.1724</c:v>
                </c:pt>
                <c:pt idx="6">
                  <c:v>-0.1724</c:v>
                </c:pt>
                <c:pt idx="7">
                  <c:v>-0.1701</c:v>
                </c:pt>
                <c:pt idx="8">
                  <c:v>-0.16619999999999999</c:v>
                </c:pt>
                <c:pt idx="9">
                  <c:v>-0.16370000000000001</c:v>
                </c:pt>
                <c:pt idx="10">
                  <c:v>-0.15920000000000001</c:v>
                </c:pt>
                <c:pt idx="11">
                  <c:v>-0.15440000000000001</c:v>
                </c:pt>
                <c:pt idx="12">
                  <c:v>-0.1477</c:v>
                </c:pt>
                <c:pt idx="13">
                  <c:v>-0.13969999999999999</c:v>
                </c:pt>
                <c:pt idx="14">
                  <c:v>-0.1295</c:v>
                </c:pt>
                <c:pt idx="15">
                  <c:v>-0.1207</c:v>
                </c:pt>
                <c:pt idx="16">
                  <c:v>-0.1132</c:v>
                </c:pt>
                <c:pt idx="17">
                  <c:v>-0.10589999999999999</c:v>
                </c:pt>
                <c:pt idx="18">
                  <c:v>-9.6000000000000002E-2</c:v>
                </c:pt>
                <c:pt idx="19">
                  <c:v>-9.3299999999999994E-2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CCC-4E3F-84D1-AEC0501B5579}"/>
            </c:ext>
          </c:extLst>
        </c:ser>
        <c:ser>
          <c:idx val="3"/>
          <c:order val="3"/>
          <c:tx>
            <c:strRef>
              <c:f>'Airfoil 21'!$E$94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21'!$G$97:$G$116</c:f>
              <c:numCache>
                <c:formatCode>0.0000</c:formatCode>
                <c:ptCount val="20"/>
                <c:pt idx="0">
                  <c:v>0.25469999999999998</c:v>
                </c:pt>
                <c:pt idx="1">
                  <c:v>0.37590000000000001</c:v>
                </c:pt>
                <c:pt idx="2">
                  <c:v>0.49859999999999999</c:v>
                </c:pt>
                <c:pt idx="3">
                  <c:v>0.61719999999999997</c:v>
                </c:pt>
                <c:pt idx="4">
                  <c:v>0.7339</c:v>
                </c:pt>
                <c:pt idx="5">
                  <c:v>0.84909999999999997</c:v>
                </c:pt>
                <c:pt idx="6">
                  <c:v>0.96079999999999999</c:v>
                </c:pt>
                <c:pt idx="7">
                  <c:v>1.0701000000000001</c:v>
                </c:pt>
                <c:pt idx="8">
                  <c:v>1.1758</c:v>
                </c:pt>
                <c:pt idx="9">
                  <c:v>1.274</c:v>
                </c:pt>
                <c:pt idx="10">
                  <c:v>1.3608</c:v>
                </c:pt>
                <c:pt idx="11">
                  <c:v>1.4486000000000001</c:v>
                </c:pt>
                <c:pt idx="12">
                  <c:v>1.5347999999999999</c:v>
                </c:pt>
                <c:pt idx="13">
                  <c:v>1.6109</c:v>
                </c:pt>
                <c:pt idx="14">
                  <c:v>1.6677</c:v>
                </c:pt>
                <c:pt idx="15">
                  <c:v>1.7128000000000001</c:v>
                </c:pt>
                <c:pt idx="16">
                  <c:v>1.7627999999999999</c:v>
                </c:pt>
                <c:pt idx="17">
                  <c:v>1.8061</c:v>
                </c:pt>
                <c:pt idx="18">
                  <c:v>1.8432999999999999</c:v>
                </c:pt>
                <c:pt idx="19">
                  <c:v>1.8831</c:v>
                </c:pt>
              </c:numCache>
            </c:numRef>
          </c:xVal>
          <c:yVal>
            <c:numRef>
              <c:f>'Airfoil 21'!$I$97:$I$116</c:f>
              <c:numCache>
                <c:formatCode>0.0000</c:formatCode>
                <c:ptCount val="20"/>
                <c:pt idx="0">
                  <c:v>-0.16370000000000001</c:v>
                </c:pt>
                <c:pt idx="1">
                  <c:v>-0.1661</c:v>
                </c:pt>
                <c:pt idx="2">
                  <c:v>-0.1691</c:v>
                </c:pt>
                <c:pt idx="3">
                  <c:v>-0.17080000000000001</c:v>
                </c:pt>
                <c:pt idx="4">
                  <c:v>-0.1719</c:v>
                </c:pt>
                <c:pt idx="5">
                  <c:v>-0.17280000000000001</c:v>
                </c:pt>
                <c:pt idx="6">
                  <c:v>-0.1731</c:v>
                </c:pt>
                <c:pt idx="7">
                  <c:v>-0.17280000000000001</c:v>
                </c:pt>
                <c:pt idx="8">
                  <c:v>-0.1719</c:v>
                </c:pt>
                <c:pt idx="9">
                  <c:v>-0.1694</c:v>
                </c:pt>
                <c:pt idx="10">
                  <c:v>-0.1651</c:v>
                </c:pt>
                <c:pt idx="11">
                  <c:v>-0.1613</c:v>
                </c:pt>
                <c:pt idx="12">
                  <c:v>-0.15720000000000001</c:v>
                </c:pt>
                <c:pt idx="13">
                  <c:v>-0.1512</c:v>
                </c:pt>
                <c:pt idx="14">
                  <c:v>-0.14219999999999999</c:v>
                </c:pt>
                <c:pt idx="15">
                  <c:v>-0.13220000000000001</c:v>
                </c:pt>
                <c:pt idx="16">
                  <c:v>-0.1242</c:v>
                </c:pt>
                <c:pt idx="17">
                  <c:v>-0.11650000000000001</c:v>
                </c:pt>
                <c:pt idx="18">
                  <c:v>-0.1095</c:v>
                </c:pt>
                <c:pt idx="19">
                  <c:v>-9.7799999999999998E-2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CCC-4E3F-84D1-AEC0501B55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21'!$G$22:$G$41</c:f>
              <c:numCache>
                <c:formatCode>0.0000</c:formatCode>
                <c:ptCount val="20"/>
                <c:pt idx="0">
                  <c:v>0.1145</c:v>
                </c:pt>
                <c:pt idx="1">
                  <c:v>0.24179999999999999</c:v>
                </c:pt>
                <c:pt idx="2">
                  <c:v>0.36990000000000001</c:v>
                </c:pt>
                <c:pt idx="3">
                  <c:v>0.48920000000000002</c:v>
                </c:pt>
                <c:pt idx="4">
                  <c:v>0.60670000000000002</c:v>
                </c:pt>
                <c:pt idx="5">
                  <c:v>0.72170000000000001</c:v>
                </c:pt>
                <c:pt idx="6">
                  <c:v>0.83089999999999997</c:v>
                </c:pt>
                <c:pt idx="7">
                  <c:v>0.93030000000000002</c:v>
                </c:pt>
                <c:pt idx="8">
                  <c:v>1.0241</c:v>
                </c:pt>
                <c:pt idx="9">
                  <c:v>1.1328</c:v>
                </c:pt>
                <c:pt idx="10">
                  <c:v>1.2350000000000001</c:v>
                </c:pt>
                <c:pt idx="11">
                  <c:v>1.329</c:v>
                </c:pt>
                <c:pt idx="12">
                  <c:v>1.4094</c:v>
                </c:pt>
                <c:pt idx="13">
                  <c:v>1.4628000000000001</c:v>
                </c:pt>
                <c:pt idx="14">
                  <c:v>1.5135000000000001</c:v>
                </c:pt>
                <c:pt idx="15">
                  <c:v>1.5667</c:v>
                </c:pt>
                <c:pt idx="16">
                  <c:v>1.6178999999999999</c:v>
                </c:pt>
                <c:pt idx="17">
                  <c:v>1.6607000000000001</c:v>
                </c:pt>
                <c:pt idx="18">
                  <c:v>1.6632</c:v>
                </c:pt>
                <c:pt idx="19">
                  <c:v>1.6664000000000001</c:v>
                </c:pt>
              </c:numCache>
            </c:numRef>
          </c:xVal>
          <c:yVal>
            <c:numRef>
              <c:f>'Airfoil 21'!$M$22:$M$41</c:f>
              <c:numCache>
                <c:formatCode>0.00</c:formatCode>
                <c:ptCount val="20"/>
                <c:pt idx="0">
                  <c:v>8.487768717568569</c:v>
                </c:pt>
                <c:pt idx="1">
                  <c:v>21.627906976744182</c:v>
                </c:pt>
                <c:pt idx="2">
                  <c:v>41.191536748329618</c:v>
                </c:pt>
                <c:pt idx="3">
                  <c:v>57.893491124260365</c:v>
                </c:pt>
                <c:pt idx="4">
                  <c:v>74.168704156479222</c:v>
                </c:pt>
                <c:pt idx="5">
                  <c:v>89.208899876390603</c:v>
                </c:pt>
                <c:pt idx="6">
                  <c:v>100.83737864077669</c:v>
                </c:pt>
                <c:pt idx="7">
                  <c:v>110.09467455621304</c:v>
                </c:pt>
                <c:pt idx="8">
                  <c:v>118.11995386389849</c:v>
                </c:pt>
                <c:pt idx="9">
                  <c:v>118.99159663865545</c:v>
                </c:pt>
                <c:pt idx="10">
                  <c:v>116.50943396226415</c:v>
                </c:pt>
                <c:pt idx="11">
                  <c:v>110.56572379367721</c:v>
                </c:pt>
                <c:pt idx="12">
                  <c:v>100.17057569296375</c:v>
                </c:pt>
                <c:pt idx="13">
                  <c:v>84.457274826789856</c:v>
                </c:pt>
                <c:pt idx="14">
                  <c:v>73.115942028985515</c:v>
                </c:pt>
                <c:pt idx="15">
                  <c:v>65.116375727348284</c:v>
                </c:pt>
                <c:pt idx="16">
                  <c:v>58.281700288184432</c:v>
                </c:pt>
                <c:pt idx="17">
                  <c:v>51.256172839506178</c:v>
                </c:pt>
                <c:pt idx="18">
                  <c:v>40.506575742815393</c:v>
                </c:pt>
                <c:pt idx="19">
                  <c:v>32.777340676632569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3E-4D52-8F8C-6B8A250A41C4}"/>
            </c:ext>
          </c:extLst>
        </c:ser>
        <c:ser>
          <c:idx val="1"/>
          <c:order val="1"/>
          <c:tx>
            <c:strRef>
              <c:f>'Airfoil 21'!$E$44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21'!$G$47:$G$66</c:f>
              <c:numCache>
                <c:formatCode>0.0000</c:formatCode>
                <c:ptCount val="20"/>
                <c:pt idx="0">
                  <c:v>0.1298</c:v>
                </c:pt>
                <c:pt idx="1">
                  <c:v>0.25130000000000002</c:v>
                </c:pt>
                <c:pt idx="2">
                  <c:v>0.37459999999999999</c:v>
                </c:pt>
                <c:pt idx="3">
                  <c:v>0.61309999999999998</c:v>
                </c:pt>
                <c:pt idx="4">
                  <c:v>0.84389999999999998</c:v>
                </c:pt>
                <c:pt idx="5">
                  <c:v>0.95320000000000005</c:v>
                </c:pt>
                <c:pt idx="6">
                  <c:v>1.0566</c:v>
                </c:pt>
                <c:pt idx="7">
                  <c:v>1.1464000000000001</c:v>
                </c:pt>
                <c:pt idx="8">
                  <c:v>1.2508999999999999</c:v>
                </c:pt>
                <c:pt idx="9">
                  <c:v>1.3471</c:v>
                </c:pt>
                <c:pt idx="10">
                  <c:v>1.4274</c:v>
                </c:pt>
                <c:pt idx="11">
                  <c:v>1.4998</c:v>
                </c:pt>
                <c:pt idx="12">
                  <c:v>1.6282000000000001</c:v>
                </c:pt>
                <c:pt idx="13">
                  <c:v>1.6776</c:v>
                </c:pt>
                <c:pt idx="14">
                  <c:v>1.7038</c:v>
                </c:pt>
                <c:pt idx="15">
                  <c:v>1.7346999999999999</c:v>
                </c:pt>
                <c:pt idx="16">
                  <c:v>1.7525999999999999</c:v>
                </c:pt>
                <c:pt idx="17">
                  <c:v>1.7717000000000001</c:v>
                </c:pt>
                <c:pt idx="18">
                  <c:v>1.7773000000000001</c:v>
                </c:pt>
                <c:pt idx="19">
                  <c:v>1.7599</c:v>
                </c:pt>
              </c:numCache>
            </c:numRef>
          </c:xVal>
          <c:yVal>
            <c:numRef>
              <c:f>'Airfoil 21'!$M$47:$M$66</c:f>
              <c:numCache>
                <c:formatCode>0.00</c:formatCode>
                <c:ptCount val="20"/>
                <c:pt idx="0">
                  <c:v>13.706441393875396</c:v>
                </c:pt>
                <c:pt idx="1">
                  <c:v>30.313630880579012</c:v>
                </c:pt>
                <c:pt idx="2">
                  <c:v>52.98444130127298</c:v>
                </c:pt>
                <c:pt idx="3">
                  <c:v>95.498442367601243</c:v>
                </c:pt>
                <c:pt idx="4">
                  <c:v>127.67019667170952</c:v>
                </c:pt>
                <c:pt idx="5">
                  <c:v>135.97717546362341</c:v>
                </c:pt>
                <c:pt idx="6">
                  <c:v>138.84362680683313</c:v>
                </c:pt>
                <c:pt idx="7">
                  <c:v>141.00861008610087</c:v>
                </c:pt>
                <c:pt idx="8">
                  <c:v>135.37878787878788</c:v>
                </c:pt>
                <c:pt idx="9">
                  <c:v>125.31162790697675</c:v>
                </c:pt>
                <c:pt idx="10">
                  <c:v>108.38268792710707</c:v>
                </c:pt>
                <c:pt idx="11">
                  <c:v>96.202694034637588</c:v>
                </c:pt>
                <c:pt idx="12">
                  <c:v>80.683845391476709</c:v>
                </c:pt>
                <c:pt idx="13">
                  <c:v>71.024555461473327</c:v>
                </c:pt>
                <c:pt idx="14">
                  <c:v>58.630419821059874</c:v>
                </c:pt>
                <c:pt idx="15">
                  <c:v>49.933793897524467</c:v>
                </c:pt>
                <c:pt idx="16">
                  <c:v>41.540649442995971</c:v>
                </c:pt>
                <c:pt idx="17">
                  <c:v>35.173714512606715</c:v>
                </c:pt>
                <c:pt idx="18">
                  <c:v>29.131289952466808</c:v>
                </c:pt>
                <c:pt idx="19">
                  <c:v>23.288341934630147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03E-4D52-8F8C-6B8A250A41C4}"/>
            </c:ext>
          </c:extLst>
        </c:ser>
        <c:ser>
          <c:idx val="2"/>
          <c:order val="2"/>
          <c:tx>
            <c:strRef>
              <c:f>'Airfoil 21'!$E$69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21'!$G$72:$G$91</c:f>
              <c:numCache>
                <c:formatCode>0.0000</c:formatCode>
                <c:ptCount val="20"/>
                <c:pt idx="0">
                  <c:v>0.2535</c:v>
                </c:pt>
                <c:pt idx="1">
                  <c:v>0.3755</c:v>
                </c:pt>
                <c:pt idx="2">
                  <c:v>0.49740000000000001</c:v>
                </c:pt>
                <c:pt idx="3">
                  <c:v>0.61550000000000005</c:v>
                </c:pt>
                <c:pt idx="4">
                  <c:v>0.73199999999999998</c:v>
                </c:pt>
                <c:pt idx="5">
                  <c:v>0.84719999999999995</c:v>
                </c:pt>
                <c:pt idx="6">
                  <c:v>0.95830000000000004</c:v>
                </c:pt>
                <c:pt idx="7">
                  <c:v>1.1692</c:v>
                </c:pt>
                <c:pt idx="8">
                  <c:v>1.2608999999999999</c:v>
                </c:pt>
                <c:pt idx="9">
                  <c:v>1.3556999999999999</c:v>
                </c:pt>
                <c:pt idx="10">
                  <c:v>1.4391</c:v>
                </c:pt>
                <c:pt idx="11">
                  <c:v>1.5216000000000001</c:v>
                </c:pt>
                <c:pt idx="12">
                  <c:v>1.5929</c:v>
                </c:pt>
                <c:pt idx="13">
                  <c:v>1.6547000000000001</c:v>
                </c:pt>
                <c:pt idx="14">
                  <c:v>1.6955</c:v>
                </c:pt>
                <c:pt idx="15">
                  <c:v>1.7372000000000001</c:v>
                </c:pt>
                <c:pt idx="16">
                  <c:v>1.7779</c:v>
                </c:pt>
                <c:pt idx="17">
                  <c:v>1.8057000000000001</c:v>
                </c:pt>
                <c:pt idx="18">
                  <c:v>1.8480000000000001</c:v>
                </c:pt>
                <c:pt idx="19">
                  <c:v>1.8512</c:v>
                </c:pt>
              </c:numCache>
            </c:numRef>
          </c:xVal>
          <c:yVal>
            <c:numRef>
              <c:f>'Airfoil 21'!$M$72:$M$91</c:f>
              <c:numCache>
                <c:formatCode>0.00</c:formatCode>
                <c:ptCount val="20"/>
                <c:pt idx="0">
                  <c:v>34.349593495934961</c:v>
                </c:pt>
                <c:pt idx="1">
                  <c:v>57.328244274809158</c:v>
                </c:pt>
                <c:pt idx="2">
                  <c:v>84.305084745762713</c:v>
                </c:pt>
                <c:pt idx="3">
                  <c:v>105.39383561643837</c:v>
                </c:pt>
                <c:pt idx="4">
                  <c:v>123.44013490725125</c:v>
                </c:pt>
                <c:pt idx="5">
                  <c:v>138.88524590163934</c:v>
                </c:pt>
                <c:pt idx="6">
                  <c:v>146.75344563552832</c:v>
                </c:pt>
                <c:pt idx="7">
                  <c:v>147.62626262626262</c:v>
                </c:pt>
                <c:pt idx="8">
                  <c:v>144.43298969072163</c:v>
                </c:pt>
                <c:pt idx="9">
                  <c:v>129.85632183908046</c:v>
                </c:pt>
                <c:pt idx="10">
                  <c:v>113.40425531914894</c:v>
                </c:pt>
                <c:pt idx="11">
                  <c:v>104.57731958762886</c:v>
                </c:pt>
                <c:pt idx="12">
                  <c:v>97.187309334960347</c:v>
                </c:pt>
                <c:pt idx="13">
                  <c:v>88.392094017094024</c:v>
                </c:pt>
                <c:pt idx="14">
                  <c:v>75.221827861579413</c:v>
                </c:pt>
                <c:pt idx="15">
                  <c:v>65.136857892763416</c:v>
                </c:pt>
                <c:pt idx="16">
                  <c:v>56.929234710214537</c:v>
                </c:pt>
                <c:pt idx="17">
                  <c:v>48.423169750603385</c:v>
                </c:pt>
                <c:pt idx="18">
                  <c:v>34.966887417218544</c:v>
                </c:pt>
                <c:pt idx="19">
                  <c:v>28.970266040688575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03E-4D52-8F8C-6B8A250A41C4}"/>
            </c:ext>
          </c:extLst>
        </c:ser>
        <c:ser>
          <c:idx val="3"/>
          <c:order val="3"/>
          <c:tx>
            <c:strRef>
              <c:f>'Airfoil 21'!$E$94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21'!$G$97:$G$116</c:f>
              <c:numCache>
                <c:formatCode>0.0000</c:formatCode>
                <c:ptCount val="20"/>
                <c:pt idx="0">
                  <c:v>0.25469999999999998</c:v>
                </c:pt>
                <c:pt idx="1">
                  <c:v>0.37590000000000001</c:v>
                </c:pt>
                <c:pt idx="2">
                  <c:v>0.49859999999999999</c:v>
                </c:pt>
                <c:pt idx="3">
                  <c:v>0.61719999999999997</c:v>
                </c:pt>
                <c:pt idx="4">
                  <c:v>0.7339</c:v>
                </c:pt>
                <c:pt idx="5">
                  <c:v>0.84909999999999997</c:v>
                </c:pt>
                <c:pt idx="6">
                  <c:v>0.96079999999999999</c:v>
                </c:pt>
                <c:pt idx="7">
                  <c:v>1.0701000000000001</c:v>
                </c:pt>
                <c:pt idx="8">
                  <c:v>1.1758</c:v>
                </c:pt>
                <c:pt idx="9">
                  <c:v>1.274</c:v>
                </c:pt>
                <c:pt idx="10">
                  <c:v>1.3608</c:v>
                </c:pt>
                <c:pt idx="11">
                  <c:v>1.4486000000000001</c:v>
                </c:pt>
                <c:pt idx="12">
                  <c:v>1.5347999999999999</c:v>
                </c:pt>
                <c:pt idx="13">
                  <c:v>1.6109</c:v>
                </c:pt>
                <c:pt idx="14">
                  <c:v>1.6677</c:v>
                </c:pt>
                <c:pt idx="15">
                  <c:v>1.7128000000000001</c:v>
                </c:pt>
                <c:pt idx="16">
                  <c:v>1.7627999999999999</c:v>
                </c:pt>
                <c:pt idx="17">
                  <c:v>1.8061</c:v>
                </c:pt>
                <c:pt idx="18">
                  <c:v>1.8432999999999999</c:v>
                </c:pt>
                <c:pt idx="19">
                  <c:v>1.8831</c:v>
                </c:pt>
              </c:numCache>
            </c:numRef>
          </c:xVal>
          <c:yVal>
            <c:numRef>
              <c:f>'Airfoil 21'!$M$97:$M$116</c:f>
              <c:numCache>
                <c:formatCode>0.00</c:formatCode>
                <c:ptCount val="20"/>
                <c:pt idx="0">
                  <c:v>36.806358381502889</c:v>
                </c:pt>
                <c:pt idx="1">
                  <c:v>59.666666666666671</c:v>
                </c:pt>
                <c:pt idx="2">
                  <c:v>88.877005347593581</c:v>
                </c:pt>
                <c:pt idx="3">
                  <c:v>111.81159420289855</c:v>
                </c:pt>
                <c:pt idx="4">
                  <c:v>130.35523978685615</c:v>
                </c:pt>
                <c:pt idx="5">
                  <c:v>144.89761092150169</c:v>
                </c:pt>
                <c:pt idx="6">
                  <c:v>151.78515007898895</c:v>
                </c:pt>
                <c:pt idx="7">
                  <c:v>153.97122302158274</c:v>
                </c:pt>
                <c:pt idx="8">
                  <c:v>152.10866752910738</c:v>
                </c:pt>
                <c:pt idx="9">
                  <c:v>146.43678160919541</c:v>
                </c:pt>
                <c:pt idx="10">
                  <c:v>132.11650485436894</c:v>
                </c:pt>
                <c:pt idx="11">
                  <c:v>118.2530612244898</c:v>
                </c:pt>
                <c:pt idx="12">
                  <c:v>110.17946877243359</c:v>
                </c:pt>
                <c:pt idx="13">
                  <c:v>103.06461932181701</c:v>
                </c:pt>
                <c:pt idx="14">
                  <c:v>92.18905472636817</c:v>
                </c:pt>
                <c:pt idx="15">
                  <c:v>79.5171773444754</c:v>
                </c:pt>
                <c:pt idx="16">
                  <c:v>70.738362760834661</c:v>
                </c:pt>
                <c:pt idx="17">
                  <c:v>62.150722642807985</c:v>
                </c:pt>
                <c:pt idx="18">
                  <c:v>54.087441314553992</c:v>
                </c:pt>
                <c:pt idx="19">
                  <c:v>38.367970660146703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03E-4D52-8F8C-6B8A250A4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22'!$G$22:$G$41</c:f>
              <c:numCache>
                <c:formatCode>0.0000</c:formatCode>
                <c:ptCount val="20"/>
                <c:pt idx="0">
                  <c:v>8.0500000000000002E-2</c:v>
                </c:pt>
                <c:pt idx="1">
                  <c:v>0.20630000000000001</c:v>
                </c:pt>
                <c:pt idx="2">
                  <c:v>0.3337</c:v>
                </c:pt>
                <c:pt idx="3">
                  <c:v>0.45250000000000001</c:v>
                </c:pt>
                <c:pt idx="4">
                  <c:v>0.56910000000000005</c:v>
                </c:pt>
                <c:pt idx="5">
                  <c:v>0.68469999999999998</c:v>
                </c:pt>
                <c:pt idx="6">
                  <c:v>0.7954</c:v>
                </c:pt>
                <c:pt idx="7">
                  <c:v>0.89839999999999998</c:v>
                </c:pt>
                <c:pt idx="8">
                  <c:v>0.98899999999999999</c:v>
                </c:pt>
                <c:pt idx="9">
                  <c:v>1.0961000000000001</c:v>
                </c:pt>
                <c:pt idx="10">
                  <c:v>1.1982999999999999</c:v>
                </c:pt>
                <c:pt idx="11">
                  <c:v>1.2950999999999999</c:v>
                </c:pt>
                <c:pt idx="12">
                  <c:v>1.3832</c:v>
                </c:pt>
                <c:pt idx="13">
                  <c:v>1.4549000000000001</c:v>
                </c:pt>
                <c:pt idx="14">
                  <c:v>1.5041</c:v>
                </c:pt>
                <c:pt idx="15">
                  <c:v>1.5537000000000001</c:v>
                </c:pt>
                <c:pt idx="16">
                  <c:v>1.5993999999999999</c:v>
                </c:pt>
                <c:pt idx="17">
                  <c:v>1.6435999999999999</c:v>
                </c:pt>
                <c:pt idx="18">
                  <c:v>1.6798999999999999</c:v>
                </c:pt>
                <c:pt idx="19">
                  <c:v>1.6832</c:v>
                </c:pt>
              </c:numCache>
            </c:numRef>
          </c:xVal>
          <c:yVal>
            <c:numRef>
              <c:f>'Airfoil 22'!$J$22:$J$41</c:f>
              <c:numCache>
                <c:formatCode>0.0000</c:formatCode>
                <c:ptCount val="20"/>
                <c:pt idx="0">
                  <c:v>1.277E-2</c:v>
                </c:pt>
                <c:pt idx="1">
                  <c:v>1.099E-2</c:v>
                </c:pt>
                <c:pt idx="2">
                  <c:v>8.9599999999999992E-3</c:v>
                </c:pt>
                <c:pt idx="3">
                  <c:v>8.5500000000000003E-3</c:v>
                </c:pt>
                <c:pt idx="4">
                  <c:v>8.3499999999999998E-3</c:v>
                </c:pt>
                <c:pt idx="5">
                  <c:v>8.1899999999999994E-3</c:v>
                </c:pt>
                <c:pt idx="6">
                  <c:v>8.2199999999999999E-3</c:v>
                </c:pt>
                <c:pt idx="7">
                  <c:v>8.5199999999999998E-3</c:v>
                </c:pt>
                <c:pt idx="8">
                  <c:v>8.7200000000000003E-3</c:v>
                </c:pt>
                <c:pt idx="9">
                  <c:v>9.7199999999999995E-3</c:v>
                </c:pt>
                <c:pt idx="10">
                  <c:v>1.0840000000000001E-2</c:v>
                </c:pt>
                <c:pt idx="11">
                  <c:v>1.218E-2</c:v>
                </c:pt>
                <c:pt idx="12">
                  <c:v>1.389E-2</c:v>
                </c:pt>
                <c:pt idx="13">
                  <c:v>1.644E-2</c:v>
                </c:pt>
                <c:pt idx="14">
                  <c:v>1.984E-2</c:v>
                </c:pt>
                <c:pt idx="15">
                  <c:v>2.334E-2</c:v>
                </c:pt>
                <c:pt idx="16">
                  <c:v>2.7289999999999998E-2</c:v>
                </c:pt>
                <c:pt idx="17">
                  <c:v>3.1699999999999999E-2</c:v>
                </c:pt>
                <c:pt idx="18">
                  <c:v>3.7199999999999997E-2</c:v>
                </c:pt>
                <c:pt idx="19">
                  <c:v>4.6550000000000001E-2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3C-4D3D-AC2F-BDF7EC6DC27A}"/>
            </c:ext>
          </c:extLst>
        </c:ser>
        <c:ser>
          <c:idx val="1"/>
          <c:order val="1"/>
          <c:tx>
            <c:strRef>
              <c:f>'Airfoil 22'!$E$44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22'!$G$47:$G$66</c:f>
              <c:numCache>
                <c:formatCode>0.0000</c:formatCode>
                <c:ptCount val="20"/>
                <c:pt idx="0">
                  <c:v>0.218</c:v>
                </c:pt>
                <c:pt idx="1">
                  <c:v>0.33979999999999999</c:v>
                </c:pt>
                <c:pt idx="2">
                  <c:v>0.4572</c:v>
                </c:pt>
                <c:pt idx="3">
                  <c:v>0.57350000000000001</c:v>
                </c:pt>
                <c:pt idx="4">
                  <c:v>0.68930000000000002</c:v>
                </c:pt>
                <c:pt idx="5">
                  <c:v>0.80379999999999996</c:v>
                </c:pt>
                <c:pt idx="6">
                  <c:v>0.91390000000000005</c:v>
                </c:pt>
                <c:pt idx="7">
                  <c:v>1.0188999999999999</c:v>
                </c:pt>
                <c:pt idx="8">
                  <c:v>1.1169</c:v>
                </c:pt>
                <c:pt idx="9">
                  <c:v>1.2158</c:v>
                </c:pt>
                <c:pt idx="10">
                  <c:v>1.3154999999999999</c:v>
                </c:pt>
                <c:pt idx="11">
                  <c:v>1.4058999999999999</c:v>
                </c:pt>
                <c:pt idx="12">
                  <c:v>1.4817</c:v>
                </c:pt>
                <c:pt idx="13">
                  <c:v>1.55</c:v>
                </c:pt>
                <c:pt idx="14">
                  <c:v>1.6132</c:v>
                </c:pt>
                <c:pt idx="15">
                  <c:v>1.6716</c:v>
                </c:pt>
                <c:pt idx="16">
                  <c:v>1.7164999999999999</c:v>
                </c:pt>
                <c:pt idx="17">
                  <c:v>1.7296</c:v>
                </c:pt>
                <c:pt idx="18">
                  <c:v>1.7487999999999999</c:v>
                </c:pt>
                <c:pt idx="19">
                  <c:v>1.7558</c:v>
                </c:pt>
              </c:numCache>
            </c:numRef>
          </c:xVal>
          <c:yVal>
            <c:numRef>
              <c:f>'Airfoil 22'!$J$47:$J$66</c:f>
              <c:numCache>
                <c:formatCode>0.0000</c:formatCode>
                <c:ptCount val="20"/>
                <c:pt idx="0">
                  <c:v>8.0599999999999995E-3</c:v>
                </c:pt>
                <c:pt idx="1">
                  <c:v>6.8500000000000002E-3</c:v>
                </c:pt>
                <c:pt idx="2">
                  <c:v>6.6800000000000002E-3</c:v>
                </c:pt>
                <c:pt idx="3">
                  <c:v>6.7000000000000002E-3</c:v>
                </c:pt>
                <c:pt idx="4">
                  <c:v>6.7200000000000003E-3</c:v>
                </c:pt>
                <c:pt idx="5">
                  <c:v>6.7999999999999996E-3</c:v>
                </c:pt>
                <c:pt idx="6">
                  <c:v>7.1599999999999997E-3</c:v>
                </c:pt>
                <c:pt idx="7">
                  <c:v>7.7999999999999996E-3</c:v>
                </c:pt>
                <c:pt idx="8">
                  <c:v>8.4899999999999993E-3</c:v>
                </c:pt>
                <c:pt idx="9">
                  <c:v>9.3399999999999993E-3</c:v>
                </c:pt>
                <c:pt idx="10">
                  <c:v>1.065E-2</c:v>
                </c:pt>
                <c:pt idx="11">
                  <c:v>1.247E-2</c:v>
                </c:pt>
                <c:pt idx="12">
                  <c:v>1.502E-2</c:v>
                </c:pt>
                <c:pt idx="13">
                  <c:v>1.7260000000000001E-2</c:v>
                </c:pt>
                <c:pt idx="14">
                  <c:v>1.9599999999999999E-2</c:v>
                </c:pt>
                <c:pt idx="15">
                  <c:v>2.2329999999999999E-2</c:v>
                </c:pt>
                <c:pt idx="16">
                  <c:v>2.614E-2</c:v>
                </c:pt>
                <c:pt idx="17">
                  <c:v>3.288E-2</c:v>
                </c:pt>
                <c:pt idx="18">
                  <c:v>4.0050000000000002E-2</c:v>
                </c:pt>
                <c:pt idx="19">
                  <c:v>4.9430000000000002E-2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3C-4D3D-AC2F-BDF7EC6DC27A}"/>
            </c:ext>
          </c:extLst>
        </c:ser>
        <c:ser>
          <c:idx val="2"/>
          <c:order val="2"/>
          <c:tx>
            <c:strRef>
              <c:f>'Airfoil 22'!$E$69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22'!$G$72:$G$91</c:f>
              <c:numCache>
                <c:formatCode>0.0000</c:formatCode>
                <c:ptCount val="20"/>
                <c:pt idx="0">
                  <c:v>0.21929999999999999</c:v>
                </c:pt>
                <c:pt idx="1">
                  <c:v>0.33860000000000001</c:v>
                </c:pt>
                <c:pt idx="2">
                  <c:v>0.45889999999999997</c:v>
                </c:pt>
                <c:pt idx="3">
                  <c:v>0.57569999999999999</c:v>
                </c:pt>
                <c:pt idx="4">
                  <c:v>0.6915</c:v>
                </c:pt>
                <c:pt idx="5">
                  <c:v>0.80589999999999995</c:v>
                </c:pt>
                <c:pt idx="6">
                  <c:v>0.91810000000000003</c:v>
                </c:pt>
                <c:pt idx="7">
                  <c:v>1.0263</c:v>
                </c:pt>
                <c:pt idx="8">
                  <c:v>1.1316999999999999</c:v>
                </c:pt>
                <c:pt idx="9">
                  <c:v>1.2258</c:v>
                </c:pt>
                <c:pt idx="10">
                  <c:v>1.3258000000000001</c:v>
                </c:pt>
                <c:pt idx="11">
                  <c:v>1.4155</c:v>
                </c:pt>
                <c:pt idx="12">
                  <c:v>1.4983</c:v>
                </c:pt>
                <c:pt idx="13">
                  <c:v>1.5767</c:v>
                </c:pt>
                <c:pt idx="14">
                  <c:v>1.6418999999999999</c:v>
                </c:pt>
                <c:pt idx="15">
                  <c:v>1.6995</c:v>
                </c:pt>
                <c:pt idx="16">
                  <c:v>1.7285999999999999</c:v>
                </c:pt>
                <c:pt idx="17">
                  <c:v>1.7625</c:v>
                </c:pt>
                <c:pt idx="18">
                  <c:v>1.7944</c:v>
                </c:pt>
                <c:pt idx="19">
                  <c:v>1.8122</c:v>
                </c:pt>
              </c:numCache>
            </c:numRef>
          </c:xVal>
          <c:yVal>
            <c:numRef>
              <c:f>'Airfoil 22'!$J$72:$J$91</c:f>
              <c:numCache>
                <c:formatCode>0.0000</c:formatCode>
                <c:ptCount val="20"/>
                <c:pt idx="0">
                  <c:v>7.2100000000000003E-3</c:v>
                </c:pt>
                <c:pt idx="1">
                  <c:v>6.6699999999999997E-3</c:v>
                </c:pt>
                <c:pt idx="2">
                  <c:v>6.0499999999999998E-3</c:v>
                </c:pt>
                <c:pt idx="3">
                  <c:v>6.0899999999999999E-3</c:v>
                </c:pt>
                <c:pt idx="4">
                  <c:v>6.1799999999999997E-3</c:v>
                </c:pt>
                <c:pt idx="5">
                  <c:v>6.3800000000000003E-3</c:v>
                </c:pt>
                <c:pt idx="6">
                  <c:v>6.7299999999999999E-3</c:v>
                </c:pt>
                <c:pt idx="7">
                  <c:v>7.3699999999999998E-3</c:v>
                </c:pt>
                <c:pt idx="8">
                  <c:v>8.0999999999999996E-3</c:v>
                </c:pt>
                <c:pt idx="9">
                  <c:v>8.7600000000000004E-3</c:v>
                </c:pt>
                <c:pt idx="10">
                  <c:v>1.0120000000000001E-2</c:v>
                </c:pt>
                <c:pt idx="11">
                  <c:v>1.206E-2</c:v>
                </c:pt>
                <c:pt idx="12">
                  <c:v>1.4160000000000001E-2</c:v>
                </c:pt>
                <c:pt idx="13">
                  <c:v>1.601E-2</c:v>
                </c:pt>
                <c:pt idx="14">
                  <c:v>1.8030000000000001E-2</c:v>
                </c:pt>
                <c:pt idx="15">
                  <c:v>2.0629999999999999E-2</c:v>
                </c:pt>
                <c:pt idx="16">
                  <c:v>2.5329999999999998E-2</c:v>
                </c:pt>
                <c:pt idx="17">
                  <c:v>3.024E-2</c:v>
                </c:pt>
                <c:pt idx="18">
                  <c:v>3.5889999999999998E-2</c:v>
                </c:pt>
                <c:pt idx="19">
                  <c:v>5.4190000000000002E-2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3C-4D3D-AC2F-BDF7EC6DC27A}"/>
            </c:ext>
          </c:extLst>
        </c:ser>
        <c:ser>
          <c:idx val="3"/>
          <c:order val="3"/>
          <c:tx>
            <c:strRef>
              <c:f>'Airfoil 22'!$E$94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22'!$G$97:$G$116</c:f>
              <c:numCache>
                <c:formatCode>0.0000</c:formatCode>
                <c:ptCount val="20"/>
                <c:pt idx="0">
                  <c:v>0.2198</c:v>
                </c:pt>
                <c:pt idx="1">
                  <c:v>0.33879999999999999</c:v>
                </c:pt>
                <c:pt idx="2">
                  <c:v>0.46</c:v>
                </c:pt>
                <c:pt idx="3">
                  <c:v>0.57709999999999995</c:v>
                </c:pt>
                <c:pt idx="4">
                  <c:v>0.69299999999999995</c:v>
                </c:pt>
                <c:pt idx="5">
                  <c:v>0.80720000000000003</c:v>
                </c:pt>
                <c:pt idx="6">
                  <c:v>0.9204</c:v>
                </c:pt>
                <c:pt idx="7">
                  <c:v>1.0303</c:v>
                </c:pt>
                <c:pt idx="8">
                  <c:v>1.1376999999999999</c:v>
                </c:pt>
                <c:pt idx="9">
                  <c:v>1.2403</c:v>
                </c:pt>
                <c:pt idx="10">
                  <c:v>1.3321000000000001</c:v>
                </c:pt>
                <c:pt idx="11">
                  <c:v>1.4213</c:v>
                </c:pt>
                <c:pt idx="12">
                  <c:v>1.5097</c:v>
                </c:pt>
                <c:pt idx="13">
                  <c:v>1.5915999999999999</c:v>
                </c:pt>
                <c:pt idx="14">
                  <c:v>1.6595</c:v>
                </c:pt>
                <c:pt idx="15">
                  <c:v>1.7078</c:v>
                </c:pt>
                <c:pt idx="16">
                  <c:v>1.7485999999999999</c:v>
                </c:pt>
                <c:pt idx="17">
                  <c:v>1.7918000000000001</c:v>
                </c:pt>
                <c:pt idx="18">
                  <c:v>1.8502000000000001</c:v>
                </c:pt>
                <c:pt idx="19">
                  <c:v>1.8682000000000001</c:v>
                </c:pt>
              </c:numCache>
            </c:numRef>
          </c:xVal>
          <c:yVal>
            <c:numRef>
              <c:f>'Airfoil 22'!$H$97:$H$116</c:f>
              <c:numCache>
                <c:formatCode>0.0000</c:formatCode>
                <c:ptCount val="20"/>
                <c:pt idx="0">
                  <c:v>6.77E-3</c:v>
                </c:pt>
                <c:pt idx="1">
                  <c:v>6.4200000000000004E-3</c:v>
                </c:pt>
                <c:pt idx="2">
                  <c:v>5.7299999999999999E-3</c:v>
                </c:pt>
                <c:pt idx="3">
                  <c:v>5.77E-3</c:v>
                </c:pt>
                <c:pt idx="4">
                  <c:v>5.9100000000000003E-3</c:v>
                </c:pt>
                <c:pt idx="5">
                  <c:v>6.1900000000000002E-3</c:v>
                </c:pt>
                <c:pt idx="6">
                  <c:v>6.5399999999999998E-3</c:v>
                </c:pt>
                <c:pt idx="7">
                  <c:v>7.1199999999999996E-3</c:v>
                </c:pt>
                <c:pt idx="8">
                  <c:v>7.8200000000000006E-3</c:v>
                </c:pt>
                <c:pt idx="9">
                  <c:v>8.7399999999999995E-3</c:v>
                </c:pt>
                <c:pt idx="10">
                  <c:v>9.8300000000000002E-3</c:v>
                </c:pt>
                <c:pt idx="11">
                  <c:v>1.184E-2</c:v>
                </c:pt>
                <c:pt idx="12">
                  <c:v>1.3559999999999999E-2</c:v>
                </c:pt>
                <c:pt idx="13">
                  <c:v>1.529E-2</c:v>
                </c:pt>
                <c:pt idx="14">
                  <c:v>1.7160000000000002E-2</c:v>
                </c:pt>
                <c:pt idx="15">
                  <c:v>2.0219999999999998E-2</c:v>
                </c:pt>
                <c:pt idx="16">
                  <c:v>2.402E-2</c:v>
                </c:pt>
                <c:pt idx="17">
                  <c:v>2.802E-2</c:v>
                </c:pt>
                <c:pt idx="18">
                  <c:v>3.986E-2</c:v>
                </c:pt>
                <c:pt idx="19">
                  <c:v>5.9069999999999998E-2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F3C-4D3D-AC2F-BDF7EC6DC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22'!$F$22:$F$41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22'!$G$22:$G$41</c:f>
              <c:numCache>
                <c:formatCode>0.0000</c:formatCode>
                <c:ptCount val="20"/>
                <c:pt idx="0">
                  <c:v>8.0500000000000002E-2</c:v>
                </c:pt>
                <c:pt idx="1">
                  <c:v>0.20630000000000001</c:v>
                </c:pt>
                <c:pt idx="2">
                  <c:v>0.3337</c:v>
                </c:pt>
                <c:pt idx="3">
                  <c:v>0.45250000000000001</c:v>
                </c:pt>
                <c:pt idx="4">
                  <c:v>0.56910000000000005</c:v>
                </c:pt>
                <c:pt idx="5">
                  <c:v>0.68469999999999998</c:v>
                </c:pt>
                <c:pt idx="6">
                  <c:v>0.7954</c:v>
                </c:pt>
                <c:pt idx="7">
                  <c:v>0.89839999999999998</c:v>
                </c:pt>
                <c:pt idx="8">
                  <c:v>0.98899999999999999</c:v>
                </c:pt>
                <c:pt idx="9">
                  <c:v>1.0961000000000001</c:v>
                </c:pt>
                <c:pt idx="10">
                  <c:v>1.1982999999999999</c:v>
                </c:pt>
                <c:pt idx="11">
                  <c:v>1.2950999999999999</c:v>
                </c:pt>
                <c:pt idx="12">
                  <c:v>1.3832</c:v>
                </c:pt>
                <c:pt idx="13">
                  <c:v>1.4549000000000001</c:v>
                </c:pt>
                <c:pt idx="14">
                  <c:v>1.5041</c:v>
                </c:pt>
                <c:pt idx="15">
                  <c:v>1.5537000000000001</c:v>
                </c:pt>
                <c:pt idx="16">
                  <c:v>1.5993999999999999</c:v>
                </c:pt>
                <c:pt idx="17">
                  <c:v>1.6435999999999999</c:v>
                </c:pt>
                <c:pt idx="18">
                  <c:v>1.6798999999999999</c:v>
                </c:pt>
                <c:pt idx="19">
                  <c:v>1.6832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22-4E22-AACD-92F6193B2A54}"/>
            </c:ext>
          </c:extLst>
        </c:ser>
        <c:ser>
          <c:idx val="1"/>
          <c:order val="1"/>
          <c:tx>
            <c:strRef>
              <c:f>'Airfoil 22'!$E$44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22'!$F$47:$F$66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22'!$G$47:$G$66</c:f>
              <c:numCache>
                <c:formatCode>0.0000</c:formatCode>
                <c:ptCount val="20"/>
                <c:pt idx="0">
                  <c:v>0.218</c:v>
                </c:pt>
                <c:pt idx="1">
                  <c:v>0.33979999999999999</c:v>
                </c:pt>
                <c:pt idx="2">
                  <c:v>0.4572</c:v>
                </c:pt>
                <c:pt idx="3">
                  <c:v>0.57350000000000001</c:v>
                </c:pt>
                <c:pt idx="4">
                  <c:v>0.68930000000000002</c:v>
                </c:pt>
                <c:pt idx="5">
                  <c:v>0.80379999999999996</c:v>
                </c:pt>
                <c:pt idx="6">
                  <c:v>0.91390000000000005</c:v>
                </c:pt>
                <c:pt idx="7">
                  <c:v>1.0188999999999999</c:v>
                </c:pt>
                <c:pt idx="8">
                  <c:v>1.1169</c:v>
                </c:pt>
                <c:pt idx="9">
                  <c:v>1.2158</c:v>
                </c:pt>
                <c:pt idx="10">
                  <c:v>1.3154999999999999</c:v>
                </c:pt>
                <c:pt idx="11">
                  <c:v>1.4058999999999999</c:v>
                </c:pt>
                <c:pt idx="12">
                  <c:v>1.4817</c:v>
                </c:pt>
                <c:pt idx="13">
                  <c:v>1.55</c:v>
                </c:pt>
                <c:pt idx="14">
                  <c:v>1.6132</c:v>
                </c:pt>
                <c:pt idx="15">
                  <c:v>1.6716</c:v>
                </c:pt>
                <c:pt idx="16">
                  <c:v>1.7164999999999999</c:v>
                </c:pt>
                <c:pt idx="17">
                  <c:v>1.7296</c:v>
                </c:pt>
                <c:pt idx="18">
                  <c:v>1.7487999999999999</c:v>
                </c:pt>
                <c:pt idx="19">
                  <c:v>1.7558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22-4E22-AACD-92F6193B2A54}"/>
            </c:ext>
          </c:extLst>
        </c:ser>
        <c:ser>
          <c:idx val="2"/>
          <c:order val="2"/>
          <c:tx>
            <c:strRef>
              <c:f>'Airfoil 22'!$E$69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22'!$F$72:$F$91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'Airfoil 22'!$G$72:$G$91</c:f>
              <c:numCache>
                <c:formatCode>0.0000</c:formatCode>
                <c:ptCount val="20"/>
                <c:pt idx="0">
                  <c:v>0.21929999999999999</c:v>
                </c:pt>
                <c:pt idx="1">
                  <c:v>0.33860000000000001</c:v>
                </c:pt>
                <c:pt idx="2">
                  <c:v>0.45889999999999997</c:v>
                </c:pt>
                <c:pt idx="3">
                  <c:v>0.57569999999999999</c:v>
                </c:pt>
                <c:pt idx="4">
                  <c:v>0.6915</c:v>
                </c:pt>
                <c:pt idx="5">
                  <c:v>0.80589999999999995</c:v>
                </c:pt>
                <c:pt idx="6">
                  <c:v>0.91810000000000003</c:v>
                </c:pt>
                <c:pt idx="7">
                  <c:v>1.0263</c:v>
                </c:pt>
                <c:pt idx="8">
                  <c:v>1.1316999999999999</c:v>
                </c:pt>
                <c:pt idx="9">
                  <c:v>1.2258</c:v>
                </c:pt>
                <c:pt idx="10">
                  <c:v>1.3258000000000001</c:v>
                </c:pt>
                <c:pt idx="11">
                  <c:v>1.4155</c:v>
                </c:pt>
                <c:pt idx="12">
                  <c:v>1.4983</c:v>
                </c:pt>
                <c:pt idx="13">
                  <c:v>1.5767</c:v>
                </c:pt>
                <c:pt idx="14">
                  <c:v>1.6418999999999999</c:v>
                </c:pt>
                <c:pt idx="15">
                  <c:v>1.6995</c:v>
                </c:pt>
                <c:pt idx="16">
                  <c:v>1.7285999999999999</c:v>
                </c:pt>
                <c:pt idx="17">
                  <c:v>1.7625</c:v>
                </c:pt>
                <c:pt idx="18">
                  <c:v>1.7944</c:v>
                </c:pt>
                <c:pt idx="19">
                  <c:v>1.8122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22-4E22-AACD-92F6193B2A54}"/>
            </c:ext>
          </c:extLst>
        </c:ser>
        <c:ser>
          <c:idx val="3"/>
          <c:order val="3"/>
          <c:tx>
            <c:strRef>
              <c:f>'Airfoil 22'!$E$94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22'!$F$97:$F$116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15</c:v>
                </c:pt>
                <c:pt idx="19">
                  <c:v>17</c:v>
                </c:pt>
              </c:numCache>
            </c:numRef>
          </c:xVal>
          <c:yVal>
            <c:numRef>
              <c:f>'Airfoil 22'!$G$97:$G$116</c:f>
              <c:numCache>
                <c:formatCode>0.0000</c:formatCode>
                <c:ptCount val="20"/>
                <c:pt idx="0">
                  <c:v>0.2198</c:v>
                </c:pt>
                <c:pt idx="1">
                  <c:v>0.33879999999999999</c:v>
                </c:pt>
                <c:pt idx="2">
                  <c:v>0.46</c:v>
                </c:pt>
                <c:pt idx="3">
                  <c:v>0.57709999999999995</c:v>
                </c:pt>
                <c:pt idx="4">
                  <c:v>0.69299999999999995</c:v>
                </c:pt>
                <c:pt idx="5">
                  <c:v>0.80720000000000003</c:v>
                </c:pt>
                <c:pt idx="6">
                  <c:v>0.9204</c:v>
                </c:pt>
                <c:pt idx="7">
                  <c:v>1.0303</c:v>
                </c:pt>
                <c:pt idx="8">
                  <c:v>1.1376999999999999</c:v>
                </c:pt>
                <c:pt idx="9">
                  <c:v>1.2403</c:v>
                </c:pt>
                <c:pt idx="10">
                  <c:v>1.3321000000000001</c:v>
                </c:pt>
                <c:pt idx="11">
                  <c:v>1.4213</c:v>
                </c:pt>
                <c:pt idx="12">
                  <c:v>1.5097</c:v>
                </c:pt>
                <c:pt idx="13">
                  <c:v>1.5915999999999999</c:v>
                </c:pt>
                <c:pt idx="14">
                  <c:v>1.6595</c:v>
                </c:pt>
                <c:pt idx="15">
                  <c:v>1.7078</c:v>
                </c:pt>
                <c:pt idx="16">
                  <c:v>1.7485999999999999</c:v>
                </c:pt>
                <c:pt idx="17">
                  <c:v>1.7918000000000001</c:v>
                </c:pt>
                <c:pt idx="18">
                  <c:v>1.8502000000000001</c:v>
                </c:pt>
                <c:pt idx="19">
                  <c:v>1.8682000000000001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922-4E22-AACD-92F6193B2A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22'!$G$22:$G$41</c:f>
              <c:numCache>
                <c:formatCode>0.0000</c:formatCode>
                <c:ptCount val="20"/>
                <c:pt idx="0">
                  <c:v>8.0500000000000002E-2</c:v>
                </c:pt>
                <c:pt idx="1">
                  <c:v>0.20630000000000001</c:v>
                </c:pt>
                <c:pt idx="2">
                  <c:v>0.3337</c:v>
                </c:pt>
                <c:pt idx="3">
                  <c:v>0.45250000000000001</c:v>
                </c:pt>
                <c:pt idx="4">
                  <c:v>0.56910000000000005</c:v>
                </c:pt>
                <c:pt idx="5">
                  <c:v>0.68469999999999998</c:v>
                </c:pt>
                <c:pt idx="6">
                  <c:v>0.7954</c:v>
                </c:pt>
                <c:pt idx="7">
                  <c:v>0.89839999999999998</c:v>
                </c:pt>
                <c:pt idx="8">
                  <c:v>0.98899999999999999</c:v>
                </c:pt>
                <c:pt idx="9">
                  <c:v>1.0961000000000001</c:v>
                </c:pt>
                <c:pt idx="10">
                  <c:v>1.1982999999999999</c:v>
                </c:pt>
                <c:pt idx="11">
                  <c:v>1.2950999999999999</c:v>
                </c:pt>
                <c:pt idx="12">
                  <c:v>1.3832</c:v>
                </c:pt>
                <c:pt idx="13">
                  <c:v>1.4549000000000001</c:v>
                </c:pt>
                <c:pt idx="14">
                  <c:v>1.5041</c:v>
                </c:pt>
                <c:pt idx="15">
                  <c:v>1.5537000000000001</c:v>
                </c:pt>
                <c:pt idx="16">
                  <c:v>1.5993999999999999</c:v>
                </c:pt>
                <c:pt idx="17">
                  <c:v>1.6435999999999999</c:v>
                </c:pt>
                <c:pt idx="18">
                  <c:v>1.6798999999999999</c:v>
                </c:pt>
                <c:pt idx="19">
                  <c:v>1.6832</c:v>
                </c:pt>
              </c:numCache>
            </c:numRef>
          </c:xVal>
          <c:yVal>
            <c:numRef>
              <c:f>'Airfoil 22'!$I$22:$I$41</c:f>
              <c:numCache>
                <c:formatCode>0.0000</c:formatCode>
                <c:ptCount val="20"/>
                <c:pt idx="0">
                  <c:v>-0.15290000000000001</c:v>
                </c:pt>
                <c:pt idx="1">
                  <c:v>-0.156</c:v>
                </c:pt>
                <c:pt idx="2">
                  <c:v>-0.16</c:v>
                </c:pt>
                <c:pt idx="3">
                  <c:v>-0.1608</c:v>
                </c:pt>
                <c:pt idx="4">
                  <c:v>-0.16139999999999999</c:v>
                </c:pt>
                <c:pt idx="5">
                  <c:v>-0.16189999999999999</c:v>
                </c:pt>
                <c:pt idx="6">
                  <c:v>-0.16109999999999999</c:v>
                </c:pt>
                <c:pt idx="7">
                  <c:v>-0.1585</c:v>
                </c:pt>
                <c:pt idx="8">
                  <c:v>-0.15329999999999999</c:v>
                </c:pt>
                <c:pt idx="9">
                  <c:v>-0.1527</c:v>
                </c:pt>
                <c:pt idx="10">
                  <c:v>-0.1512</c:v>
                </c:pt>
                <c:pt idx="11">
                  <c:v>-0.14879999999999999</c:v>
                </c:pt>
                <c:pt idx="12">
                  <c:v>-0.1449</c:v>
                </c:pt>
                <c:pt idx="13">
                  <c:v>-0.13850000000000001</c:v>
                </c:pt>
                <c:pt idx="14">
                  <c:v>-0.12839999999999999</c:v>
                </c:pt>
                <c:pt idx="15">
                  <c:v>-0.1195</c:v>
                </c:pt>
                <c:pt idx="16">
                  <c:v>-0.11119999999999999</c:v>
                </c:pt>
                <c:pt idx="17">
                  <c:v>-0.1041</c:v>
                </c:pt>
                <c:pt idx="18">
                  <c:v>-9.7699999999999995E-2</c:v>
                </c:pt>
                <c:pt idx="19">
                  <c:v>-9.0999999999999998E-2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9D-4E47-A1BA-5F3A970FE176}"/>
            </c:ext>
          </c:extLst>
        </c:ser>
        <c:ser>
          <c:idx val="1"/>
          <c:order val="1"/>
          <c:tx>
            <c:strRef>
              <c:f>'Airfoil 22'!$E$44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22'!$G$47:$G$66</c:f>
              <c:numCache>
                <c:formatCode>0.0000</c:formatCode>
                <c:ptCount val="20"/>
                <c:pt idx="0">
                  <c:v>0.218</c:v>
                </c:pt>
                <c:pt idx="1">
                  <c:v>0.33979999999999999</c:v>
                </c:pt>
                <c:pt idx="2">
                  <c:v>0.4572</c:v>
                </c:pt>
                <c:pt idx="3">
                  <c:v>0.57350000000000001</c:v>
                </c:pt>
                <c:pt idx="4">
                  <c:v>0.68930000000000002</c:v>
                </c:pt>
                <c:pt idx="5">
                  <c:v>0.80379999999999996</c:v>
                </c:pt>
                <c:pt idx="6">
                  <c:v>0.91390000000000005</c:v>
                </c:pt>
                <c:pt idx="7">
                  <c:v>1.0188999999999999</c:v>
                </c:pt>
                <c:pt idx="8">
                  <c:v>1.1169</c:v>
                </c:pt>
                <c:pt idx="9">
                  <c:v>1.2158</c:v>
                </c:pt>
                <c:pt idx="10">
                  <c:v>1.3154999999999999</c:v>
                </c:pt>
                <c:pt idx="11">
                  <c:v>1.4058999999999999</c:v>
                </c:pt>
                <c:pt idx="12">
                  <c:v>1.4817</c:v>
                </c:pt>
                <c:pt idx="13">
                  <c:v>1.55</c:v>
                </c:pt>
                <c:pt idx="14">
                  <c:v>1.6132</c:v>
                </c:pt>
                <c:pt idx="15">
                  <c:v>1.6716</c:v>
                </c:pt>
                <c:pt idx="16">
                  <c:v>1.7164999999999999</c:v>
                </c:pt>
                <c:pt idx="17">
                  <c:v>1.7296</c:v>
                </c:pt>
                <c:pt idx="18">
                  <c:v>1.7487999999999999</c:v>
                </c:pt>
                <c:pt idx="19">
                  <c:v>1.7558</c:v>
                </c:pt>
              </c:numCache>
            </c:numRef>
          </c:xVal>
          <c:yVal>
            <c:numRef>
              <c:f>'Airfoil 22'!$I$47:$I$66</c:f>
              <c:numCache>
                <c:formatCode>0.0000</c:formatCode>
                <c:ptCount val="20"/>
                <c:pt idx="0">
                  <c:v>-0.15640000000000001</c:v>
                </c:pt>
                <c:pt idx="1">
                  <c:v>-0.15920000000000001</c:v>
                </c:pt>
                <c:pt idx="2">
                  <c:v>-0.1603</c:v>
                </c:pt>
                <c:pt idx="3">
                  <c:v>-0.16109999999999999</c:v>
                </c:pt>
                <c:pt idx="4">
                  <c:v>-0.16189999999999999</c:v>
                </c:pt>
                <c:pt idx="5">
                  <c:v>-0.16250000000000001</c:v>
                </c:pt>
                <c:pt idx="6">
                  <c:v>-0.16209999999999999</c:v>
                </c:pt>
                <c:pt idx="7">
                  <c:v>-0.16070000000000001</c:v>
                </c:pt>
                <c:pt idx="8">
                  <c:v>-0.1578</c:v>
                </c:pt>
                <c:pt idx="9">
                  <c:v>-0.15540000000000001</c:v>
                </c:pt>
                <c:pt idx="10">
                  <c:v>-0.15359999999999999</c:v>
                </c:pt>
                <c:pt idx="11">
                  <c:v>-0.15029999999999999</c:v>
                </c:pt>
                <c:pt idx="12">
                  <c:v>-0.14460000000000001</c:v>
                </c:pt>
                <c:pt idx="13">
                  <c:v>-0.13739999999999999</c:v>
                </c:pt>
                <c:pt idx="14">
                  <c:v>-0.12970000000000001</c:v>
                </c:pt>
                <c:pt idx="15">
                  <c:v>-0.1221</c:v>
                </c:pt>
                <c:pt idx="16">
                  <c:v>-0.1137</c:v>
                </c:pt>
                <c:pt idx="17">
                  <c:v>-0.10340000000000001</c:v>
                </c:pt>
                <c:pt idx="18">
                  <c:v>-9.6199999999999994E-2</c:v>
                </c:pt>
                <c:pt idx="19">
                  <c:v>-9.0800000000000006E-2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9D-4E47-A1BA-5F3A970FE176}"/>
            </c:ext>
          </c:extLst>
        </c:ser>
        <c:ser>
          <c:idx val="2"/>
          <c:order val="2"/>
          <c:tx>
            <c:strRef>
              <c:f>'Airfoil 22'!$E$69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22'!$G$72:$G$91</c:f>
              <c:numCache>
                <c:formatCode>0.0000</c:formatCode>
                <c:ptCount val="20"/>
                <c:pt idx="0">
                  <c:v>0.21929999999999999</c:v>
                </c:pt>
                <c:pt idx="1">
                  <c:v>0.33860000000000001</c:v>
                </c:pt>
                <c:pt idx="2">
                  <c:v>0.45889999999999997</c:v>
                </c:pt>
                <c:pt idx="3">
                  <c:v>0.57569999999999999</c:v>
                </c:pt>
                <c:pt idx="4">
                  <c:v>0.6915</c:v>
                </c:pt>
                <c:pt idx="5">
                  <c:v>0.80589999999999995</c:v>
                </c:pt>
                <c:pt idx="6">
                  <c:v>0.91810000000000003</c:v>
                </c:pt>
                <c:pt idx="7">
                  <c:v>1.0263</c:v>
                </c:pt>
                <c:pt idx="8">
                  <c:v>1.1316999999999999</c:v>
                </c:pt>
                <c:pt idx="9">
                  <c:v>1.2258</c:v>
                </c:pt>
                <c:pt idx="10">
                  <c:v>1.3258000000000001</c:v>
                </c:pt>
                <c:pt idx="11">
                  <c:v>1.4155</c:v>
                </c:pt>
                <c:pt idx="12">
                  <c:v>1.4983</c:v>
                </c:pt>
                <c:pt idx="13">
                  <c:v>1.5767</c:v>
                </c:pt>
                <c:pt idx="14">
                  <c:v>1.6418999999999999</c:v>
                </c:pt>
                <c:pt idx="15">
                  <c:v>1.6995</c:v>
                </c:pt>
                <c:pt idx="16">
                  <c:v>1.7285999999999999</c:v>
                </c:pt>
                <c:pt idx="17">
                  <c:v>1.7625</c:v>
                </c:pt>
                <c:pt idx="18">
                  <c:v>1.7944</c:v>
                </c:pt>
                <c:pt idx="19">
                  <c:v>1.8122</c:v>
                </c:pt>
              </c:numCache>
            </c:numRef>
          </c:xVal>
          <c:yVal>
            <c:numRef>
              <c:f>'Airfoil 22'!$I$72:$I$91</c:f>
              <c:numCache>
                <c:formatCode>0.0000</c:formatCode>
                <c:ptCount val="20"/>
                <c:pt idx="0">
                  <c:v>-0.15620000000000001</c:v>
                </c:pt>
                <c:pt idx="1">
                  <c:v>-0.158</c:v>
                </c:pt>
                <c:pt idx="2">
                  <c:v>-0.16039999999999999</c:v>
                </c:pt>
                <c:pt idx="3">
                  <c:v>-0.1613</c:v>
                </c:pt>
                <c:pt idx="4">
                  <c:v>-0.16220000000000001</c:v>
                </c:pt>
                <c:pt idx="5">
                  <c:v>-0.16289999999999999</c:v>
                </c:pt>
                <c:pt idx="6">
                  <c:v>-0.16320000000000001</c:v>
                </c:pt>
                <c:pt idx="7">
                  <c:v>-0.16259999999999999</c:v>
                </c:pt>
                <c:pt idx="8">
                  <c:v>-0.16139999999999999</c:v>
                </c:pt>
                <c:pt idx="9">
                  <c:v>-0.1578</c:v>
                </c:pt>
                <c:pt idx="10">
                  <c:v>-0.15620000000000001</c:v>
                </c:pt>
                <c:pt idx="11">
                  <c:v>-0.1527</c:v>
                </c:pt>
                <c:pt idx="12">
                  <c:v>-0.14810000000000001</c:v>
                </c:pt>
                <c:pt idx="13">
                  <c:v>-0.1426</c:v>
                </c:pt>
                <c:pt idx="14">
                  <c:v>-0.13489999999999999</c:v>
                </c:pt>
                <c:pt idx="15">
                  <c:v>-0.1268</c:v>
                </c:pt>
                <c:pt idx="16">
                  <c:v>-0.1157</c:v>
                </c:pt>
                <c:pt idx="17">
                  <c:v>-0.107</c:v>
                </c:pt>
                <c:pt idx="18">
                  <c:v>-0.10009999999999999</c:v>
                </c:pt>
                <c:pt idx="19">
                  <c:v>-8.9599999999999999E-2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9D-4E47-A1BA-5F3A970FE176}"/>
            </c:ext>
          </c:extLst>
        </c:ser>
        <c:ser>
          <c:idx val="3"/>
          <c:order val="3"/>
          <c:tx>
            <c:strRef>
              <c:f>'Airfoil 22'!$E$94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22'!$G$97:$G$116</c:f>
              <c:numCache>
                <c:formatCode>0.0000</c:formatCode>
                <c:ptCount val="20"/>
                <c:pt idx="0">
                  <c:v>0.2198</c:v>
                </c:pt>
                <c:pt idx="1">
                  <c:v>0.33879999999999999</c:v>
                </c:pt>
                <c:pt idx="2">
                  <c:v>0.46</c:v>
                </c:pt>
                <c:pt idx="3">
                  <c:v>0.57709999999999995</c:v>
                </c:pt>
                <c:pt idx="4">
                  <c:v>0.69299999999999995</c:v>
                </c:pt>
                <c:pt idx="5">
                  <c:v>0.80720000000000003</c:v>
                </c:pt>
                <c:pt idx="6">
                  <c:v>0.9204</c:v>
                </c:pt>
                <c:pt idx="7">
                  <c:v>1.0303</c:v>
                </c:pt>
                <c:pt idx="8">
                  <c:v>1.1376999999999999</c:v>
                </c:pt>
                <c:pt idx="9">
                  <c:v>1.2403</c:v>
                </c:pt>
                <c:pt idx="10">
                  <c:v>1.3321000000000001</c:v>
                </c:pt>
                <c:pt idx="11">
                  <c:v>1.4213</c:v>
                </c:pt>
                <c:pt idx="12">
                  <c:v>1.5097</c:v>
                </c:pt>
                <c:pt idx="13">
                  <c:v>1.5915999999999999</c:v>
                </c:pt>
                <c:pt idx="14">
                  <c:v>1.6595</c:v>
                </c:pt>
                <c:pt idx="15">
                  <c:v>1.7078</c:v>
                </c:pt>
                <c:pt idx="16">
                  <c:v>1.7485999999999999</c:v>
                </c:pt>
                <c:pt idx="17">
                  <c:v>1.7918000000000001</c:v>
                </c:pt>
                <c:pt idx="18">
                  <c:v>1.8502000000000001</c:v>
                </c:pt>
                <c:pt idx="19">
                  <c:v>1.8682000000000001</c:v>
                </c:pt>
              </c:numCache>
            </c:numRef>
          </c:xVal>
          <c:yVal>
            <c:numRef>
              <c:f>'Airfoil 22'!$I$97:$I$116</c:f>
              <c:numCache>
                <c:formatCode>0.0000</c:formatCode>
                <c:ptCount val="20"/>
                <c:pt idx="0">
                  <c:v>-0.15629999999999999</c:v>
                </c:pt>
                <c:pt idx="1">
                  <c:v>-0.15790000000000001</c:v>
                </c:pt>
                <c:pt idx="2">
                  <c:v>-0.1605</c:v>
                </c:pt>
                <c:pt idx="3">
                  <c:v>-0.1615</c:v>
                </c:pt>
                <c:pt idx="4">
                  <c:v>-0.16250000000000001</c:v>
                </c:pt>
                <c:pt idx="5">
                  <c:v>-0.16309999999999999</c:v>
                </c:pt>
                <c:pt idx="6">
                  <c:v>-0.16370000000000001</c:v>
                </c:pt>
                <c:pt idx="7">
                  <c:v>-0.1636</c:v>
                </c:pt>
                <c:pt idx="8">
                  <c:v>-0.16300000000000001</c:v>
                </c:pt>
                <c:pt idx="9">
                  <c:v>-0.16139999999999999</c:v>
                </c:pt>
                <c:pt idx="10">
                  <c:v>-0.15770000000000001</c:v>
                </c:pt>
                <c:pt idx="11">
                  <c:v>-0.1542</c:v>
                </c:pt>
                <c:pt idx="12">
                  <c:v>-0.15049999999999999</c:v>
                </c:pt>
                <c:pt idx="13">
                  <c:v>-0.14560000000000001</c:v>
                </c:pt>
                <c:pt idx="14">
                  <c:v>-0.13819999999999999</c:v>
                </c:pt>
                <c:pt idx="15">
                  <c:v>-0.1283</c:v>
                </c:pt>
                <c:pt idx="16">
                  <c:v>-0.11849999999999999</c:v>
                </c:pt>
                <c:pt idx="17">
                  <c:v>-0.1105</c:v>
                </c:pt>
                <c:pt idx="18">
                  <c:v>-9.6600000000000005E-2</c:v>
                </c:pt>
                <c:pt idx="19">
                  <c:v>-8.8700000000000001E-2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9D-4E47-A1BA-5F3A970FE1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22'!$E$19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22'!$G$22:$G$41</c:f>
              <c:numCache>
                <c:formatCode>0.0000</c:formatCode>
                <c:ptCount val="20"/>
                <c:pt idx="0">
                  <c:v>8.0500000000000002E-2</c:v>
                </c:pt>
                <c:pt idx="1">
                  <c:v>0.20630000000000001</c:v>
                </c:pt>
                <c:pt idx="2">
                  <c:v>0.3337</c:v>
                </c:pt>
                <c:pt idx="3">
                  <c:v>0.45250000000000001</c:v>
                </c:pt>
                <c:pt idx="4">
                  <c:v>0.56910000000000005</c:v>
                </c:pt>
                <c:pt idx="5">
                  <c:v>0.68469999999999998</c:v>
                </c:pt>
                <c:pt idx="6">
                  <c:v>0.7954</c:v>
                </c:pt>
                <c:pt idx="7">
                  <c:v>0.89839999999999998</c:v>
                </c:pt>
                <c:pt idx="8">
                  <c:v>0.98899999999999999</c:v>
                </c:pt>
                <c:pt idx="9">
                  <c:v>1.0961000000000001</c:v>
                </c:pt>
                <c:pt idx="10">
                  <c:v>1.1982999999999999</c:v>
                </c:pt>
                <c:pt idx="11">
                  <c:v>1.2950999999999999</c:v>
                </c:pt>
                <c:pt idx="12">
                  <c:v>1.3832</c:v>
                </c:pt>
                <c:pt idx="13">
                  <c:v>1.4549000000000001</c:v>
                </c:pt>
                <c:pt idx="14">
                  <c:v>1.5041</c:v>
                </c:pt>
                <c:pt idx="15">
                  <c:v>1.5537000000000001</c:v>
                </c:pt>
                <c:pt idx="16">
                  <c:v>1.5993999999999999</c:v>
                </c:pt>
                <c:pt idx="17">
                  <c:v>1.6435999999999999</c:v>
                </c:pt>
                <c:pt idx="18">
                  <c:v>1.6798999999999999</c:v>
                </c:pt>
                <c:pt idx="19">
                  <c:v>1.6832</c:v>
                </c:pt>
              </c:numCache>
            </c:numRef>
          </c:xVal>
          <c:yVal>
            <c:numRef>
              <c:f>'Airfoil 22'!$M$22:$M$41</c:f>
              <c:numCache>
                <c:formatCode>0.00</c:formatCode>
                <c:ptCount val="20"/>
                <c:pt idx="0">
                  <c:v>6.3038371182458892</c:v>
                </c:pt>
                <c:pt idx="1">
                  <c:v>18.771610555050046</c:v>
                </c:pt>
                <c:pt idx="2">
                  <c:v>37.243303571428577</c:v>
                </c:pt>
                <c:pt idx="3">
                  <c:v>52.923976608187132</c:v>
                </c:pt>
                <c:pt idx="4">
                  <c:v>68.155688622754496</c:v>
                </c:pt>
                <c:pt idx="5">
                  <c:v>83.60195360195361</c:v>
                </c:pt>
                <c:pt idx="6">
                  <c:v>96.763990267639898</c:v>
                </c:pt>
                <c:pt idx="7">
                  <c:v>105.44600938967136</c:v>
                </c:pt>
                <c:pt idx="8">
                  <c:v>113.41743119266054</c:v>
                </c:pt>
                <c:pt idx="9">
                  <c:v>112.76748971193418</c:v>
                </c:pt>
                <c:pt idx="10">
                  <c:v>110.54428044280441</c:v>
                </c:pt>
                <c:pt idx="11">
                  <c:v>106.33004926108374</c:v>
                </c:pt>
                <c:pt idx="12">
                  <c:v>99.582433405327578</c:v>
                </c:pt>
                <c:pt idx="13">
                  <c:v>88.497566909975674</c:v>
                </c:pt>
                <c:pt idx="14">
                  <c:v>75.811491935483872</c:v>
                </c:pt>
                <c:pt idx="15">
                  <c:v>66.568123393316199</c:v>
                </c:pt>
                <c:pt idx="16">
                  <c:v>58.607548552583367</c:v>
                </c:pt>
                <c:pt idx="17">
                  <c:v>51.848580441640379</c:v>
                </c:pt>
                <c:pt idx="18">
                  <c:v>45.158602150537639</c:v>
                </c:pt>
                <c:pt idx="19">
                  <c:v>36.158968850698173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D0-4A33-897F-AEE95598ECDD}"/>
            </c:ext>
          </c:extLst>
        </c:ser>
        <c:ser>
          <c:idx val="1"/>
          <c:order val="1"/>
          <c:tx>
            <c:strRef>
              <c:f>'Airfoil 22'!$E$44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22'!$G$47:$G$66</c:f>
              <c:numCache>
                <c:formatCode>0.0000</c:formatCode>
                <c:ptCount val="20"/>
                <c:pt idx="0">
                  <c:v>0.218</c:v>
                </c:pt>
                <c:pt idx="1">
                  <c:v>0.33979999999999999</c:v>
                </c:pt>
                <c:pt idx="2">
                  <c:v>0.4572</c:v>
                </c:pt>
                <c:pt idx="3">
                  <c:v>0.57350000000000001</c:v>
                </c:pt>
                <c:pt idx="4">
                  <c:v>0.68930000000000002</c:v>
                </c:pt>
                <c:pt idx="5">
                  <c:v>0.80379999999999996</c:v>
                </c:pt>
                <c:pt idx="6">
                  <c:v>0.91390000000000005</c:v>
                </c:pt>
                <c:pt idx="7">
                  <c:v>1.0188999999999999</c:v>
                </c:pt>
                <c:pt idx="8">
                  <c:v>1.1169</c:v>
                </c:pt>
                <c:pt idx="9">
                  <c:v>1.2158</c:v>
                </c:pt>
                <c:pt idx="10">
                  <c:v>1.3154999999999999</c:v>
                </c:pt>
                <c:pt idx="11">
                  <c:v>1.4058999999999999</c:v>
                </c:pt>
                <c:pt idx="12">
                  <c:v>1.4817</c:v>
                </c:pt>
                <c:pt idx="13">
                  <c:v>1.55</c:v>
                </c:pt>
                <c:pt idx="14">
                  <c:v>1.6132</c:v>
                </c:pt>
                <c:pt idx="15">
                  <c:v>1.6716</c:v>
                </c:pt>
                <c:pt idx="16">
                  <c:v>1.7164999999999999</c:v>
                </c:pt>
                <c:pt idx="17">
                  <c:v>1.7296</c:v>
                </c:pt>
                <c:pt idx="18">
                  <c:v>1.7487999999999999</c:v>
                </c:pt>
                <c:pt idx="19">
                  <c:v>1.7558</c:v>
                </c:pt>
              </c:numCache>
            </c:numRef>
          </c:xVal>
          <c:yVal>
            <c:numRef>
              <c:f>'Airfoil 22'!$M$47:$M$66</c:f>
              <c:numCache>
                <c:formatCode>0.00</c:formatCode>
                <c:ptCount val="20"/>
                <c:pt idx="0">
                  <c:v>27.047146401985113</c:v>
                </c:pt>
                <c:pt idx="1">
                  <c:v>49.605839416058394</c:v>
                </c:pt>
                <c:pt idx="2">
                  <c:v>68.443113772455092</c:v>
                </c:pt>
                <c:pt idx="3">
                  <c:v>85.597014925373131</c:v>
                </c:pt>
                <c:pt idx="4">
                  <c:v>102.57440476190476</c:v>
                </c:pt>
                <c:pt idx="5">
                  <c:v>118.20588235294117</c:v>
                </c:pt>
                <c:pt idx="6">
                  <c:v>127.63966480446929</c:v>
                </c:pt>
                <c:pt idx="7">
                  <c:v>130.62820512820511</c:v>
                </c:pt>
                <c:pt idx="8">
                  <c:v>131.55477031802121</c:v>
                </c:pt>
                <c:pt idx="9">
                  <c:v>130.17130620985012</c:v>
                </c:pt>
                <c:pt idx="10">
                  <c:v>123.52112676056338</c:v>
                </c:pt>
                <c:pt idx="11">
                  <c:v>112.74258219727345</c:v>
                </c:pt>
                <c:pt idx="12">
                  <c:v>98.648468708388819</c:v>
                </c:pt>
                <c:pt idx="13">
                  <c:v>89.80301274623406</c:v>
                </c:pt>
                <c:pt idx="14">
                  <c:v>82.306122448979593</c:v>
                </c:pt>
                <c:pt idx="15">
                  <c:v>74.858934169278996</c:v>
                </c:pt>
                <c:pt idx="16">
                  <c:v>65.66564651874522</c:v>
                </c:pt>
                <c:pt idx="17">
                  <c:v>52.603406326034062</c:v>
                </c:pt>
                <c:pt idx="18">
                  <c:v>43.665418227215973</c:v>
                </c:pt>
                <c:pt idx="19">
                  <c:v>35.520938701193607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1D0-4A33-897F-AEE95598ECDD}"/>
            </c:ext>
          </c:extLst>
        </c:ser>
        <c:ser>
          <c:idx val="2"/>
          <c:order val="2"/>
          <c:tx>
            <c:strRef>
              <c:f>'Airfoil 22'!$E$69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22'!$G$72:$G$91</c:f>
              <c:numCache>
                <c:formatCode>0.0000</c:formatCode>
                <c:ptCount val="20"/>
                <c:pt idx="0">
                  <c:v>0.21929999999999999</c:v>
                </c:pt>
                <c:pt idx="1">
                  <c:v>0.33860000000000001</c:v>
                </c:pt>
                <c:pt idx="2">
                  <c:v>0.45889999999999997</c:v>
                </c:pt>
                <c:pt idx="3">
                  <c:v>0.57569999999999999</c:v>
                </c:pt>
                <c:pt idx="4">
                  <c:v>0.6915</c:v>
                </c:pt>
                <c:pt idx="5">
                  <c:v>0.80589999999999995</c:v>
                </c:pt>
                <c:pt idx="6">
                  <c:v>0.91810000000000003</c:v>
                </c:pt>
                <c:pt idx="7">
                  <c:v>1.0263</c:v>
                </c:pt>
                <c:pt idx="8">
                  <c:v>1.1316999999999999</c:v>
                </c:pt>
                <c:pt idx="9">
                  <c:v>1.2258</c:v>
                </c:pt>
                <c:pt idx="10">
                  <c:v>1.3258000000000001</c:v>
                </c:pt>
                <c:pt idx="11">
                  <c:v>1.4155</c:v>
                </c:pt>
                <c:pt idx="12">
                  <c:v>1.4983</c:v>
                </c:pt>
                <c:pt idx="13">
                  <c:v>1.5767</c:v>
                </c:pt>
                <c:pt idx="14">
                  <c:v>1.6418999999999999</c:v>
                </c:pt>
                <c:pt idx="15">
                  <c:v>1.6995</c:v>
                </c:pt>
                <c:pt idx="16">
                  <c:v>1.7285999999999999</c:v>
                </c:pt>
                <c:pt idx="17">
                  <c:v>1.7625</c:v>
                </c:pt>
                <c:pt idx="18">
                  <c:v>1.7944</c:v>
                </c:pt>
                <c:pt idx="19">
                  <c:v>1.8122</c:v>
                </c:pt>
              </c:numCache>
            </c:numRef>
          </c:xVal>
          <c:yVal>
            <c:numRef>
              <c:f>'Airfoil 22'!$M$72:$M$91</c:f>
              <c:numCache>
                <c:formatCode>0.00</c:formatCode>
                <c:ptCount val="20"/>
                <c:pt idx="0">
                  <c:v>30.416088765603327</c:v>
                </c:pt>
                <c:pt idx="1">
                  <c:v>50.764617691154427</c:v>
                </c:pt>
                <c:pt idx="2">
                  <c:v>75.851239669421489</c:v>
                </c:pt>
                <c:pt idx="3">
                  <c:v>94.532019704433495</c:v>
                </c:pt>
                <c:pt idx="4">
                  <c:v>111.89320388349515</c:v>
                </c:pt>
                <c:pt idx="5">
                  <c:v>126.31661442006268</c:v>
                </c:pt>
                <c:pt idx="6">
                  <c:v>136.41901931649332</c:v>
                </c:pt>
                <c:pt idx="7">
                  <c:v>139.25373134328359</c:v>
                </c:pt>
                <c:pt idx="8">
                  <c:v>139.71604938271605</c:v>
                </c:pt>
                <c:pt idx="9">
                  <c:v>139.93150684931507</c:v>
                </c:pt>
                <c:pt idx="10">
                  <c:v>131.00790513833994</c:v>
                </c:pt>
                <c:pt idx="11">
                  <c:v>117.37147595356551</c:v>
                </c:pt>
                <c:pt idx="12">
                  <c:v>105.81214689265536</c:v>
                </c:pt>
                <c:pt idx="13">
                  <c:v>98.482198625858842</c:v>
                </c:pt>
                <c:pt idx="14">
                  <c:v>91.064891846921782</c:v>
                </c:pt>
                <c:pt idx="15">
                  <c:v>82.38002908385846</c:v>
                </c:pt>
                <c:pt idx="16">
                  <c:v>68.243189893407035</c:v>
                </c:pt>
                <c:pt idx="17">
                  <c:v>58.283730158730158</c:v>
                </c:pt>
                <c:pt idx="18">
                  <c:v>49.997213708553915</c:v>
                </c:pt>
                <c:pt idx="19">
                  <c:v>33.441594390108875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D0-4A33-897F-AEE95598ECDD}"/>
            </c:ext>
          </c:extLst>
        </c:ser>
        <c:ser>
          <c:idx val="3"/>
          <c:order val="3"/>
          <c:tx>
            <c:strRef>
              <c:f>'Airfoil 22'!$E$94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22'!$G$97:$G$116</c:f>
              <c:numCache>
                <c:formatCode>0.0000</c:formatCode>
                <c:ptCount val="20"/>
                <c:pt idx="0">
                  <c:v>0.2198</c:v>
                </c:pt>
                <c:pt idx="1">
                  <c:v>0.33879999999999999</c:v>
                </c:pt>
                <c:pt idx="2">
                  <c:v>0.46</c:v>
                </c:pt>
                <c:pt idx="3">
                  <c:v>0.57709999999999995</c:v>
                </c:pt>
                <c:pt idx="4">
                  <c:v>0.69299999999999995</c:v>
                </c:pt>
                <c:pt idx="5">
                  <c:v>0.80720000000000003</c:v>
                </c:pt>
                <c:pt idx="6">
                  <c:v>0.9204</c:v>
                </c:pt>
                <c:pt idx="7">
                  <c:v>1.0303</c:v>
                </c:pt>
                <c:pt idx="8">
                  <c:v>1.1376999999999999</c:v>
                </c:pt>
                <c:pt idx="9">
                  <c:v>1.2403</c:v>
                </c:pt>
                <c:pt idx="10">
                  <c:v>1.3321000000000001</c:v>
                </c:pt>
                <c:pt idx="11">
                  <c:v>1.4213</c:v>
                </c:pt>
                <c:pt idx="12">
                  <c:v>1.5097</c:v>
                </c:pt>
                <c:pt idx="13">
                  <c:v>1.5915999999999999</c:v>
                </c:pt>
                <c:pt idx="14">
                  <c:v>1.6595</c:v>
                </c:pt>
                <c:pt idx="15">
                  <c:v>1.7078</c:v>
                </c:pt>
                <c:pt idx="16">
                  <c:v>1.7485999999999999</c:v>
                </c:pt>
                <c:pt idx="17">
                  <c:v>1.7918000000000001</c:v>
                </c:pt>
                <c:pt idx="18">
                  <c:v>1.8502000000000001</c:v>
                </c:pt>
                <c:pt idx="19">
                  <c:v>1.8682000000000001</c:v>
                </c:pt>
              </c:numCache>
            </c:numRef>
          </c:xVal>
          <c:yVal>
            <c:numRef>
              <c:f>'Airfoil 22'!$M$97:$M$116</c:f>
              <c:numCache>
                <c:formatCode>0.00</c:formatCode>
                <c:ptCount val="20"/>
                <c:pt idx="0">
                  <c:v>32.466765140324959</c:v>
                </c:pt>
                <c:pt idx="1">
                  <c:v>52.772585669781925</c:v>
                </c:pt>
                <c:pt idx="2">
                  <c:v>80.279232111692849</c:v>
                </c:pt>
                <c:pt idx="3">
                  <c:v>100.01733102253031</c:v>
                </c:pt>
                <c:pt idx="4">
                  <c:v>117.25888324873095</c:v>
                </c:pt>
                <c:pt idx="5">
                  <c:v>130.40387722132471</c:v>
                </c:pt>
                <c:pt idx="6">
                  <c:v>140.73394495412845</c:v>
                </c:pt>
                <c:pt idx="7">
                  <c:v>144.70505617977528</c:v>
                </c:pt>
                <c:pt idx="8">
                  <c:v>145.48593350383629</c:v>
                </c:pt>
                <c:pt idx="9">
                  <c:v>141.91075514874143</c:v>
                </c:pt>
                <c:pt idx="10">
                  <c:v>135.51373346897253</c:v>
                </c:pt>
                <c:pt idx="11">
                  <c:v>120.04222972972973</c:v>
                </c:pt>
                <c:pt idx="12">
                  <c:v>111.33480825958704</c:v>
                </c:pt>
                <c:pt idx="13">
                  <c:v>104.09417920209286</c:v>
                </c:pt>
                <c:pt idx="14">
                  <c:v>96.707459207459195</c:v>
                </c:pt>
                <c:pt idx="15">
                  <c:v>84.460929772502482</c:v>
                </c:pt>
                <c:pt idx="16">
                  <c:v>72.797668609492092</c:v>
                </c:pt>
                <c:pt idx="17">
                  <c:v>63.947180585296216</c:v>
                </c:pt>
                <c:pt idx="18">
                  <c:v>46.417461113898646</c:v>
                </c:pt>
                <c:pt idx="19">
                  <c:v>31.626883358726936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1D0-4A33-897F-AEE95598EC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23'!$G$22:$G$41</c:f>
              <c:numCache>
                <c:formatCode>0.0000</c:formatCode>
                <c:ptCount val="20"/>
                <c:pt idx="0">
                  <c:v>8.8200000000000001E-2</c:v>
                </c:pt>
                <c:pt idx="1">
                  <c:v>0.224</c:v>
                </c:pt>
                <c:pt idx="2">
                  <c:v>0.35370000000000001</c:v>
                </c:pt>
                <c:pt idx="3">
                  <c:v>0.4758</c:v>
                </c:pt>
                <c:pt idx="4">
                  <c:v>0.59340000000000004</c:v>
                </c:pt>
                <c:pt idx="5">
                  <c:v>0.70689999999999997</c:v>
                </c:pt>
                <c:pt idx="6">
                  <c:v>0.90149999999999997</c:v>
                </c:pt>
                <c:pt idx="7">
                  <c:v>1.0065</c:v>
                </c:pt>
                <c:pt idx="8">
                  <c:v>1.1151</c:v>
                </c:pt>
                <c:pt idx="9">
                  <c:v>1.2176</c:v>
                </c:pt>
                <c:pt idx="10">
                  <c:v>1.3153999999999999</c:v>
                </c:pt>
                <c:pt idx="11">
                  <c:v>1.4065000000000001</c:v>
                </c:pt>
                <c:pt idx="12">
                  <c:v>1.4830000000000001</c:v>
                </c:pt>
                <c:pt idx="13">
                  <c:v>1.5290999999999999</c:v>
                </c:pt>
                <c:pt idx="14">
                  <c:v>1.5697000000000001</c:v>
                </c:pt>
                <c:pt idx="15">
                  <c:v>1.61</c:v>
                </c:pt>
                <c:pt idx="16">
                  <c:v>1.6455</c:v>
                </c:pt>
                <c:pt idx="17">
                  <c:v>1.6638999999999999</c:v>
                </c:pt>
                <c:pt idx="18">
                  <c:v>1.6556999999999999</c:v>
                </c:pt>
                <c:pt idx="19">
                  <c:v>1.6385000000000001</c:v>
                </c:pt>
              </c:numCache>
            </c:numRef>
          </c:xVal>
          <c:yVal>
            <c:numRef>
              <c:f>'Airfoil 23'!$J$22:$J$41</c:f>
              <c:numCache>
                <c:formatCode>0.0000</c:formatCode>
                <c:ptCount val="20"/>
                <c:pt idx="0">
                  <c:v>1.2529999999999999E-2</c:v>
                </c:pt>
                <c:pt idx="1">
                  <c:v>1.0410000000000001E-2</c:v>
                </c:pt>
                <c:pt idx="2">
                  <c:v>8.8000000000000005E-3</c:v>
                </c:pt>
                <c:pt idx="3">
                  <c:v>8.2299999999999995E-3</c:v>
                </c:pt>
                <c:pt idx="4">
                  <c:v>8.0300000000000007E-3</c:v>
                </c:pt>
                <c:pt idx="5">
                  <c:v>8.0499999999999999E-3</c:v>
                </c:pt>
                <c:pt idx="6">
                  <c:v>8.4600000000000005E-3</c:v>
                </c:pt>
                <c:pt idx="7">
                  <c:v>8.9800000000000001E-3</c:v>
                </c:pt>
                <c:pt idx="8">
                  <c:v>9.8499999999999994E-3</c:v>
                </c:pt>
                <c:pt idx="9">
                  <c:v>1.089E-2</c:v>
                </c:pt>
                <c:pt idx="10">
                  <c:v>1.209E-2</c:v>
                </c:pt>
                <c:pt idx="11">
                  <c:v>1.357E-2</c:v>
                </c:pt>
                <c:pt idx="12">
                  <c:v>1.5720000000000001E-2</c:v>
                </c:pt>
                <c:pt idx="13">
                  <c:v>1.9189999999999999E-2</c:v>
                </c:pt>
                <c:pt idx="14">
                  <c:v>2.3210000000000001E-2</c:v>
                </c:pt>
                <c:pt idx="15">
                  <c:v>2.7519999999999999E-2</c:v>
                </c:pt>
                <c:pt idx="16">
                  <c:v>3.2649999999999998E-2</c:v>
                </c:pt>
                <c:pt idx="17">
                  <c:v>3.9949999999999999E-2</c:v>
                </c:pt>
                <c:pt idx="18">
                  <c:v>5.1060000000000001E-2</c:v>
                </c:pt>
                <c:pt idx="19">
                  <c:v>6.5040000000000001E-2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46-419C-86FF-8B5452130CC1}"/>
            </c:ext>
          </c:extLst>
        </c:ser>
        <c:ser>
          <c:idx val="1"/>
          <c:order val="1"/>
          <c:tx>
            <c:strRef>
              <c:f>'Airfoil 23'!$E$44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23'!$G$47:$G$66</c:f>
              <c:numCache>
                <c:formatCode>0.0000</c:formatCode>
                <c:ptCount val="20"/>
                <c:pt idx="0">
                  <c:v>0.1231</c:v>
                </c:pt>
                <c:pt idx="1">
                  <c:v>0.2437</c:v>
                </c:pt>
                <c:pt idx="2">
                  <c:v>0.36470000000000002</c:v>
                </c:pt>
                <c:pt idx="3">
                  <c:v>0.48330000000000001</c:v>
                </c:pt>
                <c:pt idx="4">
                  <c:v>0.59989999999999999</c:v>
                </c:pt>
                <c:pt idx="5">
                  <c:v>0.71489999999999998</c:v>
                </c:pt>
                <c:pt idx="6">
                  <c:v>0.82779999999999998</c:v>
                </c:pt>
                <c:pt idx="7">
                  <c:v>0.93640000000000001</c:v>
                </c:pt>
                <c:pt idx="8">
                  <c:v>1.0370999999999999</c:v>
                </c:pt>
                <c:pt idx="9">
                  <c:v>1.1321000000000001</c:v>
                </c:pt>
                <c:pt idx="10">
                  <c:v>1.2378</c:v>
                </c:pt>
                <c:pt idx="11">
                  <c:v>1.339</c:v>
                </c:pt>
                <c:pt idx="12">
                  <c:v>1.4317</c:v>
                </c:pt>
                <c:pt idx="13">
                  <c:v>1.5056</c:v>
                </c:pt>
                <c:pt idx="14">
                  <c:v>1.5646</c:v>
                </c:pt>
                <c:pt idx="15">
                  <c:v>1.6237999999999999</c:v>
                </c:pt>
                <c:pt idx="16">
                  <c:v>1.6782999999999999</c:v>
                </c:pt>
                <c:pt idx="17">
                  <c:v>1.716</c:v>
                </c:pt>
                <c:pt idx="18">
                  <c:v>1.7363</c:v>
                </c:pt>
                <c:pt idx="19">
                  <c:v>1.7552000000000001</c:v>
                </c:pt>
              </c:numCache>
            </c:numRef>
          </c:xVal>
          <c:yVal>
            <c:numRef>
              <c:f>'Airfoil 23'!$J$47:$J$66</c:f>
              <c:numCache>
                <c:formatCode>0.0000</c:formatCode>
                <c:ptCount val="20"/>
                <c:pt idx="0">
                  <c:v>8.7500000000000008E-3</c:v>
                </c:pt>
                <c:pt idx="1">
                  <c:v>7.8499999999999993E-3</c:v>
                </c:pt>
                <c:pt idx="2">
                  <c:v>6.9899999999999997E-3</c:v>
                </c:pt>
                <c:pt idx="3">
                  <c:v>6.62E-3</c:v>
                </c:pt>
                <c:pt idx="4">
                  <c:v>6.5500000000000003E-3</c:v>
                </c:pt>
                <c:pt idx="5">
                  <c:v>6.6400000000000001E-3</c:v>
                </c:pt>
                <c:pt idx="6">
                  <c:v>6.8599999999999998E-3</c:v>
                </c:pt>
                <c:pt idx="7">
                  <c:v>7.26E-3</c:v>
                </c:pt>
                <c:pt idx="8">
                  <c:v>7.7200000000000003E-3</c:v>
                </c:pt>
                <c:pt idx="9">
                  <c:v>8.2799999999999992E-3</c:v>
                </c:pt>
                <c:pt idx="10">
                  <c:v>9.2599999999999991E-3</c:v>
                </c:pt>
                <c:pt idx="11">
                  <c:v>1.042E-2</c:v>
                </c:pt>
                <c:pt idx="12">
                  <c:v>1.2019999999999999E-2</c:v>
                </c:pt>
                <c:pt idx="13">
                  <c:v>1.4659999999999999E-2</c:v>
                </c:pt>
                <c:pt idx="14">
                  <c:v>1.7420000000000001E-2</c:v>
                </c:pt>
                <c:pt idx="15">
                  <c:v>1.9980000000000001E-2</c:v>
                </c:pt>
                <c:pt idx="16">
                  <c:v>2.2939999999999999E-2</c:v>
                </c:pt>
                <c:pt idx="17">
                  <c:v>2.7300000000000001E-2</c:v>
                </c:pt>
                <c:pt idx="18">
                  <c:v>3.363E-2</c:v>
                </c:pt>
                <c:pt idx="19">
                  <c:v>5.1319999999999998E-2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646-419C-86FF-8B5452130CC1}"/>
            </c:ext>
          </c:extLst>
        </c:ser>
        <c:ser>
          <c:idx val="2"/>
          <c:order val="2"/>
          <c:tx>
            <c:strRef>
              <c:f>'Airfoil 23'!$E$69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23'!$G$72:$G$91</c:f>
              <c:numCache>
                <c:formatCode>0.0000</c:formatCode>
                <c:ptCount val="20"/>
                <c:pt idx="0">
                  <c:v>0.12790000000000001</c:v>
                </c:pt>
                <c:pt idx="1">
                  <c:v>0.2467</c:v>
                </c:pt>
                <c:pt idx="2">
                  <c:v>0.3664</c:v>
                </c:pt>
                <c:pt idx="3">
                  <c:v>0.48530000000000001</c:v>
                </c:pt>
                <c:pt idx="4">
                  <c:v>0.71779999999999999</c:v>
                </c:pt>
                <c:pt idx="5">
                  <c:v>0.83189999999999997</c:v>
                </c:pt>
                <c:pt idx="6">
                  <c:v>0.94430000000000003</c:v>
                </c:pt>
                <c:pt idx="7">
                  <c:v>1.0524</c:v>
                </c:pt>
                <c:pt idx="8">
                  <c:v>1.149</c:v>
                </c:pt>
                <c:pt idx="9">
                  <c:v>1.2499</c:v>
                </c:pt>
                <c:pt idx="10">
                  <c:v>1.3513999999999999</c:v>
                </c:pt>
                <c:pt idx="11">
                  <c:v>1.4421999999999999</c:v>
                </c:pt>
                <c:pt idx="12">
                  <c:v>1.5179</c:v>
                </c:pt>
                <c:pt idx="13">
                  <c:v>1.5912999999999999</c:v>
                </c:pt>
                <c:pt idx="14">
                  <c:v>1.6532</c:v>
                </c:pt>
                <c:pt idx="15">
                  <c:v>1.7072000000000001</c:v>
                </c:pt>
                <c:pt idx="16">
                  <c:v>1.7444</c:v>
                </c:pt>
                <c:pt idx="17">
                  <c:v>1.7774000000000001</c:v>
                </c:pt>
                <c:pt idx="18">
                  <c:v>1.8022</c:v>
                </c:pt>
                <c:pt idx="19">
                  <c:v>1.8237000000000001</c:v>
                </c:pt>
              </c:numCache>
            </c:numRef>
          </c:xVal>
          <c:yVal>
            <c:numRef>
              <c:f>'Airfoil 23'!$J$72:$J$91</c:f>
              <c:numCache>
                <c:formatCode>0.0000</c:formatCode>
                <c:ptCount val="20"/>
                <c:pt idx="0">
                  <c:v>7.6899999999999998E-3</c:v>
                </c:pt>
                <c:pt idx="1">
                  <c:v>7.1000000000000004E-3</c:v>
                </c:pt>
                <c:pt idx="2">
                  <c:v>6.4900000000000001E-3</c:v>
                </c:pt>
                <c:pt idx="3">
                  <c:v>6.11E-3</c:v>
                </c:pt>
                <c:pt idx="4">
                  <c:v>6.1599999999999997E-3</c:v>
                </c:pt>
                <c:pt idx="5">
                  <c:v>6.4099999999999999E-3</c:v>
                </c:pt>
                <c:pt idx="6">
                  <c:v>6.7499999999999999E-3</c:v>
                </c:pt>
                <c:pt idx="7">
                  <c:v>7.26E-3</c:v>
                </c:pt>
                <c:pt idx="8">
                  <c:v>7.8300000000000002E-3</c:v>
                </c:pt>
                <c:pt idx="9">
                  <c:v>8.6400000000000001E-3</c:v>
                </c:pt>
                <c:pt idx="10">
                  <c:v>9.8300000000000002E-3</c:v>
                </c:pt>
                <c:pt idx="11">
                  <c:v>1.1639999999999999E-2</c:v>
                </c:pt>
                <c:pt idx="12">
                  <c:v>1.421E-2</c:v>
                </c:pt>
                <c:pt idx="13">
                  <c:v>1.6250000000000001E-2</c:v>
                </c:pt>
                <c:pt idx="14">
                  <c:v>1.8429999999999998E-2</c:v>
                </c:pt>
                <c:pt idx="15">
                  <c:v>2.1219999999999999E-2</c:v>
                </c:pt>
                <c:pt idx="16">
                  <c:v>2.537E-2</c:v>
                </c:pt>
                <c:pt idx="17">
                  <c:v>3.0349999999999999E-2</c:v>
                </c:pt>
                <c:pt idx="18">
                  <c:v>3.6659999999999998E-2</c:v>
                </c:pt>
                <c:pt idx="19">
                  <c:v>5.4870000000000002E-2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646-419C-86FF-8B5452130CC1}"/>
            </c:ext>
          </c:extLst>
        </c:ser>
        <c:ser>
          <c:idx val="3"/>
          <c:order val="3"/>
          <c:tx>
            <c:strRef>
              <c:f>'Airfoil 23'!$E$94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23'!$G$97:$G$116</c:f>
              <c:numCache>
                <c:formatCode>0.0000</c:formatCode>
                <c:ptCount val="20"/>
                <c:pt idx="0">
                  <c:v>0.24779999999999999</c:v>
                </c:pt>
                <c:pt idx="1">
                  <c:v>0.36720000000000003</c:v>
                </c:pt>
                <c:pt idx="2">
                  <c:v>0.48659999999999998</c:v>
                </c:pt>
                <c:pt idx="3">
                  <c:v>0.6038</c:v>
                </c:pt>
                <c:pt idx="4">
                  <c:v>0.71989999999999998</c:v>
                </c:pt>
                <c:pt idx="5">
                  <c:v>0.8347</c:v>
                </c:pt>
                <c:pt idx="6">
                  <c:v>0.94830000000000003</c:v>
                </c:pt>
                <c:pt idx="7">
                  <c:v>1.0586</c:v>
                </c:pt>
                <c:pt idx="8">
                  <c:v>1.1637999999999999</c:v>
                </c:pt>
                <c:pt idx="9">
                  <c:v>1.2574000000000001</c:v>
                </c:pt>
                <c:pt idx="10">
                  <c:v>1.359</c:v>
                </c:pt>
                <c:pt idx="11">
                  <c:v>1.4478</c:v>
                </c:pt>
                <c:pt idx="12">
                  <c:v>1.5286</c:v>
                </c:pt>
                <c:pt idx="13">
                  <c:v>1.6081000000000001</c:v>
                </c:pt>
                <c:pt idx="14">
                  <c:v>1.6720999999999999</c:v>
                </c:pt>
                <c:pt idx="15">
                  <c:v>1.7248000000000001</c:v>
                </c:pt>
                <c:pt idx="16">
                  <c:v>1.7659</c:v>
                </c:pt>
                <c:pt idx="17">
                  <c:v>1.8033999999999999</c:v>
                </c:pt>
                <c:pt idx="18">
                  <c:v>1.8592</c:v>
                </c:pt>
                <c:pt idx="19">
                  <c:v>1.865</c:v>
                </c:pt>
              </c:numCache>
            </c:numRef>
          </c:xVal>
          <c:yVal>
            <c:numRef>
              <c:f>'Airfoil 23'!$H$97:$H$116</c:f>
              <c:numCache>
                <c:formatCode>0.0000</c:formatCode>
                <c:ptCount val="20"/>
                <c:pt idx="0">
                  <c:v>6.7200000000000003E-3</c:v>
                </c:pt>
                <c:pt idx="1">
                  <c:v>6.2300000000000003E-3</c:v>
                </c:pt>
                <c:pt idx="2">
                  <c:v>5.8500000000000002E-3</c:v>
                </c:pt>
                <c:pt idx="3">
                  <c:v>5.8100000000000001E-3</c:v>
                </c:pt>
                <c:pt idx="4">
                  <c:v>5.9199999999999999E-3</c:v>
                </c:pt>
                <c:pt idx="5">
                  <c:v>6.1599999999999997E-3</c:v>
                </c:pt>
                <c:pt idx="6">
                  <c:v>6.4799999999999996E-3</c:v>
                </c:pt>
                <c:pt idx="7">
                  <c:v>6.9899999999999997E-3</c:v>
                </c:pt>
                <c:pt idx="8">
                  <c:v>7.6499999999999997E-3</c:v>
                </c:pt>
                <c:pt idx="9">
                  <c:v>8.3000000000000001E-3</c:v>
                </c:pt>
                <c:pt idx="10">
                  <c:v>9.5099999999999994E-3</c:v>
                </c:pt>
                <c:pt idx="11">
                  <c:v>1.15E-2</c:v>
                </c:pt>
                <c:pt idx="12">
                  <c:v>1.374E-2</c:v>
                </c:pt>
                <c:pt idx="13">
                  <c:v>1.5520000000000001E-2</c:v>
                </c:pt>
                <c:pt idx="14">
                  <c:v>1.7520000000000001E-2</c:v>
                </c:pt>
                <c:pt idx="15">
                  <c:v>2.027E-2</c:v>
                </c:pt>
                <c:pt idx="16">
                  <c:v>2.4E-2</c:v>
                </c:pt>
                <c:pt idx="17">
                  <c:v>2.8410000000000001E-2</c:v>
                </c:pt>
                <c:pt idx="18">
                  <c:v>4.0660000000000002E-2</c:v>
                </c:pt>
                <c:pt idx="19">
                  <c:v>6.1690000000000002E-2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646-419C-86FF-8B5452130C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23'!$F$22:$F$41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23'!$G$22:$G$41</c:f>
              <c:numCache>
                <c:formatCode>0.0000</c:formatCode>
                <c:ptCount val="20"/>
                <c:pt idx="0">
                  <c:v>8.8200000000000001E-2</c:v>
                </c:pt>
                <c:pt idx="1">
                  <c:v>0.224</c:v>
                </c:pt>
                <c:pt idx="2">
                  <c:v>0.35370000000000001</c:v>
                </c:pt>
                <c:pt idx="3">
                  <c:v>0.4758</c:v>
                </c:pt>
                <c:pt idx="4">
                  <c:v>0.59340000000000004</c:v>
                </c:pt>
                <c:pt idx="5">
                  <c:v>0.70689999999999997</c:v>
                </c:pt>
                <c:pt idx="6">
                  <c:v>0.90149999999999997</c:v>
                </c:pt>
                <c:pt idx="7">
                  <c:v>1.0065</c:v>
                </c:pt>
                <c:pt idx="8">
                  <c:v>1.1151</c:v>
                </c:pt>
                <c:pt idx="9">
                  <c:v>1.2176</c:v>
                </c:pt>
                <c:pt idx="10">
                  <c:v>1.3153999999999999</c:v>
                </c:pt>
                <c:pt idx="11">
                  <c:v>1.4065000000000001</c:v>
                </c:pt>
                <c:pt idx="12">
                  <c:v>1.4830000000000001</c:v>
                </c:pt>
                <c:pt idx="13">
                  <c:v>1.5290999999999999</c:v>
                </c:pt>
                <c:pt idx="14">
                  <c:v>1.5697000000000001</c:v>
                </c:pt>
                <c:pt idx="15">
                  <c:v>1.61</c:v>
                </c:pt>
                <c:pt idx="16">
                  <c:v>1.6455</c:v>
                </c:pt>
                <c:pt idx="17">
                  <c:v>1.6638999999999999</c:v>
                </c:pt>
                <c:pt idx="18">
                  <c:v>1.6556999999999999</c:v>
                </c:pt>
                <c:pt idx="19">
                  <c:v>1.6385000000000001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EC-4F31-AC32-4CE15D57B4B4}"/>
            </c:ext>
          </c:extLst>
        </c:ser>
        <c:ser>
          <c:idx val="1"/>
          <c:order val="1"/>
          <c:tx>
            <c:strRef>
              <c:f>'Airfoil 23'!$E$44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23'!$F$47:$F$66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15</c:v>
                </c:pt>
              </c:numCache>
            </c:numRef>
          </c:xVal>
          <c:yVal>
            <c:numRef>
              <c:f>'Airfoil 23'!$G$47:$G$66</c:f>
              <c:numCache>
                <c:formatCode>0.0000</c:formatCode>
                <c:ptCount val="20"/>
                <c:pt idx="0">
                  <c:v>0.1231</c:v>
                </c:pt>
                <c:pt idx="1">
                  <c:v>0.2437</c:v>
                </c:pt>
                <c:pt idx="2">
                  <c:v>0.36470000000000002</c:v>
                </c:pt>
                <c:pt idx="3">
                  <c:v>0.48330000000000001</c:v>
                </c:pt>
                <c:pt idx="4">
                  <c:v>0.59989999999999999</c:v>
                </c:pt>
                <c:pt idx="5">
                  <c:v>0.71489999999999998</c:v>
                </c:pt>
                <c:pt idx="6">
                  <c:v>0.82779999999999998</c:v>
                </c:pt>
                <c:pt idx="7">
                  <c:v>0.93640000000000001</c:v>
                </c:pt>
                <c:pt idx="8">
                  <c:v>1.0370999999999999</c:v>
                </c:pt>
                <c:pt idx="9">
                  <c:v>1.1321000000000001</c:v>
                </c:pt>
                <c:pt idx="10">
                  <c:v>1.2378</c:v>
                </c:pt>
                <c:pt idx="11">
                  <c:v>1.339</c:v>
                </c:pt>
                <c:pt idx="12">
                  <c:v>1.4317</c:v>
                </c:pt>
                <c:pt idx="13">
                  <c:v>1.5056</c:v>
                </c:pt>
                <c:pt idx="14">
                  <c:v>1.5646</c:v>
                </c:pt>
                <c:pt idx="15">
                  <c:v>1.6237999999999999</c:v>
                </c:pt>
                <c:pt idx="16">
                  <c:v>1.6782999999999999</c:v>
                </c:pt>
                <c:pt idx="17">
                  <c:v>1.716</c:v>
                </c:pt>
                <c:pt idx="18">
                  <c:v>1.7363</c:v>
                </c:pt>
                <c:pt idx="19">
                  <c:v>1.7552000000000001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EC-4F31-AC32-4CE15D57B4B4}"/>
            </c:ext>
          </c:extLst>
        </c:ser>
        <c:ser>
          <c:idx val="2"/>
          <c:order val="2"/>
          <c:tx>
            <c:strRef>
              <c:f>'Airfoil 23'!$E$69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23'!$F$72:$F$91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'Airfoil 23'!$G$72:$G$91</c:f>
              <c:numCache>
                <c:formatCode>0.0000</c:formatCode>
                <c:ptCount val="20"/>
                <c:pt idx="0">
                  <c:v>0.12790000000000001</c:v>
                </c:pt>
                <c:pt idx="1">
                  <c:v>0.2467</c:v>
                </c:pt>
                <c:pt idx="2">
                  <c:v>0.3664</c:v>
                </c:pt>
                <c:pt idx="3">
                  <c:v>0.48530000000000001</c:v>
                </c:pt>
                <c:pt idx="4">
                  <c:v>0.71779999999999999</c:v>
                </c:pt>
                <c:pt idx="5">
                  <c:v>0.83189999999999997</c:v>
                </c:pt>
                <c:pt idx="6">
                  <c:v>0.94430000000000003</c:v>
                </c:pt>
                <c:pt idx="7">
                  <c:v>1.0524</c:v>
                </c:pt>
                <c:pt idx="8">
                  <c:v>1.149</c:v>
                </c:pt>
                <c:pt idx="9">
                  <c:v>1.2499</c:v>
                </c:pt>
                <c:pt idx="10">
                  <c:v>1.3513999999999999</c:v>
                </c:pt>
                <c:pt idx="11">
                  <c:v>1.4421999999999999</c:v>
                </c:pt>
                <c:pt idx="12">
                  <c:v>1.5179</c:v>
                </c:pt>
                <c:pt idx="13">
                  <c:v>1.5912999999999999</c:v>
                </c:pt>
                <c:pt idx="14">
                  <c:v>1.6532</c:v>
                </c:pt>
                <c:pt idx="15">
                  <c:v>1.7072000000000001</c:v>
                </c:pt>
                <c:pt idx="16">
                  <c:v>1.7444</c:v>
                </c:pt>
                <c:pt idx="17">
                  <c:v>1.7774000000000001</c:v>
                </c:pt>
                <c:pt idx="18">
                  <c:v>1.8022</c:v>
                </c:pt>
                <c:pt idx="19">
                  <c:v>1.8237000000000001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EC-4F31-AC32-4CE15D57B4B4}"/>
            </c:ext>
          </c:extLst>
        </c:ser>
        <c:ser>
          <c:idx val="3"/>
          <c:order val="3"/>
          <c:tx>
            <c:strRef>
              <c:f>'Airfoil 23'!$E$94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23'!$F$97:$F$116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15</c:v>
                </c:pt>
                <c:pt idx="19">
                  <c:v>17</c:v>
                </c:pt>
              </c:numCache>
            </c:numRef>
          </c:xVal>
          <c:yVal>
            <c:numRef>
              <c:f>'Airfoil 23'!$G$97:$G$116</c:f>
              <c:numCache>
                <c:formatCode>0.0000</c:formatCode>
                <c:ptCount val="20"/>
                <c:pt idx="0">
                  <c:v>0.24779999999999999</c:v>
                </c:pt>
                <c:pt idx="1">
                  <c:v>0.36720000000000003</c:v>
                </c:pt>
                <c:pt idx="2">
                  <c:v>0.48659999999999998</c:v>
                </c:pt>
                <c:pt idx="3">
                  <c:v>0.6038</c:v>
                </c:pt>
                <c:pt idx="4">
                  <c:v>0.71989999999999998</c:v>
                </c:pt>
                <c:pt idx="5">
                  <c:v>0.8347</c:v>
                </c:pt>
                <c:pt idx="6">
                  <c:v>0.94830000000000003</c:v>
                </c:pt>
                <c:pt idx="7">
                  <c:v>1.0586</c:v>
                </c:pt>
                <c:pt idx="8">
                  <c:v>1.1637999999999999</c:v>
                </c:pt>
                <c:pt idx="9">
                  <c:v>1.2574000000000001</c:v>
                </c:pt>
                <c:pt idx="10">
                  <c:v>1.359</c:v>
                </c:pt>
                <c:pt idx="11">
                  <c:v>1.4478</c:v>
                </c:pt>
                <c:pt idx="12">
                  <c:v>1.5286</c:v>
                </c:pt>
                <c:pt idx="13">
                  <c:v>1.6081000000000001</c:v>
                </c:pt>
                <c:pt idx="14">
                  <c:v>1.6720999999999999</c:v>
                </c:pt>
                <c:pt idx="15">
                  <c:v>1.7248000000000001</c:v>
                </c:pt>
                <c:pt idx="16">
                  <c:v>1.7659</c:v>
                </c:pt>
                <c:pt idx="17">
                  <c:v>1.8033999999999999</c:v>
                </c:pt>
                <c:pt idx="18">
                  <c:v>1.8592</c:v>
                </c:pt>
                <c:pt idx="19">
                  <c:v>1.865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EC-4F31-AC32-4CE15D57B4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23'!$G$22:$G$41</c:f>
              <c:numCache>
                <c:formatCode>0.0000</c:formatCode>
                <c:ptCount val="20"/>
                <c:pt idx="0">
                  <c:v>8.8200000000000001E-2</c:v>
                </c:pt>
                <c:pt idx="1">
                  <c:v>0.224</c:v>
                </c:pt>
                <c:pt idx="2">
                  <c:v>0.35370000000000001</c:v>
                </c:pt>
                <c:pt idx="3">
                  <c:v>0.4758</c:v>
                </c:pt>
                <c:pt idx="4">
                  <c:v>0.59340000000000004</c:v>
                </c:pt>
                <c:pt idx="5">
                  <c:v>0.70689999999999997</c:v>
                </c:pt>
                <c:pt idx="6">
                  <c:v>0.90149999999999997</c:v>
                </c:pt>
                <c:pt idx="7">
                  <c:v>1.0065</c:v>
                </c:pt>
                <c:pt idx="8">
                  <c:v>1.1151</c:v>
                </c:pt>
                <c:pt idx="9">
                  <c:v>1.2176</c:v>
                </c:pt>
                <c:pt idx="10">
                  <c:v>1.3153999999999999</c:v>
                </c:pt>
                <c:pt idx="11">
                  <c:v>1.4065000000000001</c:v>
                </c:pt>
                <c:pt idx="12">
                  <c:v>1.4830000000000001</c:v>
                </c:pt>
                <c:pt idx="13">
                  <c:v>1.5290999999999999</c:v>
                </c:pt>
                <c:pt idx="14">
                  <c:v>1.5697000000000001</c:v>
                </c:pt>
                <c:pt idx="15">
                  <c:v>1.61</c:v>
                </c:pt>
                <c:pt idx="16">
                  <c:v>1.6455</c:v>
                </c:pt>
                <c:pt idx="17">
                  <c:v>1.6638999999999999</c:v>
                </c:pt>
                <c:pt idx="18">
                  <c:v>1.6556999999999999</c:v>
                </c:pt>
                <c:pt idx="19">
                  <c:v>1.6385000000000001</c:v>
                </c:pt>
              </c:numCache>
            </c:numRef>
          </c:xVal>
          <c:yVal>
            <c:numRef>
              <c:f>'Airfoil 23'!$I$22:$I$41</c:f>
              <c:numCache>
                <c:formatCode>0.0000</c:formatCode>
                <c:ptCount val="20"/>
                <c:pt idx="0">
                  <c:v>-0.1547</c:v>
                </c:pt>
                <c:pt idx="1">
                  <c:v>-0.16009999999999999</c:v>
                </c:pt>
                <c:pt idx="2">
                  <c:v>-0.16450000000000001</c:v>
                </c:pt>
                <c:pt idx="3">
                  <c:v>-0.16639999999999999</c:v>
                </c:pt>
                <c:pt idx="4">
                  <c:v>-0.16719999999999999</c:v>
                </c:pt>
                <c:pt idx="5">
                  <c:v>-0.16700000000000001</c:v>
                </c:pt>
                <c:pt idx="6">
                  <c:v>-0.159</c:v>
                </c:pt>
                <c:pt idx="7">
                  <c:v>-0.15759999999999999</c:v>
                </c:pt>
                <c:pt idx="8">
                  <c:v>-0.1573</c:v>
                </c:pt>
                <c:pt idx="9">
                  <c:v>-0.15570000000000001</c:v>
                </c:pt>
                <c:pt idx="10">
                  <c:v>-0.15340000000000001</c:v>
                </c:pt>
                <c:pt idx="11">
                  <c:v>-0.14990000000000001</c:v>
                </c:pt>
                <c:pt idx="12">
                  <c:v>-0.14399999999999999</c:v>
                </c:pt>
                <c:pt idx="13">
                  <c:v>-0.1333</c:v>
                </c:pt>
                <c:pt idx="14">
                  <c:v>-0.1229</c:v>
                </c:pt>
                <c:pt idx="15">
                  <c:v>-0.1138</c:v>
                </c:pt>
                <c:pt idx="16">
                  <c:v>-0.10589999999999999</c:v>
                </c:pt>
                <c:pt idx="17">
                  <c:v>-9.8400000000000001E-2</c:v>
                </c:pt>
                <c:pt idx="18">
                  <c:v>-9.2200000000000004E-2</c:v>
                </c:pt>
                <c:pt idx="19">
                  <c:v>-8.9399999999999993E-2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09-4F96-8C3A-D51A8F3207B0}"/>
            </c:ext>
          </c:extLst>
        </c:ser>
        <c:ser>
          <c:idx val="1"/>
          <c:order val="1"/>
          <c:tx>
            <c:strRef>
              <c:f>'Airfoil 23'!$E$44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23'!$G$47:$G$66</c:f>
              <c:numCache>
                <c:formatCode>0.0000</c:formatCode>
                <c:ptCount val="20"/>
                <c:pt idx="0">
                  <c:v>0.1231</c:v>
                </c:pt>
                <c:pt idx="1">
                  <c:v>0.2437</c:v>
                </c:pt>
                <c:pt idx="2">
                  <c:v>0.36470000000000002</c:v>
                </c:pt>
                <c:pt idx="3">
                  <c:v>0.48330000000000001</c:v>
                </c:pt>
                <c:pt idx="4">
                  <c:v>0.59989999999999999</c:v>
                </c:pt>
                <c:pt idx="5">
                  <c:v>0.71489999999999998</c:v>
                </c:pt>
                <c:pt idx="6">
                  <c:v>0.82779999999999998</c:v>
                </c:pt>
                <c:pt idx="7">
                  <c:v>0.93640000000000001</c:v>
                </c:pt>
                <c:pt idx="8">
                  <c:v>1.0370999999999999</c:v>
                </c:pt>
                <c:pt idx="9">
                  <c:v>1.1321000000000001</c:v>
                </c:pt>
                <c:pt idx="10">
                  <c:v>1.2378</c:v>
                </c:pt>
                <c:pt idx="11">
                  <c:v>1.339</c:v>
                </c:pt>
                <c:pt idx="12">
                  <c:v>1.4317</c:v>
                </c:pt>
                <c:pt idx="13">
                  <c:v>1.5056</c:v>
                </c:pt>
                <c:pt idx="14">
                  <c:v>1.5646</c:v>
                </c:pt>
                <c:pt idx="15">
                  <c:v>1.6237999999999999</c:v>
                </c:pt>
                <c:pt idx="16">
                  <c:v>1.6782999999999999</c:v>
                </c:pt>
                <c:pt idx="17">
                  <c:v>1.716</c:v>
                </c:pt>
                <c:pt idx="18">
                  <c:v>1.7363</c:v>
                </c:pt>
                <c:pt idx="19">
                  <c:v>1.7552000000000001</c:v>
                </c:pt>
              </c:numCache>
            </c:numRef>
          </c:xVal>
          <c:yVal>
            <c:numRef>
              <c:f>'Airfoil 23'!$I$47:$I$66</c:f>
              <c:numCache>
                <c:formatCode>0.0000</c:formatCode>
                <c:ptCount val="20"/>
                <c:pt idx="0">
                  <c:v>-0.1605</c:v>
                </c:pt>
                <c:pt idx="1">
                  <c:v>-0.16250000000000001</c:v>
                </c:pt>
                <c:pt idx="2">
                  <c:v>-0.16500000000000001</c:v>
                </c:pt>
                <c:pt idx="3">
                  <c:v>-0.1666</c:v>
                </c:pt>
                <c:pt idx="4">
                  <c:v>-0.1676</c:v>
                </c:pt>
                <c:pt idx="5">
                  <c:v>-0.16819999999999999</c:v>
                </c:pt>
                <c:pt idx="6">
                  <c:v>-0.16839999999999999</c:v>
                </c:pt>
                <c:pt idx="7">
                  <c:v>-0.1676</c:v>
                </c:pt>
                <c:pt idx="8">
                  <c:v>-0.16489999999999999</c:v>
                </c:pt>
                <c:pt idx="9">
                  <c:v>-0.1613</c:v>
                </c:pt>
                <c:pt idx="10">
                  <c:v>-0.1605</c:v>
                </c:pt>
                <c:pt idx="11">
                  <c:v>-0.15890000000000001</c:v>
                </c:pt>
                <c:pt idx="12">
                  <c:v>-0.15590000000000001</c:v>
                </c:pt>
                <c:pt idx="13">
                  <c:v>-0.1497</c:v>
                </c:pt>
                <c:pt idx="14">
                  <c:v>-0.14080000000000001</c:v>
                </c:pt>
                <c:pt idx="15">
                  <c:v>-0.13239999999999999</c:v>
                </c:pt>
                <c:pt idx="16">
                  <c:v>-0.1242</c:v>
                </c:pt>
                <c:pt idx="17">
                  <c:v>-0.115</c:v>
                </c:pt>
                <c:pt idx="18">
                  <c:v>-0.10580000000000001</c:v>
                </c:pt>
                <c:pt idx="19">
                  <c:v>-9.3600000000000003E-2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709-4F96-8C3A-D51A8F3207B0}"/>
            </c:ext>
          </c:extLst>
        </c:ser>
        <c:ser>
          <c:idx val="2"/>
          <c:order val="2"/>
          <c:tx>
            <c:strRef>
              <c:f>'Airfoil 23'!$E$69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23'!$G$72:$G$91</c:f>
              <c:numCache>
                <c:formatCode>0.0000</c:formatCode>
                <c:ptCount val="20"/>
                <c:pt idx="0">
                  <c:v>0.12790000000000001</c:v>
                </c:pt>
                <c:pt idx="1">
                  <c:v>0.2467</c:v>
                </c:pt>
                <c:pt idx="2">
                  <c:v>0.3664</c:v>
                </c:pt>
                <c:pt idx="3">
                  <c:v>0.48530000000000001</c:v>
                </c:pt>
                <c:pt idx="4">
                  <c:v>0.71779999999999999</c:v>
                </c:pt>
                <c:pt idx="5">
                  <c:v>0.83189999999999997</c:v>
                </c:pt>
                <c:pt idx="6">
                  <c:v>0.94430000000000003</c:v>
                </c:pt>
                <c:pt idx="7">
                  <c:v>1.0524</c:v>
                </c:pt>
                <c:pt idx="8">
                  <c:v>1.149</c:v>
                </c:pt>
                <c:pt idx="9">
                  <c:v>1.2499</c:v>
                </c:pt>
                <c:pt idx="10">
                  <c:v>1.3513999999999999</c:v>
                </c:pt>
                <c:pt idx="11">
                  <c:v>1.4421999999999999</c:v>
                </c:pt>
                <c:pt idx="12">
                  <c:v>1.5179</c:v>
                </c:pt>
                <c:pt idx="13">
                  <c:v>1.5912999999999999</c:v>
                </c:pt>
                <c:pt idx="14">
                  <c:v>1.6532</c:v>
                </c:pt>
                <c:pt idx="15">
                  <c:v>1.7072000000000001</c:v>
                </c:pt>
                <c:pt idx="16">
                  <c:v>1.7444</c:v>
                </c:pt>
                <c:pt idx="17">
                  <c:v>1.7774000000000001</c:v>
                </c:pt>
                <c:pt idx="18">
                  <c:v>1.8022</c:v>
                </c:pt>
                <c:pt idx="19">
                  <c:v>1.8237000000000001</c:v>
                </c:pt>
              </c:numCache>
            </c:numRef>
          </c:xVal>
          <c:yVal>
            <c:numRef>
              <c:f>'Airfoil 23'!$I$72:$I$91</c:f>
              <c:numCache>
                <c:formatCode>0.0000</c:formatCode>
                <c:ptCount val="20"/>
                <c:pt idx="0">
                  <c:v>-0.16120000000000001</c:v>
                </c:pt>
                <c:pt idx="1">
                  <c:v>-0.1628</c:v>
                </c:pt>
                <c:pt idx="2">
                  <c:v>-0.1648</c:v>
                </c:pt>
                <c:pt idx="3">
                  <c:v>-0.16669999999999999</c:v>
                </c:pt>
                <c:pt idx="4">
                  <c:v>-0.16869999999999999</c:v>
                </c:pt>
                <c:pt idx="5">
                  <c:v>-0.16930000000000001</c:v>
                </c:pt>
                <c:pt idx="6">
                  <c:v>-0.16950000000000001</c:v>
                </c:pt>
                <c:pt idx="7">
                  <c:v>-0.16869999999999999</c:v>
                </c:pt>
                <c:pt idx="8">
                  <c:v>-0.16539999999999999</c:v>
                </c:pt>
                <c:pt idx="9">
                  <c:v>-0.16339999999999999</c:v>
                </c:pt>
                <c:pt idx="10">
                  <c:v>-0.16189999999999999</c:v>
                </c:pt>
                <c:pt idx="11">
                  <c:v>-0.15859999999999999</c:v>
                </c:pt>
                <c:pt idx="12">
                  <c:v>-0.15260000000000001</c:v>
                </c:pt>
                <c:pt idx="13">
                  <c:v>-0.1462</c:v>
                </c:pt>
                <c:pt idx="14">
                  <c:v>-0.13780000000000001</c:v>
                </c:pt>
                <c:pt idx="15">
                  <c:v>-0.12909999999999999</c:v>
                </c:pt>
                <c:pt idx="16">
                  <c:v>-0.1191</c:v>
                </c:pt>
                <c:pt idx="17">
                  <c:v>-0.1103</c:v>
                </c:pt>
                <c:pt idx="18">
                  <c:v>-0.1028</c:v>
                </c:pt>
                <c:pt idx="19">
                  <c:v>-9.2999999999999999E-2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709-4F96-8C3A-D51A8F3207B0}"/>
            </c:ext>
          </c:extLst>
        </c:ser>
        <c:ser>
          <c:idx val="3"/>
          <c:order val="3"/>
          <c:tx>
            <c:strRef>
              <c:f>'Airfoil 23'!$E$94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23'!$G$97:$G$116</c:f>
              <c:numCache>
                <c:formatCode>0.0000</c:formatCode>
                <c:ptCount val="20"/>
                <c:pt idx="0">
                  <c:v>0.24779999999999999</c:v>
                </c:pt>
                <c:pt idx="1">
                  <c:v>0.36720000000000003</c:v>
                </c:pt>
                <c:pt idx="2">
                  <c:v>0.48659999999999998</c:v>
                </c:pt>
                <c:pt idx="3">
                  <c:v>0.6038</c:v>
                </c:pt>
                <c:pt idx="4">
                  <c:v>0.71989999999999998</c:v>
                </c:pt>
                <c:pt idx="5">
                  <c:v>0.8347</c:v>
                </c:pt>
                <c:pt idx="6">
                  <c:v>0.94830000000000003</c:v>
                </c:pt>
                <c:pt idx="7">
                  <c:v>1.0586</c:v>
                </c:pt>
                <c:pt idx="8">
                  <c:v>1.1637999999999999</c:v>
                </c:pt>
                <c:pt idx="9">
                  <c:v>1.2574000000000001</c:v>
                </c:pt>
                <c:pt idx="10">
                  <c:v>1.359</c:v>
                </c:pt>
                <c:pt idx="11">
                  <c:v>1.4478</c:v>
                </c:pt>
                <c:pt idx="12">
                  <c:v>1.5286</c:v>
                </c:pt>
                <c:pt idx="13">
                  <c:v>1.6081000000000001</c:v>
                </c:pt>
                <c:pt idx="14">
                  <c:v>1.6720999999999999</c:v>
                </c:pt>
                <c:pt idx="15">
                  <c:v>1.7248000000000001</c:v>
                </c:pt>
                <c:pt idx="16">
                  <c:v>1.7659</c:v>
                </c:pt>
                <c:pt idx="17">
                  <c:v>1.8033999999999999</c:v>
                </c:pt>
                <c:pt idx="18">
                  <c:v>1.8592</c:v>
                </c:pt>
                <c:pt idx="19">
                  <c:v>1.865</c:v>
                </c:pt>
              </c:numCache>
            </c:numRef>
          </c:xVal>
          <c:yVal>
            <c:numRef>
              <c:f>'Airfoil 23'!$I$97:$I$116</c:f>
              <c:numCache>
                <c:formatCode>0.0000</c:formatCode>
                <c:ptCount val="20"/>
                <c:pt idx="0">
                  <c:v>-0.16289999999999999</c:v>
                </c:pt>
                <c:pt idx="1">
                  <c:v>-0.1648</c:v>
                </c:pt>
                <c:pt idx="2">
                  <c:v>-0.1668</c:v>
                </c:pt>
                <c:pt idx="3">
                  <c:v>-0.1681</c:v>
                </c:pt>
                <c:pt idx="4">
                  <c:v>-0.16919999999999999</c:v>
                </c:pt>
                <c:pt idx="5">
                  <c:v>-0.1699</c:v>
                </c:pt>
                <c:pt idx="6">
                  <c:v>-0.17050000000000001</c:v>
                </c:pt>
                <c:pt idx="7">
                  <c:v>-0.17030000000000001</c:v>
                </c:pt>
                <c:pt idx="8">
                  <c:v>-0.16900000000000001</c:v>
                </c:pt>
                <c:pt idx="9">
                  <c:v>-0.1653</c:v>
                </c:pt>
                <c:pt idx="10">
                  <c:v>-0.1638</c:v>
                </c:pt>
                <c:pt idx="11">
                  <c:v>-0.16009999999999999</c:v>
                </c:pt>
                <c:pt idx="12">
                  <c:v>-0.155</c:v>
                </c:pt>
                <c:pt idx="13">
                  <c:v>-0.14949999999999999</c:v>
                </c:pt>
                <c:pt idx="14">
                  <c:v>-0.1414</c:v>
                </c:pt>
                <c:pt idx="15">
                  <c:v>-0.13200000000000001</c:v>
                </c:pt>
                <c:pt idx="16">
                  <c:v>-0.1222</c:v>
                </c:pt>
                <c:pt idx="17">
                  <c:v>-0.1134</c:v>
                </c:pt>
                <c:pt idx="18">
                  <c:v>-9.9699999999999997E-2</c:v>
                </c:pt>
                <c:pt idx="19">
                  <c:v>-9.1899999999999996E-2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709-4F96-8C3A-D51A8F320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23'!$E$19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23'!$G$22:$G$41</c:f>
              <c:numCache>
                <c:formatCode>0.0000</c:formatCode>
                <c:ptCount val="20"/>
                <c:pt idx="0">
                  <c:v>8.8200000000000001E-2</c:v>
                </c:pt>
                <c:pt idx="1">
                  <c:v>0.224</c:v>
                </c:pt>
                <c:pt idx="2">
                  <c:v>0.35370000000000001</c:v>
                </c:pt>
                <c:pt idx="3">
                  <c:v>0.4758</c:v>
                </c:pt>
                <c:pt idx="4">
                  <c:v>0.59340000000000004</c:v>
                </c:pt>
                <c:pt idx="5">
                  <c:v>0.70689999999999997</c:v>
                </c:pt>
                <c:pt idx="6">
                  <c:v>0.90149999999999997</c:v>
                </c:pt>
                <c:pt idx="7">
                  <c:v>1.0065</c:v>
                </c:pt>
                <c:pt idx="8">
                  <c:v>1.1151</c:v>
                </c:pt>
                <c:pt idx="9">
                  <c:v>1.2176</c:v>
                </c:pt>
                <c:pt idx="10">
                  <c:v>1.3153999999999999</c:v>
                </c:pt>
                <c:pt idx="11">
                  <c:v>1.4065000000000001</c:v>
                </c:pt>
                <c:pt idx="12">
                  <c:v>1.4830000000000001</c:v>
                </c:pt>
                <c:pt idx="13">
                  <c:v>1.5290999999999999</c:v>
                </c:pt>
                <c:pt idx="14">
                  <c:v>1.5697000000000001</c:v>
                </c:pt>
                <c:pt idx="15">
                  <c:v>1.61</c:v>
                </c:pt>
                <c:pt idx="16">
                  <c:v>1.6455</c:v>
                </c:pt>
                <c:pt idx="17">
                  <c:v>1.6638999999999999</c:v>
                </c:pt>
                <c:pt idx="18">
                  <c:v>1.6556999999999999</c:v>
                </c:pt>
                <c:pt idx="19">
                  <c:v>1.6385000000000001</c:v>
                </c:pt>
              </c:numCache>
            </c:numRef>
          </c:xVal>
          <c:yVal>
            <c:numRef>
              <c:f>'Airfoil 23'!$M$22:$M$41</c:f>
              <c:numCache>
                <c:formatCode>0.00</c:formatCode>
                <c:ptCount val="20"/>
                <c:pt idx="0">
                  <c:v>7.039106145251397</c:v>
                </c:pt>
                <c:pt idx="1">
                  <c:v>21.517771373679153</c:v>
                </c:pt>
                <c:pt idx="2">
                  <c:v>40.19318181818182</c:v>
                </c:pt>
                <c:pt idx="3">
                  <c:v>57.812879708383967</c:v>
                </c:pt>
                <c:pt idx="4">
                  <c:v>73.897882938978825</c:v>
                </c:pt>
                <c:pt idx="5">
                  <c:v>87.813664596273284</c:v>
                </c:pt>
                <c:pt idx="6">
                  <c:v>106.56028368794325</c:v>
                </c:pt>
                <c:pt idx="7">
                  <c:v>112.08240534521157</c:v>
                </c:pt>
                <c:pt idx="8">
                  <c:v>113.20812182741118</c:v>
                </c:pt>
                <c:pt idx="9">
                  <c:v>111.80899908172636</c:v>
                </c:pt>
                <c:pt idx="10">
                  <c:v>108.8006617038875</c:v>
                </c:pt>
                <c:pt idx="11">
                  <c:v>103.64775239498896</c:v>
                </c:pt>
                <c:pt idx="12">
                  <c:v>94.338422391857506</c:v>
                </c:pt>
                <c:pt idx="13">
                  <c:v>79.682126107347571</c:v>
                </c:pt>
                <c:pt idx="14">
                  <c:v>67.630331753554501</c:v>
                </c:pt>
                <c:pt idx="15">
                  <c:v>58.502906976744192</c:v>
                </c:pt>
                <c:pt idx="16">
                  <c:v>50.398162327718225</c:v>
                </c:pt>
                <c:pt idx="17">
                  <c:v>41.64956195244055</c:v>
                </c:pt>
                <c:pt idx="18">
                  <c:v>32.426556991774383</c:v>
                </c:pt>
                <c:pt idx="19">
                  <c:v>25.19218942189422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C4-4912-9714-7999F02C8F54}"/>
            </c:ext>
          </c:extLst>
        </c:ser>
        <c:ser>
          <c:idx val="1"/>
          <c:order val="1"/>
          <c:tx>
            <c:strRef>
              <c:f>'Airfoil 23'!$E$44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23'!$G$47:$G$66</c:f>
              <c:numCache>
                <c:formatCode>0.0000</c:formatCode>
                <c:ptCount val="20"/>
                <c:pt idx="0">
                  <c:v>0.1231</c:v>
                </c:pt>
                <c:pt idx="1">
                  <c:v>0.2437</c:v>
                </c:pt>
                <c:pt idx="2">
                  <c:v>0.36470000000000002</c:v>
                </c:pt>
                <c:pt idx="3">
                  <c:v>0.48330000000000001</c:v>
                </c:pt>
                <c:pt idx="4">
                  <c:v>0.59989999999999999</c:v>
                </c:pt>
                <c:pt idx="5">
                  <c:v>0.71489999999999998</c:v>
                </c:pt>
                <c:pt idx="6">
                  <c:v>0.82779999999999998</c:v>
                </c:pt>
                <c:pt idx="7">
                  <c:v>0.93640000000000001</c:v>
                </c:pt>
                <c:pt idx="8">
                  <c:v>1.0370999999999999</c:v>
                </c:pt>
                <c:pt idx="9">
                  <c:v>1.1321000000000001</c:v>
                </c:pt>
                <c:pt idx="10">
                  <c:v>1.2378</c:v>
                </c:pt>
                <c:pt idx="11">
                  <c:v>1.339</c:v>
                </c:pt>
                <c:pt idx="12">
                  <c:v>1.4317</c:v>
                </c:pt>
                <c:pt idx="13">
                  <c:v>1.5056</c:v>
                </c:pt>
                <c:pt idx="14">
                  <c:v>1.5646</c:v>
                </c:pt>
                <c:pt idx="15">
                  <c:v>1.6237999999999999</c:v>
                </c:pt>
                <c:pt idx="16">
                  <c:v>1.6782999999999999</c:v>
                </c:pt>
                <c:pt idx="17">
                  <c:v>1.716</c:v>
                </c:pt>
                <c:pt idx="18">
                  <c:v>1.7363</c:v>
                </c:pt>
                <c:pt idx="19">
                  <c:v>1.7552000000000001</c:v>
                </c:pt>
              </c:numCache>
            </c:numRef>
          </c:xVal>
          <c:yVal>
            <c:numRef>
              <c:f>'Airfoil 23'!$M$47:$M$66</c:f>
              <c:numCache>
                <c:formatCode>0.00</c:formatCode>
                <c:ptCount val="20"/>
                <c:pt idx="0">
                  <c:v>14.068571428571428</c:v>
                </c:pt>
                <c:pt idx="1">
                  <c:v>31.044585987261151</c:v>
                </c:pt>
                <c:pt idx="2">
                  <c:v>52.174535050071533</c:v>
                </c:pt>
                <c:pt idx="3">
                  <c:v>73.006042296072508</c:v>
                </c:pt>
                <c:pt idx="4">
                  <c:v>91.587786259541986</c:v>
                </c:pt>
                <c:pt idx="5">
                  <c:v>107.6656626506024</c:v>
                </c:pt>
                <c:pt idx="6">
                  <c:v>120.67055393586006</c:v>
                </c:pt>
                <c:pt idx="7">
                  <c:v>128.98071625344352</c:v>
                </c:pt>
                <c:pt idx="8">
                  <c:v>134.33937823834196</c:v>
                </c:pt>
                <c:pt idx="9">
                  <c:v>136.72705314009664</c:v>
                </c:pt>
                <c:pt idx="10">
                  <c:v>133.67170626349895</c:v>
                </c:pt>
                <c:pt idx="11">
                  <c:v>128.5028790786948</c:v>
                </c:pt>
                <c:pt idx="12">
                  <c:v>119.10981697171381</c:v>
                </c:pt>
                <c:pt idx="13">
                  <c:v>102.70122783083221</c:v>
                </c:pt>
                <c:pt idx="14">
                  <c:v>89.816303099885175</c:v>
                </c:pt>
                <c:pt idx="15">
                  <c:v>81.27127127127126</c:v>
                </c:pt>
                <c:pt idx="16">
                  <c:v>73.160418482999134</c:v>
                </c:pt>
                <c:pt idx="17">
                  <c:v>62.857142857142854</c:v>
                </c:pt>
                <c:pt idx="18">
                  <c:v>51.629497472494798</c:v>
                </c:pt>
                <c:pt idx="19">
                  <c:v>34.201091192517538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0C4-4912-9714-7999F02C8F54}"/>
            </c:ext>
          </c:extLst>
        </c:ser>
        <c:ser>
          <c:idx val="2"/>
          <c:order val="2"/>
          <c:tx>
            <c:strRef>
              <c:f>'Airfoil 23'!$E$69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23'!$G$72:$G$91</c:f>
              <c:numCache>
                <c:formatCode>0.0000</c:formatCode>
                <c:ptCount val="20"/>
                <c:pt idx="0">
                  <c:v>0.12790000000000001</c:v>
                </c:pt>
                <c:pt idx="1">
                  <c:v>0.2467</c:v>
                </c:pt>
                <c:pt idx="2">
                  <c:v>0.3664</c:v>
                </c:pt>
                <c:pt idx="3">
                  <c:v>0.48530000000000001</c:v>
                </c:pt>
                <c:pt idx="4">
                  <c:v>0.71779999999999999</c:v>
                </c:pt>
                <c:pt idx="5">
                  <c:v>0.83189999999999997</c:v>
                </c:pt>
                <c:pt idx="6">
                  <c:v>0.94430000000000003</c:v>
                </c:pt>
                <c:pt idx="7">
                  <c:v>1.0524</c:v>
                </c:pt>
                <c:pt idx="8">
                  <c:v>1.149</c:v>
                </c:pt>
                <c:pt idx="9">
                  <c:v>1.2499</c:v>
                </c:pt>
                <c:pt idx="10">
                  <c:v>1.3513999999999999</c:v>
                </c:pt>
                <c:pt idx="11">
                  <c:v>1.4421999999999999</c:v>
                </c:pt>
                <c:pt idx="12">
                  <c:v>1.5179</c:v>
                </c:pt>
                <c:pt idx="13">
                  <c:v>1.5912999999999999</c:v>
                </c:pt>
                <c:pt idx="14">
                  <c:v>1.6532</c:v>
                </c:pt>
                <c:pt idx="15">
                  <c:v>1.7072000000000001</c:v>
                </c:pt>
                <c:pt idx="16">
                  <c:v>1.7444</c:v>
                </c:pt>
                <c:pt idx="17">
                  <c:v>1.7774000000000001</c:v>
                </c:pt>
                <c:pt idx="18">
                  <c:v>1.8022</c:v>
                </c:pt>
                <c:pt idx="19">
                  <c:v>1.8237000000000001</c:v>
                </c:pt>
              </c:numCache>
            </c:numRef>
          </c:xVal>
          <c:yVal>
            <c:numRef>
              <c:f>'Airfoil 23'!$M$72:$M$91</c:f>
              <c:numCache>
                <c:formatCode>0.00</c:formatCode>
                <c:ptCount val="20"/>
                <c:pt idx="0">
                  <c:v>16.631989596879066</c:v>
                </c:pt>
                <c:pt idx="1">
                  <c:v>34.746478873239433</c:v>
                </c:pt>
                <c:pt idx="2">
                  <c:v>56.456086286594761</c:v>
                </c:pt>
                <c:pt idx="3">
                  <c:v>79.427168576104748</c:v>
                </c:pt>
                <c:pt idx="4">
                  <c:v>116.52597402597404</c:v>
                </c:pt>
                <c:pt idx="5">
                  <c:v>129.78159126365054</c:v>
                </c:pt>
                <c:pt idx="6">
                  <c:v>139.8962962962963</c:v>
                </c:pt>
                <c:pt idx="7">
                  <c:v>144.95867768595042</c:v>
                </c:pt>
                <c:pt idx="8">
                  <c:v>146.74329501915707</c:v>
                </c:pt>
                <c:pt idx="9">
                  <c:v>144.66435185185185</c:v>
                </c:pt>
                <c:pt idx="10">
                  <c:v>137.47711088504576</c:v>
                </c:pt>
                <c:pt idx="11">
                  <c:v>123.90034364261169</c:v>
                </c:pt>
                <c:pt idx="12">
                  <c:v>106.81914144968331</c:v>
                </c:pt>
                <c:pt idx="13">
                  <c:v>97.926153846153838</c:v>
                </c:pt>
                <c:pt idx="14">
                  <c:v>89.701573521432451</c:v>
                </c:pt>
                <c:pt idx="15">
                  <c:v>80.452403393025449</c:v>
                </c:pt>
                <c:pt idx="16">
                  <c:v>68.758376034686634</c:v>
                </c:pt>
                <c:pt idx="17">
                  <c:v>58.563426688632624</c:v>
                </c:pt>
                <c:pt idx="18">
                  <c:v>49.159847244953632</c:v>
                </c:pt>
                <c:pt idx="19">
                  <c:v>33.236741388737016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C4-4912-9714-7999F02C8F54}"/>
            </c:ext>
          </c:extLst>
        </c:ser>
        <c:ser>
          <c:idx val="3"/>
          <c:order val="3"/>
          <c:tx>
            <c:strRef>
              <c:f>'Airfoil 23'!$E$94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23'!$G$97:$G$116</c:f>
              <c:numCache>
                <c:formatCode>0.0000</c:formatCode>
                <c:ptCount val="20"/>
                <c:pt idx="0">
                  <c:v>0.24779999999999999</c:v>
                </c:pt>
                <c:pt idx="1">
                  <c:v>0.36720000000000003</c:v>
                </c:pt>
                <c:pt idx="2">
                  <c:v>0.48659999999999998</c:v>
                </c:pt>
                <c:pt idx="3">
                  <c:v>0.6038</c:v>
                </c:pt>
                <c:pt idx="4">
                  <c:v>0.71989999999999998</c:v>
                </c:pt>
                <c:pt idx="5">
                  <c:v>0.8347</c:v>
                </c:pt>
                <c:pt idx="6">
                  <c:v>0.94830000000000003</c:v>
                </c:pt>
                <c:pt idx="7">
                  <c:v>1.0586</c:v>
                </c:pt>
                <c:pt idx="8">
                  <c:v>1.1637999999999999</c:v>
                </c:pt>
                <c:pt idx="9">
                  <c:v>1.2574000000000001</c:v>
                </c:pt>
                <c:pt idx="10">
                  <c:v>1.359</c:v>
                </c:pt>
                <c:pt idx="11">
                  <c:v>1.4478</c:v>
                </c:pt>
                <c:pt idx="12">
                  <c:v>1.5286</c:v>
                </c:pt>
                <c:pt idx="13">
                  <c:v>1.6081000000000001</c:v>
                </c:pt>
                <c:pt idx="14">
                  <c:v>1.6720999999999999</c:v>
                </c:pt>
                <c:pt idx="15">
                  <c:v>1.7248000000000001</c:v>
                </c:pt>
                <c:pt idx="16">
                  <c:v>1.7659</c:v>
                </c:pt>
                <c:pt idx="17">
                  <c:v>1.8033999999999999</c:v>
                </c:pt>
                <c:pt idx="18">
                  <c:v>1.8592</c:v>
                </c:pt>
                <c:pt idx="19">
                  <c:v>1.865</c:v>
                </c:pt>
              </c:numCache>
            </c:numRef>
          </c:xVal>
          <c:yVal>
            <c:numRef>
              <c:f>'Airfoil 23'!$M$97:$M$116</c:f>
              <c:numCache>
                <c:formatCode>0.00</c:formatCode>
                <c:ptCount val="20"/>
                <c:pt idx="0">
                  <c:v>36.875</c:v>
                </c:pt>
                <c:pt idx="1">
                  <c:v>58.940609951845907</c:v>
                </c:pt>
                <c:pt idx="2">
                  <c:v>83.179487179487168</c:v>
                </c:pt>
                <c:pt idx="3">
                  <c:v>103.92426850258175</c:v>
                </c:pt>
                <c:pt idx="4">
                  <c:v>121.60472972972973</c:v>
                </c:pt>
                <c:pt idx="5">
                  <c:v>135.50324675324677</c:v>
                </c:pt>
                <c:pt idx="6">
                  <c:v>146.34259259259261</c:v>
                </c:pt>
                <c:pt idx="7">
                  <c:v>151.44492131616596</c:v>
                </c:pt>
                <c:pt idx="8">
                  <c:v>152.13071895424835</c:v>
                </c:pt>
                <c:pt idx="9">
                  <c:v>151.49397590361446</c:v>
                </c:pt>
                <c:pt idx="10">
                  <c:v>142.90220820189276</c:v>
                </c:pt>
                <c:pt idx="11">
                  <c:v>125.89565217391305</c:v>
                </c:pt>
                <c:pt idx="12">
                  <c:v>111.2518195050946</c:v>
                </c:pt>
                <c:pt idx="13">
                  <c:v>103.61469072164948</c:v>
                </c:pt>
                <c:pt idx="14">
                  <c:v>95.439497716894962</c:v>
                </c:pt>
                <c:pt idx="15">
                  <c:v>85.091267883571788</c:v>
                </c:pt>
                <c:pt idx="16">
                  <c:v>73.579166666666666</c:v>
                </c:pt>
                <c:pt idx="17">
                  <c:v>63.477648715241102</c:v>
                </c:pt>
                <c:pt idx="18">
                  <c:v>45.72552877520905</c:v>
                </c:pt>
                <c:pt idx="19">
                  <c:v>30.23180418220133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C4-4912-9714-7999F02C8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24'!$G$22:$G$41</c:f>
              <c:numCache>
                <c:formatCode>0.0000</c:formatCode>
                <c:ptCount val="20"/>
                <c:pt idx="0">
                  <c:v>7.4300000000000005E-2</c:v>
                </c:pt>
                <c:pt idx="1">
                  <c:v>0.22420000000000001</c:v>
                </c:pt>
                <c:pt idx="2">
                  <c:v>0.37030000000000002</c:v>
                </c:pt>
                <c:pt idx="3">
                  <c:v>0.50080000000000002</c:v>
                </c:pt>
                <c:pt idx="4">
                  <c:v>0.61899999999999999</c:v>
                </c:pt>
                <c:pt idx="5">
                  <c:v>0.73050000000000004</c:v>
                </c:pt>
                <c:pt idx="6">
                  <c:v>0.83630000000000004</c:v>
                </c:pt>
                <c:pt idx="7">
                  <c:v>0.93479999999999996</c:v>
                </c:pt>
                <c:pt idx="8">
                  <c:v>1.0165</c:v>
                </c:pt>
                <c:pt idx="9">
                  <c:v>1.1243000000000001</c:v>
                </c:pt>
                <c:pt idx="10">
                  <c:v>1.2347999999999999</c:v>
                </c:pt>
                <c:pt idx="11">
                  <c:v>1.3367</c:v>
                </c:pt>
                <c:pt idx="12">
                  <c:v>1.4298999999999999</c:v>
                </c:pt>
                <c:pt idx="13">
                  <c:v>1.5115000000000001</c:v>
                </c:pt>
                <c:pt idx="14">
                  <c:v>1.5724</c:v>
                </c:pt>
                <c:pt idx="15">
                  <c:v>1.6153</c:v>
                </c:pt>
                <c:pt idx="16">
                  <c:v>1.6444000000000001</c:v>
                </c:pt>
                <c:pt idx="17">
                  <c:v>1.665</c:v>
                </c:pt>
                <c:pt idx="18">
                  <c:v>1.665</c:v>
                </c:pt>
                <c:pt idx="19">
                  <c:v>1.653</c:v>
                </c:pt>
              </c:numCache>
            </c:numRef>
          </c:xVal>
          <c:yVal>
            <c:numRef>
              <c:f>'Airfoil 24'!$J$22:$J$41</c:f>
              <c:numCache>
                <c:formatCode>0.0000</c:formatCode>
                <c:ptCount val="20"/>
                <c:pt idx="0">
                  <c:v>1.2659999999999999E-2</c:v>
                </c:pt>
                <c:pt idx="1">
                  <c:v>1.052E-2</c:v>
                </c:pt>
                <c:pt idx="2">
                  <c:v>8.6400000000000001E-3</c:v>
                </c:pt>
                <c:pt idx="3">
                  <c:v>7.92E-3</c:v>
                </c:pt>
                <c:pt idx="4">
                  <c:v>7.92E-3</c:v>
                </c:pt>
                <c:pt idx="5">
                  <c:v>8.2000000000000007E-3</c:v>
                </c:pt>
                <c:pt idx="6">
                  <c:v>8.6499999999999997E-3</c:v>
                </c:pt>
                <c:pt idx="7">
                  <c:v>9.1999999999999998E-3</c:v>
                </c:pt>
                <c:pt idx="8">
                  <c:v>9.5999999999999992E-3</c:v>
                </c:pt>
                <c:pt idx="9">
                  <c:v>1.025E-2</c:v>
                </c:pt>
                <c:pt idx="10">
                  <c:v>1.123E-2</c:v>
                </c:pt>
                <c:pt idx="11">
                  <c:v>1.238E-2</c:v>
                </c:pt>
                <c:pt idx="12">
                  <c:v>1.3899999999999999E-2</c:v>
                </c:pt>
                <c:pt idx="13">
                  <c:v>1.6E-2</c:v>
                </c:pt>
                <c:pt idx="14">
                  <c:v>1.882E-2</c:v>
                </c:pt>
                <c:pt idx="15">
                  <c:v>2.2610000000000002E-2</c:v>
                </c:pt>
                <c:pt idx="16">
                  <c:v>2.7609999999999999E-2</c:v>
                </c:pt>
                <c:pt idx="17">
                  <c:v>3.3950000000000001E-2</c:v>
                </c:pt>
                <c:pt idx="18">
                  <c:v>4.3319999999999997E-2</c:v>
                </c:pt>
                <c:pt idx="19">
                  <c:v>5.568E-2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3D-407C-8156-B3D966B24973}"/>
            </c:ext>
          </c:extLst>
        </c:ser>
        <c:ser>
          <c:idx val="1"/>
          <c:order val="1"/>
          <c:tx>
            <c:strRef>
              <c:f>'Airfoil 24'!$E$44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24'!$G$47:$G$66</c:f>
              <c:numCache>
                <c:formatCode>0.0000</c:formatCode>
                <c:ptCount val="20"/>
                <c:pt idx="0">
                  <c:v>0.1343</c:v>
                </c:pt>
                <c:pt idx="1">
                  <c:v>0.26340000000000002</c:v>
                </c:pt>
                <c:pt idx="2">
                  <c:v>0.3876</c:v>
                </c:pt>
                <c:pt idx="3">
                  <c:v>0.51029999999999998</c:v>
                </c:pt>
                <c:pt idx="4">
                  <c:v>0.62729999999999997</c:v>
                </c:pt>
                <c:pt idx="5">
                  <c:v>0.85289999999999999</c:v>
                </c:pt>
                <c:pt idx="6">
                  <c:v>0.96250000000000002</c:v>
                </c:pt>
                <c:pt idx="7">
                  <c:v>1.0694999999999999</c:v>
                </c:pt>
                <c:pt idx="8">
                  <c:v>1.1707000000000001</c:v>
                </c:pt>
                <c:pt idx="9">
                  <c:v>1.2586999999999999</c:v>
                </c:pt>
                <c:pt idx="10">
                  <c:v>1.3631</c:v>
                </c:pt>
                <c:pt idx="11">
                  <c:v>1.4591000000000001</c:v>
                </c:pt>
                <c:pt idx="12">
                  <c:v>1.5424</c:v>
                </c:pt>
                <c:pt idx="13">
                  <c:v>1.6106</c:v>
                </c:pt>
                <c:pt idx="14">
                  <c:v>1.6601999999999999</c:v>
                </c:pt>
                <c:pt idx="15">
                  <c:v>1.7064999999999999</c:v>
                </c:pt>
                <c:pt idx="16">
                  <c:v>1.7392000000000001</c:v>
                </c:pt>
                <c:pt idx="17">
                  <c:v>1.7613000000000001</c:v>
                </c:pt>
                <c:pt idx="18">
                  <c:v>1.7706999999999999</c:v>
                </c:pt>
                <c:pt idx="19">
                  <c:v>1.7726999999999999</c:v>
                </c:pt>
              </c:numCache>
            </c:numRef>
          </c:xVal>
          <c:yVal>
            <c:numRef>
              <c:f>'Airfoil 24'!$J$47:$J$66</c:f>
              <c:numCache>
                <c:formatCode>0.0000</c:formatCode>
                <c:ptCount val="20"/>
                <c:pt idx="0">
                  <c:v>8.6800000000000002E-3</c:v>
                </c:pt>
                <c:pt idx="1">
                  <c:v>7.7999999999999996E-3</c:v>
                </c:pt>
                <c:pt idx="2">
                  <c:v>7.0600000000000003E-3</c:v>
                </c:pt>
                <c:pt idx="3">
                  <c:v>6.5100000000000002E-3</c:v>
                </c:pt>
                <c:pt idx="4">
                  <c:v>6.5599999999999999E-3</c:v>
                </c:pt>
                <c:pt idx="5">
                  <c:v>7.28E-3</c:v>
                </c:pt>
                <c:pt idx="6">
                  <c:v>7.8100000000000001E-3</c:v>
                </c:pt>
                <c:pt idx="7">
                  <c:v>8.3599999999999994E-3</c:v>
                </c:pt>
                <c:pt idx="8">
                  <c:v>8.9300000000000004E-3</c:v>
                </c:pt>
                <c:pt idx="9">
                  <c:v>9.4199999999999996E-3</c:v>
                </c:pt>
                <c:pt idx="10">
                  <c:v>1.069E-2</c:v>
                </c:pt>
                <c:pt idx="11">
                  <c:v>1.23E-2</c:v>
                </c:pt>
                <c:pt idx="12">
                  <c:v>1.4540000000000001E-2</c:v>
                </c:pt>
                <c:pt idx="13">
                  <c:v>1.72E-2</c:v>
                </c:pt>
                <c:pt idx="14">
                  <c:v>2.0230000000000001E-2</c:v>
                </c:pt>
                <c:pt idx="15">
                  <c:v>2.3650000000000001E-2</c:v>
                </c:pt>
                <c:pt idx="16">
                  <c:v>2.835E-2</c:v>
                </c:pt>
                <c:pt idx="17">
                  <c:v>3.4630000000000001E-2</c:v>
                </c:pt>
                <c:pt idx="18">
                  <c:v>4.3119999999999999E-2</c:v>
                </c:pt>
                <c:pt idx="19">
                  <c:v>5.3769999999999998E-2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43D-407C-8156-B3D966B24973}"/>
            </c:ext>
          </c:extLst>
        </c:ser>
        <c:ser>
          <c:idx val="2"/>
          <c:order val="2"/>
          <c:tx>
            <c:strRef>
              <c:f>'Airfoil 24'!$E$69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24'!$G$72:$G$91</c:f>
              <c:numCache>
                <c:formatCode>0.0000</c:formatCode>
                <c:ptCount val="20"/>
                <c:pt idx="0">
                  <c:v>0.14879999999999999</c:v>
                </c:pt>
                <c:pt idx="1">
                  <c:v>0.26939999999999997</c:v>
                </c:pt>
                <c:pt idx="2">
                  <c:v>0.38990000000000002</c:v>
                </c:pt>
                <c:pt idx="3">
                  <c:v>0.51180000000000003</c:v>
                </c:pt>
                <c:pt idx="4">
                  <c:v>0.62980000000000003</c:v>
                </c:pt>
                <c:pt idx="5">
                  <c:v>0.745</c:v>
                </c:pt>
                <c:pt idx="6">
                  <c:v>0.85919999999999996</c:v>
                </c:pt>
                <c:pt idx="7">
                  <c:v>0.9718</c:v>
                </c:pt>
                <c:pt idx="8">
                  <c:v>1.0827</c:v>
                </c:pt>
                <c:pt idx="9">
                  <c:v>1.1901999999999999</c:v>
                </c:pt>
                <c:pt idx="10">
                  <c:v>1.3767</c:v>
                </c:pt>
                <c:pt idx="11">
                  <c:v>1.4730000000000001</c:v>
                </c:pt>
                <c:pt idx="12">
                  <c:v>1.5581</c:v>
                </c:pt>
                <c:pt idx="13">
                  <c:v>1.6297999999999999</c:v>
                </c:pt>
                <c:pt idx="14">
                  <c:v>1.6873</c:v>
                </c:pt>
                <c:pt idx="15">
                  <c:v>1.7373000000000001</c:v>
                </c:pt>
                <c:pt idx="16">
                  <c:v>1.7767999999999999</c:v>
                </c:pt>
                <c:pt idx="17">
                  <c:v>1.8096000000000001</c:v>
                </c:pt>
                <c:pt idx="18">
                  <c:v>1.8306</c:v>
                </c:pt>
                <c:pt idx="19">
                  <c:v>1.8436999999999999</c:v>
                </c:pt>
              </c:numCache>
            </c:numRef>
          </c:xVal>
          <c:yVal>
            <c:numRef>
              <c:f>'Airfoil 24'!$J$72:$J$91</c:f>
              <c:numCache>
                <c:formatCode>0.0000</c:formatCode>
                <c:ptCount val="20"/>
                <c:pt idx="0">
                  <c:v>7.5599999999999999E-3</c:v>
                </c:pt>
                <c:pt idx="1">
                  <c:v>7.0800000000000004E-3</c:v>
                </c:pt>
                <c:pt idx="2">
                  <c:v>6.6E-3</c:v>
                </c:pt>
                <c:pt idx="3">
                  <c:v>6.13E-3</c:v>
                </c:pt>
                <c:pt idx="4">
                  <c:v>6.1399999999999996E-3</c:v>
                </c:pt>
                <c:pt idx="5">
                  <c:v>6.4099999999999999E-3</c:v>
                </c:pt>
                <c:pt idx="6">
                  <c:v>6.79E-3</c:v>
                </c:pt>
                <c:pt idx="7">
                  <c:v>7.2399999999999999E-3</c:v>
                </c:pt>
                <c:pt idx="8">
                  <c:v>7.7200000000000003E-3</c:v>
                </c:pt>
                <c:pt idx="9">
                  <c:v>8.2900000000000005E-3</c:v>
                </c:pt>
                <c:pt idx="10">
                  <c:v>1.01E-2</c:v>
                </c:pt>
                <c:pt idx="11">
                  <c:v>1.176E-2</c:v>
                </c:pt>
                <c:pt idx="12">
                  <c:v>1.391E-2</c:v>
                </c:pt>
                <c:pt idx="13">
                  <c:v>1.643E-2</c:v>
                </c:pt>
                <c:pt idx="14">
                  <c:v>1.8939999999999999E-2</c:v>
                </c:pt>
                <c:pt idx="15">
                  <c:v>2.1909999999999999E-2</c:v>
                </c:pt>
                <c:pt idx="16">
                  <c:v>2.5839999999999998E-2</c:v>
                </c:pt>
                <c:pt idx="17">
                  <c:v>3.0790000000000001E-2</c:v>
                </c:pt>
                <c:pt idx="18">
                  <c:v>3.7519999999999998E-2</c:v>
                </c:pt>
                <c:pt idx="19">
                  <c:v>4.6039999999999998E-2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43D-407C-8156-B3D966B24973}"/>
            </c:ext>
          </c:extLst>
        </c:ser>
        <c:ser>
          <c:idx val="3"/>
          <c:order val="3"/>
          <c:tx>
            <c:strRef>
              <c:f>'Airfoil 24'!$E$94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24'!$G$97:$G$116</c:f>
              <c:numCache>
                <c:formatCode>0.0000</c:formatCode>
                <c:ptCount val="20"/>
                <c:pt idx="0">
                  <c:v>0.1525</c:v>
                </c:pt>
                <c:pt idx="1">
                  <c:v>0.2712</c:v>
                </c:pt>
                <c:pt idx="2">
                  <c:v>0.39100000000000001</c:v>
                </c:pt>
                <c:pt idx="3">
                  <c:v>0.51239999999999997</c:v>
                </c:pt>
                <c:pt idx="4">
                  <c:v>0.63160000000000005</c:v>
                </c:pt>
                <c:pt idx="5">
                  <c:v>0.74809999999999999</c:v>
                </c:pt>
                <c:pt idx="6">
                  <c:v>0.86319999999999997</c:v>
                </c:pt>
                <c:pt idx="7">
                  <c:v>0.97729999999999995</c:v>
                </c:pt>
                <c:pt idx="8">
                  <c:v>1.0895999999999999</c:v>
                </c:pt>
                <c:pt idx="9">
                  <c:v>1.1990000000000001</c:v>
                </c:pt>
                <c:pt idx="10">
                  <c:v>1.3012999999999999</c:v>
                </c:pt>
                <c:pt idx="11">
                  <c:v>1.3939999999999999</c:v>
                </c:pt>
                <c:pt idx="12">
                  <c:v>1.4812000000000001</c:v>
                </c:pt>
                <c:pt idx="13">
                  <c:v>1.5680000000000001</c:v>
                </c:pt>
                <c:pt idx="14">
                  <c:v>1.6433</c:v>
                </c:pt>
                <c:pt idx="15">
                  <c:v>1.7070000000000001</c:v>
                </c:pt>
                <c:pt idx="16">
                  <c:v>1.7582</c:v>
                </c:pt>
                <c:pt idx="17">
                  <c:v>1.8029999999999999</c:v>
                </c:pt>
                <c:pt idx="18">
                  <c:v>1.8673999999999999</c:v>
                </c:pt>
                <c:pt idx="19">
                  <c:v>1.8935999999999999</c:v>
                </c:pt>
              </c:numCache>
            </c:numRef>
          </c:xVal>
          <c:yVal>
            <c:numRef>
              <c:f>'Airfoil 24'!$H$97:$H$116</c:f>
              <c:numCache>
                <c:formatCode>0.0000</c:formatCode>
                <c:ptCount val="20"/>
                <c:pt idx="0">
                  <c:v>7.0699999999999999E-3</c:v>
                </c:pt>
                <c:pt idx="1">
                  <c:v>6.7200000000000003E-3</c:v>
                </c:pt>
                <c:pt idx="2">
                  <c:v>6.3600000000000002E-3</c:v>
                </c:pt>
                <c:pt idx="3">
                  <c:v>5.9800000000000001E-3</c:v>
                </c:pt>
                <c:pt idx="4">
                  <c:v>5.94E-3</c:v>
                </c:pt>
                <c:pt idx="5">
                  <c:v>6.1700000000000001E-3</c:v>
                </c:pt>
                <c:pt idx="6">
                  <c:v>6.5100000000000002E-3</c:v>
                </c:pt>
                <c:pt idx="7">
                  <c:v>6.8999999999999999E-3</c:v>
                </c:pt>
                <c:pt idx="8">
                  <c:v>7.3499999999999998E-3</c:v>
                </c:pt>
                <c:pt idx="9">
                  <c:v>7.9100000000000004E-3</c:v>
                </c:pt>
                <c:pt idx="10">
                  <c:v>8.8699999999999994E-3</c:v>
                </c:pt>
                <c:pt idx="11">
                  <c:v>9.9600000000000001E-3</c:v>
                </c:pt>
                <c:pt idx="12">
                  <c:v>1.15E-2</c:v>
                </c:pt>
                <c:pt idx="13">
                  <c:v>1.354E-2</c:v>
                </c:pt>
                <c:pt idx="14">
                  <c:v>1.5890000000000001E-2</c:v>
                </c:pt>
                <c:pt idx="15">
                  <c:v>1.8089999999999998E-2</c:v>
                </c:pt>
                <c:pt idx="16">
                  <c:v>2.0820000000000002E-2</c:v>
                </c:pt>
                <c:pt idx="17">
                  <c:v>2.4219999999999998E-2</c:v>
                </c:pt>
                <c:pt idx="18">
                  <c:v>3.4360000000000002E-2</c:v>
                </c:pt>
                <c:pt idx="19">
                  <c:v>5.1470000000000002E-2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43D-407C-8156-B3D966B249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24'!$F$22:$F$41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24'!$G$22:$G$41</c:f>
              <c:numCache>
                <c:formatCode>0.0000</c:formatCode>
                <c:ptCount val="20"/>
                <c:pt idx="0">
                  <c:v>7.4300000000000005E-2</c:v>
                </c:pt>
                <c:pt idx="1">
                  <c:v>0.22420000000000001</c:v>
                </c:pt>
                <c:pt idx="2">
                  <c:v>0.37030000000000002</c:v>
                </c:pt>
                <c:pt idx="3">
                  <c:v>0.50080000000000002</c:v>
                </c:pt>
                <c:pt idx="4">
                  <c:v>0.61899999999999999</c:v>
                </c:pt>
                <c:pt idx="5">
                  <c:v>0.73050000000000004</c:v>
                </c:pt>
                <c:pt idx="6">
                  <c:v>0.83630000000000004</c:v>
                </c:pt>
                <c:pt idx="7">
                  <c:v>0.93479999999999996</c:v>
                </c:pt>
                <c:pt idx="8">
                  <c:v>1.0165</c:v>
                </c:pt>
                <c:pt idx="9">
                  <c:v>1.1243000000000001</c:v>
                </c:pt>
                <c:pt idx="10">
                  <c:v>1.2347999999999999</c:v>
                </c:pt>
                <c:pt idx="11">
                  <c:v>1.3367</c:v>
                </c:pt>
                <c:pt idx="12">
                  <c:v>1.4298999999999999</c:v>
                </c:pt>
                <c:pt idx="13">
                  <c:v>1.5115000000000001</c:v>
                </c:pt>
                <c:pt idx="14">
                  <c:v>1.5724</c:v>
                </c:pt>
                <c:pt idx="15">
                  <c:v>1.6153</c:v>
                </c:pt>
                <c:pt idx="16">
                  <c:v>1.6444000000000001</c:v>
                </c:pt>
                <c:pt idx="17">
                  <c:v>1.665</c:v>
                </c:pt>
                <c:pt idx="18">
                  <c:v>1.665</c:v>
                </c:pt>
                <c:pt idx="19">
                  <c:v>1.653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0F-4591-8B44-A8C5EF536DED}"/>
            </c:ext>
          </c:extLst>
        </c:ser>
        <c:ser>
          <c:idx val="1"/>
          <c:order val="1"/>
          <c:tx>
            <c:strRef>
              <c:f>'Airfoil 24'!$E$44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24'!$F$47:$F$66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24'!$G$47:$G$66</c:f>
              <c:numCache>
                <c:formatCode>0.0000</c:formatCode>
                <c:ptCount val="20"/>
                <c:pt idx="0">
                  <c:v>0.1343</c:v>
                </c:pt>
                <c:pt idx="1">
                  <c:v>0.26340000000000002</c:v>
                </c:pt>
                <c:pt idx="2">
                  <c:v>0.3876</c:v>
                </c:pt>
                <c:pt idx="3">
                  <c:v>0.51029999999999998</c:v>
                </c:pt>
                <c:pt idx="4">
                  <c:v>0.62729999999999997</c:v>
                </c:pt>
                <c:pt idx="5">
                  <c:v>0.85289999999999999</c:v>
                </c:pt>
                <c:pt idx="6">
                  <c:v>0.96250000000000002</c:v>
                </c:pt>
                <c:pt idx="7">
                  <c:v>1.0694999999999999</c:v>
                </c:pt>
                <c:pt idx="8">
                  <c:v>1.1707000000000001</c:v>
                </c:pt>
                <c:pt idx="9">
                  <c:v>1.2586999999999999</c:v>
                </c:pt>
                <c:pt idx="10">
                  <c:v>1.3631</c:v>
                </c:pt>
                <c:pt idx="11">
                  <c:v>1.4591000000000001</c:v>
                </c:pt>
                <c:pt idx="12">
                  <c:v>1.5424</c:v>
                </c:pt>
                <c:pt idx="13">
                  <c:v>1.6106</c:v>
                </c:pt>
                <c:pt idx="14">
                  <c:v>1.6601999999999999</c:v>
                </c:pt>
                <c:pt idx="15">
                  <c:v>1.7064999999999999</c:v>
                </c:pt>
                <c:pt idx="16">
                  <c:v>1.7392000000000001</c:v>
                </c:pt>
                <c:pt idx="17">
                  <c:v>1.7613000000000001</c:v>
                </c:pt>
                <c:pt idx="18">
                  <c:v>1.7706999999999999</c:v>
                </c:pt>
                <c:pt idx="19">
                  <c:v>1.7726999999999999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D0F-4591-8B44-A8C5EF536DED}"/>
            </c:ext>
          </c:extLst>
        </c:ser>
        <c:ser>
          <c:idx val="2"/>
          <c:order val="2"/>
          <c:tx>
            <c:strRef>
              <c:f>'Airfoil 24'!$E$69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24'!$F$72:$F$91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24'!$G$72:$G$91</c:f>
              <c:numCache>
                <c:formatCode>0.0000</c:formatCode>
                <c:ptCount val="20"/>
                <c:pt idx="0">
                  <c:v>0.14879999999999999</c:v>
                </c:pt>
                <c:pt idx="1">
                  <c:v>0.26939999999999997</c:v>
                </c:pt>
                <c:pt idx="2">
                  <c:v>0.38990000000000002</c:v>
                </c:pt>
                <c:pt idx="3">
                  <c:v>0.51180000000000003</c:v>
                </c:pt>
                <c:pt idx="4">
                  <c:v>0.62980000000000003</c:v>
                </c:pt>
                <c:pt idx="5">
                  <c:v>0.745</c:v>
                </c:pt>
                <c:pt idx="6">
                  <c:v>0.85919999999999996</c:v>
                </c:pt>
                <c:pt idx="7">
                  <c:v>0.9718</c:v>
                </c:pt>
                <c:pt idx="8">
                  <c:v>1.0827</c:v>
                </c:pt>
                <c:pt idx="9">
                  <c:v>1.1901999999999999</c:v>
                </c:pt>
                <c:pt idx="10">
                  <c:v>1.3767</c:v>
                </c:pt>
                <c:pt idx="11">
                  <c:v>1.4730000000000001</c:v>
                </c:pt>
                <c:pt idx="12">
                  <c:v>1.5581</c:v>
                </c:pt>
                <c:pt idx="13">
                  <c:v>1.6297999999999999</c:v>
                </c:pt>
                <c:pt idx="14">
                  <c:v>1.6873</c:v>
                </c:pt>
                <c:pt idx="15">
                  <c:v>1.7373000000000001</c:v>
                </c:pt>
                <c:pt idx="16">
                  <c:v>1.7767999999999999</c:v>
                </c:pt>
                <c:pt idx="17">
                  <c:v>1.8096000000000001</c:v>
                </c:pt>
                <c:pt idx="18">
                  <c:v>1.8306</c:v>
                </c:pt>
                <c:pt idx="19">
                  <c:v>1.8436999999999999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D0F-4591-8B44-A8C5EF536DED}"/>
            </c:ext>
          </c:extLst>
        </c:ser>
        <c:ser>
          <c:idx val="3"/>
          <c:order val="3"/>
          <c:tx>
            <c:strRef>
              <c:f>'Airfoil 24'!$E$94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24'!$F$97:$F$116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'Airfoil 24'!$G$97:$G$116</c:f>
              <c:numCache>
                <c:formatCode>0.0000</c:formatCode>
                <c:ptCount val="20"/>
                <c:pt idx="0">
                  <c:v>0.1525</c:v>
                </c:pt>
                <c:pt idx="1">
                  <c:v>0.2712</c:v>
                </c:pt>
                <c:pt idx="2">
                  <c:v>0.39100000000000001</c:v>
                </c:pt>
                <c:pt idx="3">
                  <c:v>0.51239999999999997</c:v>
                </c:pt>
                <c:pt idx="4">
                  <c:v>0.63160000000000005</c:v>
                </c:pt>
                <c:pt idx="5">
                  <c:v>0.74809999999999999</c:v>
                </c:pt>
                <c:pt idx="6">
                  <c:v>0.86319999999999997</c:v>
                </c:pt>
                <c:pt idx="7">
                  <c:v>0.97729999999999995</c:v>
                </c:pt>
                <c:pt idx="8">
                  <c:v>1.0895999999999999</c:v>
                </c:pt>
                <c:pt idx="9">
                  <c:v>1.1990000000000001</c:v>
                </c:pt>
                <c:pt idx="10">
                  <c:v>1.3012999999999999</c:v>
                </c:pt>
                <c:pt idx="11">
                  <c:v>1.3939999999999999</c:v>
                </c:pt>
                <c:pt idx="12">
                  <c:v>1.4812000000000001</c:v>
                </c:pt>
                <c:pt idx="13">
                  <c:v>1.5680000000000001</c:v>
                </c:pt>
                <c:pt idx="14">
                  <c:v>1.6433</c:v>
                </c:pt>
                <c:pt idx="15">
                  <c:v>1.7070000000000001</c:v>
                </c:pt>
                <c:pt idx="16">
                  <c:v>1.7582</c:v>
                </c:pt>
                <c:pt idx="17">
                  <c:v>1.8029999999999999</c:v>
                </c:pt>
                <c:pt idx="18">
                  <c:v>1.8673999999999999</c:v>
                </c:pt>
                <c:pt idx="19">
                  <c:v>1.8935999999999999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D0F-4591-8B44-A8C5EF536D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24'!$G$22:$G$41</c:f>
              <c:numCache>
                <c:formatCode>0.0000</c:formatCode>
                <c:ptCount val="20"/>
                <c:pt idx="0">
                  <c:v>7.4300000000000005E-2</c:v>
                </c:pt>
                <c:pt idx="1">
                  <c:v>0.22420000000000001</c:v>
                </c:pt>
                <c:pt idx="2">
                  <c:v>0.37030000000000002</c:v>
                </c:pt>
                <c:pt idx="3">
                  <c:v>0.50080000000000002</c:v>
                </c:pt>
                <c:pt idx="4">
                  <c:v>0.61899999999999999</c:v>
                </c:pt>
                <c:pt idx="5">
                  <c:v>0.73050000000000004</c:v>
                </c:pt>
                <c:pt idx="6">
                  <c:v>0.83630000000000004</c:v>
                </c:pt>
                <c:pt idx="7">
                  <c:v>0.93479999999999996</c:v>
                </c:pt>
                <c:pt idx="8">
                  <c:v>1.0165</c:v>
                </c:pt>
                <c:pt idx="9">
                  <c:v>1.1243000000000001</c:v>
                </c:pt>
                <c:pt idx="10">
                  <c:v>1.2347999999999999</c:v>
                </c:pt>
                <c:pt idx="11">
                  <c:v>1.3367</c:v>
                </c:pt>
                <c:pt idx="12">
                  <c:v>1.4298999999999999</c:v>
                </c:pt>
                <c:pt idx="13">
                  <c:v>1.5115000000000001</c:v>
                </c:pt>
                <c:pt idx="14">
                  <c:v>1.5724</c:v>
                </c:pt>
                <c:pt idx="15">
                  <c:v>1.6153</c:v>
                </c:pt>
                <c:pt idx="16">
                  <c:v>1.6444000000000001</c:v>
                </c:pt>
                <c:pt idx="17">
                  <c:v>1.665</c:v>
                </c:pt>
                <c:pt idx="18">
                  <c:v>1.665</c:v>
                </c:pt>
                <c:pt idx="19">
                  <c:v>1.653</c:v>
                </c:pt>
              </c:numCache>
            </c:numRef>
          </c:xVal>
          <c:yVal>
            <c:numRef>
              <c:f>'Airfoil 24'!$I$22:$I$41</c:f>
              <c:numCache>
                <c:formatCode>0.0000</c:formatCode>
                <c:ptCount val="20"/>
                <c:pt idx="0">
                  <c:v>-0.15060000000000001</c:v>
                </c:pt>
                <c:pt idx="1">
                  <c:v>-0.15920000000000001</c:v>
                </c:pt>
                <c:pt idx="2">
                  <c:v>-0.1673</c:v>
                </c:pt>
                <c:pt idx="3">
                  <c:v>-0.17130000000000001</c:v>
                </c:pt>
                <c:pt idx="4">
                  <c:v>-0.17199999999999999</c:v>
                </c:pt>
                <c:pt idx="5">
                  <c:v>-0.17119999999999999</c:v>
                </c:pt>
                <c:pt idx="6">
                  <c:v>-0.16919999999999999</c:v>
                </c:pt>
                <c:pt idx="7">
                  <c:v>-0.1658</c:v>
                </c:pt>
                <c:pt idx="8">
                  <c:v>-0.15859999999999999</c:v>
                </c:pt>
                <c:pt idx="9">
                  <c:v>-0.15820000000000001</c:v>
                </c:pt>
                <c:pt idx="10">
                  <c:v>-0.1585</c:v>
                </c:pt>
                <c:pt idx="11">
                  <c:v>-0.15709999999999999</c:v>
                </c:pt>
                <c:pt idx="12">
                  <c:v>-0.15409999999999999</c:v>
                </c:pt>
                <c:pt idx="13">
                  <c:v>-0.1492</c:v>
                </c:pt>
                <c:pt idx="14">
                  <c:v>-0.14080000000000001</c:v>
                </c:pt>
                <c:pt idx="15">
                  <c:v>-0.13020000000000001</c:v>
                </c:pt>
                <c:pt idx="16">
                  <c:v>-0.1191</c:v>
                </c:pt>
                <c:pt idx="17">
                  <c:v>-0.1094</c:v>
                </c:pt>
                <c:pt idx="18">
                  <c:v>-0.1011</c:v>
                </c:pt>
                <c:pt idx="19">
                  <c:v>-9.64E-2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25-409B-BD15-5DE8DD314CB8}"/>
            </c:ext>
          </c:extLst>
        </c:ser>
        <c:ser>
          <c:idx val="1"/>
          <c:order val="1"/>
          <c:tx>
            <c:strRef>
              <c:f>'Airfoil 24'!$E$44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24'!$G$47:$G$66</c:f>
              <c:numCache>
                <c:formatCode>0.0000</c:formatCode>
                <c:ptCount val="20"/>
                <c:pt idx="0">
                  <c:v>0.1343</c:v>
                </c:pt>
                <c:pt idx="1">
                  <c:v>0.26340000000000002</c:v>
                </c:pt>
                <c:pt idx="2">
                  <c:v>0.3876</c:v>
                </c:pt>
                <c:pt idx="3">
                  <c:v>0.51029999999999998</c:v>
                </c:pt>
                <c:pt idx="4">
                  <c:v>0.62729999999999997</c:v>
                </c:pt>
                <c:pt idx="5">
                  <c:v>0.85289999999999999</c:v>
                </c:pt>
                <c:pt idx="6">
                  <c:v>0.96250000000000002</c:v>
                </c:pt>
                <c:pt idx="7">
                  <c:v>1.0694999999999999</c:v>
                </c:pt>
                <c:pt idx="8">
                  <c:v>1.1707000000000001</c:v>
                </c:pt>
                <c:pt idx="9">
                  <c:v>1.2586999999999999</c:v>
                </c:pt>
                <c:pt idx="10">
                  <c:v>1.3631</c:v>
                </c:pt>
                <c:pt idx="11">
                  <c:v>1.4591000000000001</c:v>
                </c:pt>
                <c:pt idx="12">
                  <c:v>1.5424</c:v>
                </c:pt>
                <c:pt idx="13">
                  <c:v>1.6106</c:v>
                </c:pt>
                <c:pt idx="14">
                  <c:v>1.6601999999999999</c:v>
                </c:pt>
                <c:pt idx="15">
                  <c:v>1.7064999999999999</c:v>
                </c:pt>
                <c:pt idx="16">
                  <c:v>1.7392000000000001</c:v>
                </c:pt>
                <c:pt idx="17">
                  <c:v>1.7613000000000001</c:v>
                </c:pt>
                <c:pt idx="18">
                  <c:v>1.7706999999999999</c:v>
                </c:pt>
                <c:pt idx="19">
                  <c:v>1.7726999999999999</c:v>
                </c:pt>
              </c:numCache>
            </c:numRef>
          </c:xVal>
          <c:yVal>
            <c:numRef>
              <c:f>'Airfoil 24'!$I$47:$I$66</c:f>
              <c:numCache>
                <c:formatCode>0.0000</c:formatCode>
                <c:ptCount val="20"/>
                <c:pt idx="0">
                  <c:v>-0.1623</c:v>
                </c:pt>
                <c:pt idx="1">
                  <c:v>-0.16619999999999999</c:v>
                </c:pt>
                <c:pt idx="2">
                  <c:v>-0.16930000000000001</c:v>
                </c:pt>
                <c:pt idx="3">
                  <c:v>-0.1721</c:v>
                </c:pt>
                <c:pt idx="4">
                  <c:v>-0.17319999999999999</c:v>
                </c:pt>
                <c:pt idx="5">
                  <c:v>-0.17330000000000001</c:v>
                </c:pt>
                <c:pt idx="6">
                  <c:v>-0.17280000000000001</c:v>
                </c:pt>
                <c:pt idx="7">
                  <c:v>-0.17169999999999999</c:v>
                </c:pt>
                <c:pt idx="8">
                  <c:v>-0.16930000000000001</c:v>
                </c:pt>
                <c:pt idx="9">
                  <c:v>-0.1641</c:v>
                </c:pt>
                <c:pt idx="10">
                  <c:v>-0.1633</c:v>
                </c:pt>
                <c:pt idx="11">
                  <c:v>-0.161</c:v>
                </c:pt>
                <c:pt idx="12">
                  <c:v>-0.15640000000000001</c:v>
                </c:pt>
                <c:pt idx="13">
                  <c:v>-0.1492</c:v>
                </c:pt>
                <c:pt idx="14">
                  <c:v>-0.13880000000000001</c:v>
                </c:pt>
                <c:pt idx="15">
                  <c:v>-0.129</c:v>
                </c:pt>
                <c:pt idx="16">
                  <c:v>-0.11899999999999999</c:v>
                </c:pt>
                <c:pt idx="17">
                  <c:v>-0.11</c:v>
                </c:pt>
                <c:pt idx="18">
                  <c:v>-0.10290000000000001</c:v>
                </c:pt>
                <c:pt idx="19">
                  <c:v>-9.8599999999999993E-2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B25-409B-BD15-5DE8DD314CB8}"/>
            </c:ext>
          </c:extLst>
        </c:ser>
        <c:ser>
          <c:idx val="2"/>
          <c:order val="2"/>
          <c:tx>
            <c:strRef>
              <c:f>'Airfoil 24'!$E$69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24'!$G$72:$G$91</c:f>
              <c:numCache>
                <c:formatCode>0.0000</c:formatCode>
                <c:ptCount val="20"/>
                <c:pt idx="0">
                  <c:v>0.14879999999999999</c:v>
                </c:pt>
                <c:pt idx="1">
                  <c:v>0.26939999999999997</c:v>
                </c:pt>
                <c:pt idx="2">
                  <c:v>0.38990000000000002</c:v>
                </c:pt>
                <c:pt idx="3">
                  <c:v>0.51180000000000003</c:v>
                </c:pt>
                <c:pt idx="4">
                  <c:v>0.62980000000000003</c:v>
                </c:pt>
                <c:pt idx="5">
                  <c:v>0.745</c:v>
                </c:pt>
                <c:pt idx="6">
                  <c:v>0.85919999999999996</c:v>
                </c:pt>
                <c:pt idx="7">
                  <c:v>0.9718</c:v>
                </c:pt>
                <c:pt idx="8">
                  <c:v>1.0827</c:v>
                </c:pt>
                <c:pt idx="9">
                  <c:v>1.1901999999999999</c:v>
                </c:pt>
                <c:pt idx="10">
                  <c:v>1.3767</c:v>
                </c:pt>
                <c:pt idx="11">
                  <c:v>1.4730000000000001</c:v>
                </c:pt>
                <c:pt idx="12">
                  <c:v>1.5581</c:v>
                </c:pt>
                <c:pt idx="13">
                  <c:v>1.6297999999999999</c:v>
                </c:pt>
                <c:pt idx="14">
                  <c:v>1.6873</c:v>
                </c:pt>
                <c:pt idx="15">
                  <c:v>1.7373000000000001</c:v>
                </c:pt>
                <c:pt idx="16">
                  <c:v>1.7767999999999999</c:v>
                </c:pt>
                <c:pt idx="17">
                  <c:v>1.8096000000000001</c:v>
                </c:pt>
                <c:pt idx="18">
                  <c:v>1.8306</c:v>
                </c:pt>
                <c:pt idx="19">
                  <c:v>1.8436999999999999</c:v>
                </c:pt>
              </c:numCache>
            </c:numRef>
          </c:xVal>
          <c:yVal>
            <c:numRef>
              <c:f>'Airfoil 24'!$I$72:$I$91</c:f>
              <c:numCache>
                <c:formatCode>0.0000</c:formatCode>
                <c:ptCount val="20"/>
                <c:pt idx="0">
                  <c:v>-0.1653</c:v>
                </c:pt>
                <c:pt idx="1">
                  <c:v>-0.16719999999999999</c:v>
                </c:pt>
                <c:pt idx="2">
                  <c:v>-0.1694</c:v>
                </c:pt>
                <c:pt idx="3">
                  <c:v>-0.1721</c:v>
                </c:pt>
                <c:pt idx="4">
                  <c:v>-0.1736</c:v>
                </c:pt>
                <c:pt idx="5">
                  <c:v>-0.1744</c:v>
                </c:pt>
                <c:pt idx="6">
                  <c:v>-0.1749</c:v>
                </c:pt>
                <c:pt idx="7">
                  <c:v>-0.17510000000000001</c:v>
                </c:pt>
                <c:pt idx="8">
                  <c:v>-0.1749</c:v>
                </c:pt>
                <c:pt idx="9">
                  <c:v>-0.1741</c:v>
                </c:pt>
                <c:pt idx="10">
                  <c:v>-0.1666</c:v>
                </c:pt>
                <c:pt idx="11">
                  <c:v>-0.16439999999999999</c:v>
                </c:pt>
                <c:pt idx="12">
                  <c:v>-0.16009999999999999</c:v>
                </c:pt>
                <c:pt idx="13">
                  <c:v>-0.15340000000000001</c:v>
                </c:pt>
                <c:pt idx="14">
                  <c:v>-0.14410000000000001</c:v>
                </c:pt>
                <c:pt idx="15">
                  <c:v>-0.1343</c:v>
                </c:pt>
                <c:pt idx="16">
                  <c:v>-0.12429999999999999</c:v>
                </c:pt>
                <c:pt idx="17">
                  <c:v>-0.1153</c:v>
                </c:pt>
                <c:pt idx="18">
                  <c:v>-0.1075</c:v>
                </c:pt>
                <c:pt idx="19">
                  <c:v>-0.1018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B25-409B-BD15-5DE8DD314CB8}"/>
            </c:ext>
          </c:extLst>
        </c:ser>
        <c:ser>
          <c:idx val="3"/>
          <c:order val="3"/>
          <c:tx>
            <c:strRef>
              <c:f>'Airfoil 24'!$E$94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24'!$G$97:$G$116</c:f>
              <c:numCache>
                <c:formatCode>0.0000</c:formatCode>
                <c:ptCount val="20"/>
                <c:pt idx="0">
                  <c:v>0.1525</c:v>
                </c:pt>
                <c:pt idx="1">
                  <c:v>0.2712</c:v>
                </c:pt>
                <c:pt idx="2">
                  <c:v>0.39100000000000001</c:v>
                </c:pt>
                <c:pt idx="3">
                  <c:v>0.51239999999999997</c:v>
                </c:pt>
                <c:pt idx="4">
                  <c:v>0.63160000000000005</c:v>
                </c:pt>
                <c:pt idx="5">
                  <c:v>0.74809999999999999</c:v>
                </c:pt>
                <c:pt idx="6">
                  <c:v>0.86319999999999997</c:v>
                </c:pt>
                <c:pt idx="7">
                  <c:v>0.97729999999999995</c:v>
                </c:pt>
                <c:pt idx="8">
                  <c:v>1.0895999999999999</c:v>
                </c:pt>
                <c:pt idx="9">
                  <c:v>1.1990000000000001</c:v>
                </c:pt>
                <c:pt idx="10">
                  <c:v>1.3012999999999999</c:v>
                </c:pt>
                <c:pt idx="11">
                  <c:v>1.3939999999999999</c:v>
                </c:pt>
                <c:pt idx="12">
                  <c:v>1.4812000000000001</c:v>
                </c:pt>
                <c:pt idx="13">
                  <c:v>1.5680000000000001</c:v>
                </c:pt>
                <c:pt idx="14">
                  <c:v>1.6433</c:v>
                </c:pt>
                <c:pt idx="15">
                  <c:v>1.7070000000000001</c:v>
                </c:pt>
                <c:pt idx="16">
                  <c:v>1.7582</c:v>
                </c:pt>
                <c:pt idx="17">
                  <c:v>1.8029999999999999</c:v>
                </c:pt>
                <c:pt idx="18">
                  <c:v>1.8673999999999999</c:v>
                </c:pt>
                <c:pt idx="19">
                  <c:v>1.8935999999999999</c:v>
                </c:pt>
              </c:numCache>
            </c:numRef>
          </c:xVal>
          <c:yVal>
            <c:numRef>
              <c:f>'Airfoil 24'!$I$97:$I$116</c:f>
              <c:numCache>
                <c:formatCode>0.0000</c:formatCode>
                <c:ptCount val="20"/>
                <c:pt idx="0">
                  <c:v>-0.16600000000000001</c:v>
                </c:pt>
                <c:pt idx="1">
                  <c:v>-0.16750000000000001</c:v>
                </c:pt>
                <c:pt idx="2">
                  <c:v>-0.16950000000000001</c:v>
                </c:pt>
                <c:pt idx="3">
                  <c:v>-0.17199999999999999</c:v>
                </c:pt>
                <c:pt idx="4">
                  <c:v>-0.1739</c:v>
                </c:pt>
                <c:pt idx="5">
                  <c:v>-0.17510000000000001</c:v>
                </c:pt>
                <c:pt idx="6">
                  <c:v>-0.1759</c:v>
                </c:pt>
                <c:pt idx="7">
                  <c:v>-0.1764</c:v>
                </c:pt>
                <c:pt idx="8">
                  <c:v>-0.17660000000000001</c:v>
                </c:pt>
                <c:pt idx="9">
                  <c:v>-0.1762</c:v>
                </c:pt>
                <c:pt idx="10">
                  <c:v>-0.17449999999999999</c:v>
                </c:pt>
                <c:pt idx="11">
                  <c:v>-0.17080000000000001</c:v>
                </c:pt>
                <c:pt idx="12">
                  <c:v>-0.16639999999999999</c:v>
                </c:pt>
                <c:pt idx="13">
                  <c:v>-0.1623</c:v>
                </c:pt>
                <c:pt idx="14">
                  <c:v>-0.15620000000000001</c:v>
                </c:pt>
                <c:pt idx="15">
                  <c:v>-0.1479</c:v>
                </c:pt>
                <c:pt idx="16">
                  <c:v>-0.13789999999999999</c:v>
                </c:pt>
                <c:pt idx="17">
                  <c:v>-0.12820000000000001</c:v>
                </c:pt>
                <c:pt idx="18">
                  <c:v>-0.1109</c:v>
                </c:pt>
                <c:pt idx="19">
                  <c:v>-0.1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B25-409B-BD15-5DE8DD314C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24'!$E$19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24'!$G$22:$G$41</c:f>
              <c:numCache>
                <c:formatCode>0.0000</c:formatCode>
                <c:ptCount val="20"/>
                <c:pt idx="0">
                  <c:v>7.4300000000000005E-2</c:v>
                </c:pt>
                <c:pt idx="1">
                  <c:v>0.22420000000000001</c:v>
                </c:pt>
                <c:pt idx="2">
                  <c:v>0.37030000000000002</c:v>
                </c:pt>
                <c:pt idx="3">
                  <c:v>0.50080000000000002</c:v>
                </c:pt>
                <c:pt idx="4">
                  <c:v>0.61899999999999999</c:v>
                </c:pt>
                <c:pt idx="5">
                  <c:v>0.73050000000000004</c:v>
                </c:pt>
                <c:pt idx="6">
                  <c:v>0.83630000000000004</c:v>
                </c:pt>
                <c:pt idx="7">
                  <c:v>0.93479999999999996</c:v>
                </c:pt>
                <c:pt idx="8">
                  <c:v>1.0165</c:v>
                </c:pt>
                <c:pt idx="9">
                  <c:v>1.1243000000000001</c:v>
                </c:pt>
                <c:pt idx="10">
                  <c:v>1.2347999999999999</c:v>
                </c:pt>
                <c:pt idx="11">
                  <c:v>1.3367</c:v>
                </c:pt>
                <c:pt idx="12">
                  <c:v>1.4298999999999999</c:v>
                </c:pt>
                <c:pt idx="13">
                  <c:v>1.5115000000000001</c:v>
                </c:pt>
                <c:pt idx="14">
                  <c:v>1.5724</c:v>
                </c:pt>
                <c:pt idx="15">
                  <c:v>1.6153</c:v>
                </c:pt>
                <c:pt idx="16">
                  <c:v>1.6444000000000001</c:v>
                </c:pt>
                <c:pt idx="17">
                  <c:v>1.665</c:v>
                </c:pt>
                <c:pt idx="18">
                  <c:v>1.665</c:v>
                </c:pt>
                <c:pt idx="19">
                  <c:v>1.653</c:v>
                </c:pt>
              </c:numCache>
            </c:numRef>
          </c:xVal>
          <c:yVal>
            <c:numRef>
              <c:f>'Airfoil 24'!$M$22:$M$41</c:f>
              <c:numCache>
                <c:formatCode>0.00</c:formatCode>
                <c:ptCount val="20"/>
                <c:pt idx="0">
                  <c:v>5.8688783570300167</c:v>
                </c:pt>
                <c:pt idx="1">
                  <c:v>21.311787072243348</c:v>
                </c:pt>
                <c:pt idx="2">
                  <c:v>42.858796296296298</c:v>
                </c:pt>
                <c:pt idx="3">
                  <c:v>63.232323232323239</c:v>
                </c:pt>
                <c:pt idx="4">
                  <c:v>78.156565656565661</c:v>
                </c:pt>
                <c:pt idx="5">
                  <c:v>89.08536585365853</c:v>
                </c:pt>
                <c:pt idx="6">
                  <c:v>96.682080924855498</c:v>
                </c:pt>
                <c:pt idx="7">
                  <c:v>101.60869565217391</c:v>
                </c:pt>
                <c:pt idx="8">
                  <c:v>105.88541666666667</c:v>
                </c:pt>
                <c:pt idx="9">
                  <c:v>109.68780487804878</c:v>
                </c:pt>
                <c:pt idx="10">
                  <c:v>109.9554764024933</c:v>
                </c:pt>
                <c:pt idx="11">
                  <c:v>107.97253634894992</c:v>
                </c:pt>
                <c:pt idx="12">
                  <c:v>102.87050359712231</c:v>
                </c:pt>
                <c:pt idx="13">
                  <c:v>94.46875</c:v>
                </c:pt>
                <c:pt idx="14">
                  <c:v>83.549415515409137</c:v>
                </c:pt>
                <c:pt idx="15">
                  <c:v>71.441839893852276</c:v>
                </c:pt>
                <c:pt idx="16">
                  <c:v>59.558131111915976</c:v>
                </c:pt>
                <c:pt idx="17">
                  <c:v>49.042709867452132</c:v>
                </c:pt>
                <c:pt idx="18">
                  <c:v>38.434903047091417</c:v>
                </c:pt>
                <c:pt idx="19">
                  <c:v>29.6875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01-40CC-814B-BC74A97EB226}"/>
            </c:ext>
          </c:extLst>
        </c:ser>
        <c:ser>
          <c:idx val="1"/>
          <c:order val="1"/>
          <c:tx>
            <c:strRef>
              <c:f>'Airfoil 24'!$E$44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24'!$G$47:$G$66</c:f>
              <c:numCache>
                <c:formatCode>0.0000</c:formatCode>
                <c:ptCount val="20"/>
                <c:pt idx="0">
                  <c:v>0.1343</c:v>
                </c:pt>
                <c:pt idx="1">
                  <c:v>0.26340000000000002</c:v>
                </c:pt>
                <c:pt idx="2">
                  <c:v>0.3876</c:v>
                </c:pt>
                <c:pt idx="3">
                  <c:v>0.51029999999999998</c:v>
                </c:pt>
                <c:pt idx="4">
                  <c:v>0.62729999999999997</c:v>
                </c:pt>
                <c:pt idx="5">
                  <c:v>0.85289999999999999</c:v>
                </c:pt>
                <c:pt idx="6">
                  <c:v>0.96250000000000002</c:v>
                </c:pt>
                <c:pt idx="7">
                  <c:v>1.0694999999999999</c:v>
                </c:pt>
                <c:pt idx="8">
                  <c:v>1.1707000000000001</c:v>
                </c:pt>
                <c:pt idx="9">
                  <c:v>1.2586999999999999</c:v>
                </c:pt>
                <c:pt idx="10">
                  <c:v>1.3631</c:v>
                </c:pt>
                <c:pt idx="11">
                  <c:v>1.4591000000000001</c:v>
                </c:pt>
                <c:pt idx="12">
                  <c:v>1.5424</c:v>
                </c:pt>
                <c:pt idx="13">
                  <c:v>1.6106</c:v>
                </c:pt>
                <c:pt idx="14">
                  <c:v>1.6601999999999999</c:v>
                </c:pt>
                <c:pt idx="15">
                  <c:v>1.7064999999999999</c:v>
                </c:pt>
                <c:pt idx="16">
                  <c:v>1.7392000000000001</c:v>
                </c:pt>
                <c:pt idx="17">
                  <c:v>1.7613000000000001</c:v>
                </c:pt>
                <c:pt idx="18">
                  <c:v>1.7706999999999999</c:v>
                </c:pt>
                <c:pt idx="19">
                  <c:v>1.7726999999999999</c:v>
                </c:pt>
              </c:numCache>
            </c:numRef>
          </c:xVal>
          <c:yVal>
            <c:numRef>
              <c:f>'Airfoil 24'!$M$47:$M$66</c:f>
              <c:numCache>
                <c:formatCode>0.00</c:formatCode>
                <c:ptCount val="20"/>
                <c:pt idx="0">
                  <c:v>15.472350230414747</c:v>
                </c:pt>
                <c:pt idx="1">
                  <c:v>33.769230769230774</c:v>
                </c:pt>
                <c:pt idx="2">
                  <c:v>54.900849858356935</c:v>
                </c:pt>
                <c:pt idx="3">
                  <c:v>78.387096774193537</c:v>
                </c:pt>
                <c:pt idx="4">
                  <c:v>95.625</c:v>
                </c:pt>
                <c:pt idx="5">
                  <c:v>117.1565934065934</c:v>
                </c:pt>
                <c:pt idx="6">
                  <c:v>123.2394366197183</c:v>
                </c:pt>
                <c:pt idx="7">
                  <c:v>127.93062200956938</c:v>
                </c:pt>
                <c:pt idx="8">
                  <c:v>131.09742441209406</c:v>
                </c:pt>
                <c:pt idx="9">
                  <c:v>133.61995753715499</c:v>
                </c:pt>
                <c:pt idx="10">
                  <c:v>127.51169317118803</c:v>
                </c:pt>
                <c:pt idx="11">
                  <c:v>118.6260162601626</c:v>
                </c:pt>
                <c:pt idx="12">
                  <c:v>106.07977991746904</c:v>
                </c:pt>
                <c:pt idx="13">
                  <c:v>93.639534883720927</c:v>
                </c:pt>
                <c:pt idx="14">
                  <c:v>82.066238260009882</c:v>
                </c:pt>
                <c:pt idx="15">
                  <c:v>72.156448202959822</c:v>
                </c:pt>
                <c:pt idx="16">
                  <c:v>61.34744268077602</c:v>
                </c:pt>
                <c:pt idx="17">
                  <c:v>50.860525555876407</c:v>
                </c:pt>
                <c:pt idx="18">
                  <c:v>41.064471243042675</c:v>
                </c:pt>
                <c:pt idx="19">
                  <c:v>32.968197879858657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01-40CC-814B-BC74A97EB226}"/>
            </c:ext>
          </c:extLst>
        </c:ser>
        <c:ser>
          <c:idx val="2"/>
          <c:order val="2"/>
          <c:tx>
            <c:strRef>
              <c:f>'Airfoil 24'!$E$69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24'!$G$72:$G$91</c:f>
              <c:numCache>
                <c:formatCode>0.0000</c:formatCode>
                <c:ptCount val="20"/>
                <c:pt idx="0">
                  <c:v>0.14879999999999999</c:v>
                </c:pt>
                <c:pt idx="1">
                  <c:v>0.26939999999999997</c:v>
                </c:pt>
                <c:pt idx="2">
                  <c:v>0.38990000000000002</c:v>
                </c:pt>
                <c:pt idx="3">
                  <c:v>0.51180000000000003</c:v>
                </c:pt>
                <c:pt idx="4">
                  <c:v>0.62980000000000003</c:v>
                </c:pt>
                <c:pt idx="5">
                  <c:v>0.745</c:v>
                </c:pt>
                <c:pt idx="6">
                  <c:v>0.85919999999999996</c:v>
                </c:pt>
                <c:pt idx="7">
                  <c:v>0.9718</c:v>
                </c:pt>
                <c:pt idx="8">
                  <c:v>1.0827</c:v>
                </c:pt>
                <c:pt idx="9">
                  <c:v>1.1901999999999999</c:v>
                </c:pt>
                <c:pt idx="10">
                  <c:v>1.3767</c:v>
                </c:pt>
                <c:pt idx="11">
                  <c:v>1.4730000000000001</c:v>
                </c:pt>
                <c:pt idx="12">
                  <c:v>1.5581</c:v>
                </c:pt>
                <c:pt idx="13">
                  <c:v>1.6297999999999999</c:v>
                </c:pt>
                <c:pt idx="14">
                  <c:v>1.6873</c:v>
                </c:pt>
                <c:pt idx="15">
                  <c:v>1.7373000000000001</c:v>
                </c:pt>
                <c:pt idx="16">
                  <c:v>1.7767999999999999</c:v>
                </c:pt>
                <c:pt idx="17">
                  <c:v>1.8096000000000001</c:v>
                </c:pt>
                <c:pt idx="18">
                  <c:v>1.8306</c:v>
                </c:pt>
                <c:pt idx="19">
                  <c:v>1.8436999999999999</c:v>
                </c:pt>
              </c:numCache>
            </c:numRef>
          </c:xVal>
          <c:yVal>
            <c:numRef>
              <c:f>'Airfoil 24'!$M$72:$M$91</c:f>
              <c:numCache>
                <c:formatCode>0.00</c:formatCode>
                <c:ptCount val="20"/>
                <c:pt idx="0">
                  <c:v>19.68253968253968</c:v>
                </c:pt>
                <c:pt idx="1">
                  <c:v>38.050847457627114</c:v>
                </c:pt>
                <c:pt idx="2">
                  <c:v>59.075757575757578</c:v>
                </c:pt>
                <c:pt idx="3">
                  <c:v>83.491027732463294</c:v>
                </c:pt>
                <c:pt idx="4">
                  <c:v>102.57328990228014</c:v>
                </c:pt>
                <c:pt idx="5">
                  <c:v>116.22464898595943</c:v>
                </c:pt>
                <c:pt idx="6">
                  <c:v>126.53902798232694</c:v>
                </c:pt>
                <c:pt idx="7">
                  <c:v>134.22651933701658</c:v>
                </c:pt>
                <c:pt idx="8">
                  <c:v>140.24611398963731</c:v>
                </c:pt>
                <c:pt idx="9">
                  <c:v>143.57056694813025</c:v>
                </c:pt>
                <c:pt idx="10">
                  <c:v>136.30693069306932</c:v>
                </c:pt>
                <c:pt idx="11">
                  <c:v>125.25510204081634</c:v>
                </c:pt>
                <c:pt idx="12">
                  <c:v>112.01294033069733</c:v>
                </c:pt>
                <c:pt idx="13">
                  <c:v>99.196591600730372</c:v>
                </c:pt>
                <c:pt idx="14">
                  <c:v>89.086589229144678</c:v>
                </c:pt>
                <c:pt idx="15">
                  <c:v>79.292560474669102</c:v>
                </c:pt>
                <c:pt idx="16">
                  <c:v>68.761609907120743</c:v>
                </c:pt>
                <c:pt idx="17">
                  <c:v>58.772328678142252</c:v>
                </c:pt>
                <c:pt idx="18">
                  <c:v>48.789978678038381</c:v>
                </c:pt>
                <c:pt idx="19">
                  <c:v>40.045612510860124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01-40CC-814B-BC74A97EB226}"/>
            </c:ext>
          </c:extLst>
        </c:ser>
        <c:ser>
          <c:idx val="3"/>
          <c:order val="3"/>
          <c:tx>
            <c:strRef>
              <c:f>'Airfoil 24'!$E$94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24'!$G$97:$G$116</c:f>
              <c:numCache>
                <c:formatCode>0.0000</c:formatCode>
                <c:ptCount val="20"/>
                <c:pt idx="0">
                  <c:v>0.1525</c:v>
                </c:pt>
                <c:pt idx="1">
                  <c:v>0.2712</c:v>
                </c:pt>
                <c:pt idx="2">
                  <c:v>0.39100000000000001</c:v>
                </c:pt>
                <c:pt idx="3">
                  <c:v>0.51239999999999997</c:v>
                </c:pt>
                <c:pt idx="4">
                  <c:v>0.63160000000000005</c:v>
                </c:pt>
                <c:pt idx="5">
                  <c:v>0.74809999999999999</c:v>
                </c:pt>
                <c:pt idx="6">
                  <c:v>0.86319999999999997</c:v>
                </c:pt>
                <c:pt idx="7">
                  <c:v>0.97729999999999995</c:v>
                </c:pt>
                <c:pt idx="8">
                  <c:v>1.0895999999999999</c:v>
                </c:pt>
                <c:pt idx="9">
                  <c:v>1.1990000000000001</c:v>
                </c:pt>
                <c:pt idx="10">
                  <c:v>1.3012999999999999</c:v>
                </c:pt>
                <c:pt idx="11">
                  <c:v>1.3939999999999999</c:v>
                </c:pt>
                <c:pt idx="12">
                  <c:v>1.4812000000000001</c:v>
                </c:pt>
                <c:pt idx="13">
                  <c:v>1.5680000000000001</c:v>
                </c:pt>
                <c:pt idx="14">
                  <c:v>1.6433</c:v>
                </c:pt>
                <c:pt idx="15">
                  <c:v>1.7070000000000001</c:v>
                </c:pt>
                <c:pt idx="16">
                  <c:v>1.7582</c:v>
                </c:pt>
                <c:pt idx="17">
                  <c:v>1.8029999999999999</c:v>
                </c:pt>
                <c:pt idx="18">
                  <c:v>1.8673999999999999</c:v>
                </c:pt>
                <c:pt idx="19">
                  <c:v>1.8935999999999999</c:v>
                </c:pt>
              </c:numCache>
            </c:numRef>
          </c:xVal>
          <c:yVal>
            <c:numRef>
              <c:f>'Airfoil 24'!$M$97:$M$116</c:f>
              <c:numCache>
                <c:formatCode>0.00</c:formatCode>
                <c:ptCount val="20"/>
                <c:pt idx="0">
                  <c:v>21.570014144271571</c:v>
                </c:pt>
                <c:pt idx="1">
                  <c:v>40.357142857142854</c:v>
                </c:pt>
                <c:pt idx="2">
                  <c:v>61.477987421383645</c:v>
                </c:pt>
                <c:pt idx="3">
                  <c:v>85.685618729096987</c:v>
                </c:pt>
                <c:pt idx="4">
                  <c:v>106.32996632996634</c:v>
                </c:pt>
                <c:pt idx="5">
                  <c:v>121.24797406807131</c:v>
                </c:pt>
                <c:pt idx="6">
                  <c:v>132.59600614439324</c:v>
                </c:pt>
                <c:pt idx="7">
                  <c:v>141.63768115942028</c:v>
                </c:pt>
                <c:pt idx="8">
                  <c:v>148.24489795918367</c:v>
                </c:pt>
                <c:pt idx="9">
                  <c:v>151.58027812895071</c:v>
                </c:pt>
                <c:pt idx="10">
                  <c:v>146.70800450958285</c:v>
                </c:pt>
                <c:pt idx="11">
                  <c:v>139.9598393574297</c:v>
                </c:pt>
                <c:pt idx="12">
                  <c:v>128.80000000000001</c:v>
                </c:pt>
                <c:pt idx="13">
                  <c:v>115.80502215657312</c:v>
                </c:pt>
                <c:pt idx="14">
                  <c:v>103.41724354940213</c:v>
                </c:pt>
                <c:pt idx="15">
                  <c:v>94.361525704809296</c:v>
                </c:pt>
                <c:pt idx="16">
                  <c:v>84.447646493755997</c:v>
                </c:pt>
                <c:pt idx="17">
                  <c:v>74.442609413707686</c:v>
                </c:pt>
                <c:pt idx="18">
                  <c:v>54.348079161816059</c:v>
                </c:pt>
                <c:pt idx="19">
                  <c:v>36.790363318437926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01-40CC-814B-BC74A97EB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25'!$G$22:$G$41</c:f>
              <c:numCache>
                <c:formatCode>0.0000</c:formatCode>
                <c:ptCount val="20"/>
                <c:pt idx="0">
                  <c:v>9.3200000000000005E-2</c:v>
                </c:pt>
                <c:pt idx="1">
                  <c:v>0.23719999999999999</c:v>
                </c:pt>
                <c:pt idx="2">
                  <c:v>0.37169999999999997</c:v>
                </c:pt>
                <c:pt idx="3">
                  <c:v>0.496</c:v>
                </c:pt>
                <c:pt idx="4">
                  <c:v>0.61499999999999999</c:v>
                </c:pt>
                <c:pt idx="5">
                  <c:v>0.73040000000000005</c:v>
                </c:pt>
                <c:pt idx="6">
                  <c:v>0.83960000000000001</c:v>
                </c:pt>
                <c:pt idx="7">
                  <c:v>0.94089999999999996</c:v>
                </c:pt>
                <c:pt idx="8">
                  <c:v>1.0257000000000001</c:v>
                </c:pt>
                <c:pt idx="9">
                  <c:v>1.1252</c:v>
                </c:pt>
                <c:pt idx="10">
                  <c:v>1.2301</c:v>
                </c:pt>
                <c:pt idx="11">
                  <c:v>1.3293999999999999</c:v>
                </c:pt>
                <c:pt idx="12">
                  <c:v>1.423</c:v>
                </c:pt>
                <c:pt idx="13">
                  <c:v>1.5069999999999999</c:v>
                </c:pt>
                <c:pt idx="14">
                  <c:v>1.5692999999999999</c:v>
                </c:pt>
                <c:pt idx="15">
                  <c:v>1.6216999999999999</c:v>
                </c:pt>
                <c:pt idx="16">
                  <c:v>1.6973</c:v>
                </c:pt>
                <c:pt idx="17">
                  <c:v>1.6879</c:v>
                </c:pt>
                <c:pt idx="18">
                  <c:v>1.6768000000000001</c:v>
                </c:pt>
                <c:pt idx="19">
                  <c:v>1.6551</c:v>
                </c:pt>
              </c:numCache>
            </c:numRef>
          </c:xVal>
          <c:yVal>
            <c:numRef>
              <c:f>'Airfoil 25'!$J$22:$J$41</c:f>
              <c:numCache>
                <c:formatCode>0.0000</c:formatCode>
                <c:ptCount val="20"/>
                <c:pt idx="0">
                  <c:v>1.205E-2</c:v>
                </c:pt>
                <c:pt idx="1">
                  <c:v>1.0160000000000001E-2</c:v>
                </c:pt>
                <c:pt idx="2">
                  <c:v>8.7799999999999996E-3</c:v>
                </c:pt>
                <c:pt idx="3">
                  <c:v>8.2799999999999992E-3</c:v>
                </c:pt>
                <c:pt idx="4">
                  <c:v>8.1300000000000001E-3</c:v>
                </c:pt>
                <c:pt idx="5">
                  <c:v>8.1099999999999992E-3</c:v>
                </c:pt>
                <c:pt idx="6">
                  <c:v>8.3700000000000007E-3</c:v>
                </c:pt>
                <c:pt idx="7">
                  <c:v>8.8299999999999993E-3</c:v>
                </c:pt>
                <c:pt idx="8">
                  <c:v>9.3900000000000008E-3</c:v>
                </c:pt>
                <c:pt idx="9">
                  <c:v>1.0290000000000001E-2</c:v>
                </c:pt>
                <c:pt idx="10">
                  <c:v>1.15E-2</c:v>
                </c:pt>
                <c:pt idx="11">
                  <c:v>1.2840000000000001E-2</c:v>
                </c:pt>
                <c:pt idx="12">
                  <c:v>1.435E-2</c:v>
                </c:pt>
                <c:pt idx="13">
                  <c:v>1.6219999999999998E-2</c:v>
                </c:pt>
                <c:pt idx="14">
                  <c:v>1.89E-2</c:v>
                </c:pt>
                <c:pt idx="15">
                  <c:v>2.214E-2</c:v>
                </c:pt>
                <c:pt idx="16">
                  <c:v>3.1329999999999997E-2</c:v>
                </c:pt>
                <c:pt idx="17">
                  <c:v>4.0980000000000003E-2</c:v>
                </c:pt>
                <c:pt idx="18">
                  <c:v>5.2609999999999997E-2</c:v>
                </c:pt>
                <c:pt idx="19">
                  <c:v>6.762E-2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65-41FD-BB64-29610E47A542}"/>
            </c:ext>
          </c:extLst>
        </c:ser>
        <c:ser>
          <c:idx val="1"/>
          <c:order val="1"/>
          <c:tx>
            <c:strRef>
              <c:f>'Airfoil 25'!$E$44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25'!$G$47:$G$66</c:f>
              <c:numCache>
                <c:formatCode>0.0000</c:formatCode>
                <c:ptCount val="20"/>
                <c:pt idx="0">
                  <c:v>0.13930000000000001</c:v>
                </c:pt>
                <c:pt idx="1">
                  <c:v>0.26300000000000001</c:v>
                </c:pt>
                <c:pt idx="2">
                  <c:v>0.38529999999999998</c:v>
                </c:pt>
                <c:pt idx="3">
                  <c:v>0.50519999999999998</c:v>
                </c:pt>
                <c:pt idx="4">
                  <c:v>0.62219999999999998</c:v>
                </c:pt>
                <c:pt idx="5">
                  <c:v>0.73750000000000004</c:v>
                </c:pt>
                <c:pt idx="6">
                  <c:v>0.85089999999999999</c:v>
                </c:pt>
                <c:pt idx="7">
                  <c:v>0.95850000000000002</c:v>
                </c:pt>
                <c:pt idx="8">
                  <c:v>1.0636000000000001</c:v>
                </c:pt>
                <c:pt idx="9">
                  <c:v>1.1652</c:v>
                </c:pt>
                <c:pt idx="10">
                  <c:v>1.2544999999999999</c:v>
                </c:pt>
                <c:pt idx="11">
                  <c:v>1.3584000000000001</c:v>
                </c:pt>
                <c:pt idx="12">
                  <c:v>1.4554</c:v>
                </c:pt>
                <c:pt idx="13">
                  <c:v>1.5397000000000001</c:v>
                </c:pt>
                <c:pt idx="14">
                  <c:v>1.613</c:v>
                </c:pt>
                <c:pt idx="15">
                  <c:v>1.6718</c:v>
                </c:pt>
                <c:pt idx="16">
                  <c:v>1.7184999999999999</c:v>
                </c:pt>
                <c:pt idx="17">
                  <c:v>1.7373000000000001</c:v>
                </c:pt>
                <c:pt idx="18">
                  <c:v>1.7621</c:v>
                </c:pt>
                <c:pt idx="19">
                  <c:v>1.7741</c:v>
                </c:pt>
              </c:numCache>
            </c:numRef>
          </c:xVal>
          <c:yVal>
            <c:numRef>
              <c:f>'Airfoil 25'!$J$47:$J$66</c:f>
              <c:numCache>
                <c:formatCode>0.0000</c:formatCode>
                <c:ptCount val="20"/>
                <c:pt idx="0">
                  <c:v>8.3999999999999995E-3</c:v>
                </c:pt>
                <c:pt idx="1">
                  <c:v>7.6E-3</c:v>
                </c:pt>
                <c:pt idx="2">
                  <c:v>6.9100000000000003E-3</c:v>
                </c:pt>
                <c:pt idx="3">
                  <c:v>6.6E-3</c:v>
                </c:pt>
                <c:pt idx="4">
                  <c:v>6.6E-3</c:v>
                </c:pt>
                <c:pt idx="5">
                  <c:v>6.7400000000000003E-3</c:v>
                </c:pt>
                <c:pt idx="6">
                  <c:v>7.0000000000000001E-3</c:v>
                </c:pt>
                <c:pt idx="7">
                  <c:v>7.6499999999999997E-3</c:v>
                </c:pt>
                <c:pt idx="8">
                  <c:v>8.43E-3</c:v>
                </c:pt>
                <c:pt idx="9">
                  <c:v>9.1900000000000003E-3</c:v>
                </c:pt>
                <c:pt idx="10">
                  <c:v>9.8799999999999999E-3</c:v>
                </c:pt>
                <c:pt idx="11">
                  <c:v>1.102E-2</c:v>
                </c:pt>
                <c:pt idx="12">
                  <c:v>1.243E-2</c:v>
                </c:pt>
                <c:pt idx="13">
                  <c:v>1.452E-2</c:v>
                </c:pt>
                <c:pt idx="14">
                  <c:v>1.685E-2</c:v>
                </c:pt>
                <c:pt idx="15">
                  <c:v>1.9369999999999998E-2</c:v>
                </c:pt>
                <c:pt idx="16">
                  <c:v>2.2769999999999999E-2</c:v>
                </c:pt>
                <c:pt idx="17">
                  <c:v>2.845E-2</c:v>
                </c:pt>
                <c:pt idx="18">
                  <c:v>3.4479999999999997E-2</c:v>
                </c:pt>
                <c:pt idx="19">
                  <c:v>5.3170000000000002E-2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65-41FD-BB64-29610E47A542}"/>
            </c:ext>
          </c:extLst>
        </c:ser>
        <c:ser>
          <c:idx val="2"/>
          <c:order val="2"/>
          <c:tx>
            <c:strRef>
              <c:f>'Airfoil 25'!$E$69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25'!$G$72:$G$91</c:f>
              <c:numCache>
                <c:formatCode>0.0000</c:formatCode>
                <c:ptCount val="20"/>
                <c:pt idx="0">
                  <c:v>0.1467</c:v>
                </c:pt>
                <c:pt idx="1">
                  <c:v>0.26679999999999998</c:v>
                </c:pt>
                <c:pt idx="2">
                  <c:v>0.3876</c:v>
                </c:pt>
                <c:pt idx="3">
                  <c:v>0.50760000000000005</c:v>
                </c:pt>
                <c:pt idx="4">
                  <c:v>0.62509999999999999</c:v>
                </c:pt>
                <c:pt idx="5">
                  <c:v>0.74019999999999997</c:v>
                </c:pt>
                <c:pt idx="6">
                  <c:v>0.85340000000000005</c:v>
                </c:pt>
                <c:pt idx="7">
                  <c:v>0.96479999999999999</c:v>
                </c:pt>
                <c:pt idx="8">
                  <c:v>1.0734999999999999</c:v>
                </c:pt>
                <c:pt idx="9">
                  <c:v>1.18</c:v>
                </c:pt>
                <c:pt idx="10">
                  <c:v>1.282</c:v>
                </c:pt>
                <c:pt idx="11">
                  <c:v>1.3734999999999999</c:v>
                </c:pt>
                <c:pt idx="12">
                  <c:v>1.4694</c:v>
                </c:pt>
                <c:pt idx="13">
                  <c:v>1.5555000000000001</c:v>
                </c:pt>
                <c:pt idx="14">
                  <c:v>1.6345000000000001</c:v>
                </c:pt>
                <c:pt idx="15">
                  <c:v>1.7333000000000001</c:v>
                </c:pt>
                <c:pt idx="16">
                  <c:v>1.7721</c:v>
                </c:pt>
                <c:pt idx="17">
                  <c:v>1.8295999999999999</c:v>
                </c:pt>
                <c:pt idx="18">
                  <c:v>1.8412999999999999</c:v>
                </c:pt>
                <c:pt idx="19">
                  <c:v>1.8329</c:v>
                </c:pt>
              </c:numCache>
            </c:numRef>
          </c:xVal>
          <c:yVal>
            <c:numRef>
              <c:f>'Airfoil 25'!$J$72:$J$91</c:f>
              <c:numCache>
                <c:formatCode>0.0000</c:formatCode>
                <c:ptCount val="20"/>
                <c:pt idx="0">
                  <c:v>7.3899999999999999E-3</c:v>
                </c:pt>
                <c:pt idx="1">
                  <c:v>6.8900000000000003E-3</c:v>
                </c:pt>
                <c:pt idx="2">
                  <c:v>6.3800000000000003E-3</c:v>
                </c:pt>
                <c:pt idx="3">
                  <c:v>6.0800000000000003E-3</c:v>
                </c:pt>
                <c:pt idx="4">
                  <c:v>6.0699999999999999E-3</c:v>
                </c:pt>
                <c:pt idx="5">
                  <c:v>6.2899999999999996E-3</c:v>
                </c:pt>
                <c:pt idx="6">
                  <c:v>6.6699999999999997E-3</c:v>
                </c:pt>
                <c:pt idx="7">
                  <c:v>7.2199999999999999E-3</c:v>
                </c:pt>
                <c:pt idx="8">
                  <c:v>7.9100000000000004E-3</c:v>
                </c:pt>
                <c:pt idx="9">
                  <c:v>8.6499999999999997E-3</c:v>
                </c:pt>
                <c:pt idx="10">
                  <c:v>9.4500000000000001E-3</c:v>
                </c:pt>
                <c:pt idx="11">
                  <c:v>1.026E-2</c:v>
                </c:pt>
                <c:pt idx="12">
                  <c:v>1.1809999999999999E-2</c:v>
                </c:pt>
                <c:pt idx="13">
                  <c:v>1.3820000000000001E-2</c:v>
                </c:pt>
                <c:pt idx="14">
                  <c:v>1.5879999999999998E-2</c:v>
                </c:pt>
                <c:pt idx="15">
                  <c:v>2.2030000000000001E-2</c:v>
                </c:pt>
                <c:pt idx="16">
                  <c:v>2.6079999999999999E-2</c:v>
                </c:pt>
                <c:pt idx="17">
                  <c:v>3.7409999999999999E-2</c:v>
                </c:pt>
                <c:pt idx="18">
                  <c:v>4.5909999999999999E-2</c:v>
                </c:pt>
                <c:pt idx="19">
                  <c:v>5.799E-2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65-41FD-BB64-29610E47A542}"/>
            </c:ext>
          </c:extLst>
        </c:ser>
        <c:ser>
          <c:idx val="3"/>
          <c:order val="3"/>
          <c:tx>
            <c:strRef>
              <c:f>'Airfoil 25'!$E$94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25'!$G$97:$G$116</c:f>
              <c:numCache>
                <c:formatCode>0.0000</c:formatCode>
                <c:ptCount val="20"/>
                <c:pt idx="0">
                  <c:v>0.14899999999999999</c:v>
                </c:pt>
                <c:pt idx="1">
                  <c:v>0.26819999999999999</c:v>
                </c:pt>
                <c:pt idx="2">
                  <c:v>0.3886</c:v>
                </c:pt>
                <c:pt idx="3">
                  <c:v>0.50890000000000002</c:v>
                </c:pt>
                <c:pt idx="4">
                  <c:v>0.62680000000000002</c:v>
                </c:pt>
                <c:pt idx="5">
                  <c:v>0.74209999999999998</c:v>
                </c:pt>
                <c:pt idx="6">
                  <c:v>0.85529999999999995</c:v>
                </c:pt>
                <c:pt idx="7">
                  <c:v>0.96860000000000002</c:v>
                </c:pt>
                <c:pt idx="8">
                  <c:v>1.0790999999999999</c:v>
                </c:pt>
                <c:pt idx="9">
                  <c:v>1.1869000000000001</c:v>
                </c:pt>
                <c:pt idx="10">
                  <c:v>1.2921</c:v>
                </c:pt>
                <c:pt idx="11">
                  <c:v>1.3866000000000001</c:v>
                </c:pt>
                <c:pt idx="12">
                  <c:v>1.4777</c:v>
                </c:pt>
                <c:pt idx="13">
                  <c:v>1.5663</c:v>
                </c:pt>
                <c:pt idx="14">
                  <c:v>1.6478999999999999</c:v>
                </c:pt>
                <c:pt idx="15">
                  <c:v>1.7118</c:v>
                </c:pt>
                <c:pt idx="16">
                  <c:v>1.7502</c:v>
                </c:pt>
                <c:pt idx="17">
                  <c:v>1.7975000000000001</c:v>
                </c:pt>
                <c:pt idx="18">
                  <c:v>1.8616999999999999</c:v>
                </c:pt>
                <c:pt idx="19">
                  <c:v>1.8895</c:v>
                </c:pt>
              </c:numCache>
            </c:numRef>
          </c:xVal>
          <c:yVal>
            <c:numRef>
              <c:f>'Airfoil 25'!$H$97:$H$116</c:f>
              <c:numCache>
                <c:formatCode>0.0000</c:formatCode>
                <c:ptCount val="20"/>
                <c:pt idx="0">
                  <c:v>6.8999999999999999E-3</c:v>
                </c:pt>
                <c:pt idx="1">
                  <c:v>6.5300000000000002E-3</c:v>
                </c:pt>
                <c:pt idx="2">
                  <c:v>6.1199999999999996E-3</c:v>
                </c:pt>
                <c:pt idx="3">
                  <c:v>5.8300000000000001E-3</c:v>
                </c:pt>
                <c:pt idx="4">
                  <c:v>5.8199999999999997E-3</c:v>
                </c:pt>
                <c:pt idx="5">
                  <c:v>6.0699999999999999E-3</c:v>
                </c:pt>
                <c:pt idx="6">
                  <c:v>6.5300000000000002E-3</c:v>
                </c:pt>
                <c:pt idx="7">
                  <c:v>6.9899999999999997E-3</c:v>
                </c:pt>
                <c:pt idx="8">
                  <c:v>7.6E-3</c:v>
                </c:pt>
                <c:pt idx="9">
                  <c:v>8.3199999999999993E-3</c:v>
                </c:pt>
                <c:pt idx="10">
                  <c:v>9.11E-3</c:v>
                </c:pt>
                <c:pt idx="11">
                  <c:v>9.9399999999999992E-3</c:v>
                </c:pt>
                <c:pt idx="12">
                  <c:v>1.149E-2</c:v>
                </c:pt>
                <c:pt idx="13">
                  <c:v>1.3339999999999999E-2</c:v>
                </c:pt>
                <c:pt idx="14">
                  <c:v>1.529E-2</c:v>
                </c:pt>
                <c:pt idx="15">
                  <c:v>1.7610000000000001E-2</c:v>
                </c:pt>
                <c:pt idx="16">
                  <c:v>2.1139999999999999E-2</c:v>
                </c:pt>
                <c:pt idx="17">
                  <c:v>2.4459999999999999E-2</c:v>
                </c:pt>
                <c:pt idx="18">
                  <c:v>3.4660000000000003E-2</c:v>
                </c:pt>
                <c:pt idx="19">
                  <c:v>5.1389999999999998E-2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65-41FD-BB64-29610E47A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25'!$F$22:$F$41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25'!$G$22:$G$41</c:f>
              <c:numCache>
                <c:formatCode>0.0000</c:formatCode>
                <c:ptCount val="20"/>
                <c:pt idx="0">
                  <c:v>9.3200000000000005E-2</c:v>
                </c:pt>
                <c:pt idx="1">
                  <c:v>0.23719999999999999</c:v>
                </c:pt>
                <c:pt idx="2">
                  <c:v>0.37169999999999997</c:v>
                </c:pt>
                <c:pt idx="3">
                  <c:v>0.496</c:v>
                </c:pt>
                <c:pt idx="4">
                  <c:v>0.61499999999999999</c:v>
                </c:pt>
                <c:pt idx="5">
                  <c:v>0.73040000000000005</c:v>
                </c:pt>
                <c:pt idx="6">
                  <c:v>0.83960000000000001</c:v>
                </c:pt>
                <c:pt idx="7">
                  <c:v>0.94089999999999996</c:v>
                </c:pt>
                <c:pt idx="8">
                  <c:v>1.0257000000000001</c:v>
                </c:pt>
                <c:pt idx="9">
                  <c:v>1.1252</c:v>
                </c:pt>
                <c:pt idx="10">
                  <c:v>1.2301</c:v>
                </c:pt>
                <c:pt idx="11">
                  <c:v>1.3293999999999999</c:v>
                </c:pt>
                <c:pt idx="12">
                  <c:v>1.423</c:v>
                </c:pt>
                <c:pt idx="13">
                  <c:v>1.5069999999999999</c:v>
                </c:pt>
                <c:pt idx="14">
                  <c:v>1.5692999999999999</c:v>
                </c:pt>
                <c:pt idx="15">
                  <c:v>1.6216999999999999</c:v>
                </c:pt>
                <c:pt idx="16">
                  <c:v>1.6973</c:v>
                </c:pt>
                <c:pt idx="17">
                  <c:v>1.6879</c:v>
                </c:pt>
                <c:pt idx="18">
                  <c:v>1.6768000000000001</c:v>
                </c:pt>
                <c:pt idx="19">
                  <c:v>1.6551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2A-4927-BF10-CE54E01DA9AA}"/>
            </c:ext>
          </c:extLst>
        </c:ser>
        <c:ser>
          <c:idx val="1"/>
          <c:order val="1"/>
          <c:tx>
            <c:strRef>
              <c:f>'Airfoil 25'!$E$44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25'!$F$47:$F$66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15</c:v>
                </c:pt>
              </c:numCache>
            </c:numRef>
          </c:xVal>
          <c:yVal>
            <c:numRef>
              <c:f>'Airfoil 25'!$G$47:$G$66</c:f>
              <c:numCache>
                <c:formatCode>0.0000</c:formatCode>
                <c:ptCount val="20"/>
                <c:pt idx="0">
                  <c:v>0.13930000000000001</c:v>
                </c:pt>
                <c:pt idx="1">
                  <c:v>0.26300000000000001</c:v>
                </c:pt>
                <c:pt idx="2">
                  <c:v>0.38529999999999998</c:v>
                </c:pt>
                <c:pt idx="3">
                  <c:v>0.50519999999999998</c:v>
                </c:pt>
                <c:pt idx="4">
                  <c:v>0.62219999999999998</c:v>
                </c:pt>
                <c:pt idx="5">
                  <c:v>0.73750000000000004</c:v>
                </c:pt>
                <c:pt idx="6">
                  <c:v>0.85089999999999999</c:v>
                </c:pt>
                <c:pt idx="7">
                  <c:v>0.95850000000000002</c:v>
                </c:pt>
                <c:pt idx="8">
                  <c:v>1.0636000000000001</c:v>
                </c:pt>
                <c:pt idx="9">
                  <c:v>1.1652</c:v>
                </c:pt>
                <c:pt idx="10">
                  <c:v>1.2544999999999999</c:v>
                </c:pt>
                <c:pt idx="11">
                  <c:v>1.3584000000000001</c:v>
                </c:pt>
                <c:pt idx="12">
                  <c:v>1.4554</c:v>
                </c:pt>
                <c:pt idx="13">
                  <c:v>1.5397000000000001</c:v>
                </c:pt>
                <c:pt idx="14">
                  <c:v>1.613</c:v>
                </c:pt>
                <c:pt idx="15">
                  <c:v>1.6718</c:v>
                </c:pt>
                <c:pt idx="16">
                  <c:v>1.7184999999999999</c:v>
                </c:pt>
                <c:pt idx="17">
                  <c:v>1.7373000000000001</c:v>
                </c:pt>
                <c:pt idx="18">
                  <c:v>1.7621</c:v>
                </c:pt>
                <c:pt idx="19">
                  <c:v>1.7741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2A-4927-BF10-CE54E01DA9AA}"/>
            </c:ext>
          </c:extLst>
        </c:ser>
        <c:ser>
          <c:idx val="2"/>
          <c:order val="2"/>
          <c:tx>
            <c:strRef>
              <c:f>'Airfoil 25'!$E$69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25'!$F$72:$F$91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11</c:v>
                </c:pt>
                <c:pt idx="16">
                  <c:v>12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 25'!$G$72:$G$91</c:f>
              <c:numCache>
                <c:formatCode>0.0000</c:formatCode>
                <c:ptCount val="20"/>
                <c:pt idx="0">
                  <c:v>0.1467</c:v>
                </c:pt>
                <c:pt idx="1">
                  <c:v>0.26679999999999998</c:v>
                </c:pt>
                <c:pt idx="2">
                  <c:v>0.3876</c:v>
                </c:pt>
                <c:pt idx="3">
                  <c:v>0.50760000000000005</c:v>
                </c:pt>
                <c:pt idx="4">
                  <c:v>0.62509999999999999</c:v>
                </c:pt>
                <c:pt idx="5">
                  <c:v>0.74019999999999997</c:v>
                </c:pt>
                <c:pt idx="6">
                  <c:v>0.85340000000000005</c:v>
                </c:pt>
                <c:pt idx="7">
                  <c:v>0.96479999999999999</c:v>
                </c:pt>
                <c:pt idx="8">
                  <c:v>1.0734999999999999</c:v>
                </c:pt>
                <c:pt idx="9">
                  <c:v>1.18</c:v>
                </c:pt>
                <c:pt idx="10">
                  <c:v>1.282</c:v>
                </c:pt>
                <c:pt idx="11">
                  <c:v>1.3734999999999999</c:v>
                </c:pt>
                <c:pt idx="12">
                  <c:v>1.4694</c:v>
                </c:pt>
                <c:pt idx="13">
                  <c:v>1.5555000000000001</c:v>
                </c:pt>
                <c:pt idx="14">
                  <c:v>1.6345000000000001</c:v>
                </c:pt>
                <c:pt idx="15">
                  <c:v>1.7333000000000001</c:v>
                </c:pt>
                <c:pt idx="16">
                  <c:v>1.7721</c:v>
                </c:pt>
                <c:pt idx="17">
                  <c:v>1.8295999999999999</c:v>
                </c:pt>
                <c:pt idx="18">
                  <c:v>1.8412999999999999</c:v>
                </c:pt>
                <c:pt idx="19">
                  <c:v>1.8329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2A-4927-BF10-CE54E01DA9AA}"/>
            </c:ext>
          </c:extLst>
        </c:ser>
        <c:ser>
          <c:idx val="3"/>
          <c:order val="3"/>
          <c:tx>
            <c:strRef>
              <c:f>'Airfoil 25'!$E$94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25'!$F$97:$F$116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'Airfoil 25'!$G$97:$G$116</c:f>
              <c:numCache>
                <c:formatCode>0.0000</c:formatCode>
                <c:ptCount val="20"/>
                <c:pt idx="0">
                  <c:v>0.14899999999999999</c:v>
                </c:pt>
                <c:pt idx="1">
                  <c:v>0.26819999999999999</c:v>
                </c:pt>
                <c:pt idx="2">
                  <c:v>0.3886</c:v>
                </c:pt>
                <c:pt idx="3">
                  <c:v>0.50890000000000002</c:v>
                </c:pt>
                <c:pt idx="4">
                  <c:v>0.62680000000000002</c:v>
                </c:pt>
                <c:pt idx="5">
                  <c:v>0.74209999999999998</c:v>
                </c:pt>
                <c:pt idx="6">
                  <c:v>0.85529999999999995</c:v>
                </c:pt>
                <c:pt idx="7">
                  <c:v>0.96860000000000002</c:v>
                </c:pt>
                <c:pt idx="8">
                  <c:v>1.0790999999999999</c:v>
                </c:pt>
                <c:pt idx="9">
                  <c:v>1.1869000000000001</c:v>
                </c:pt>
                <c:pt idx="10">
                  <c:v>1.2921</c:v>
                </c:pt>
                <c:pt idx="11">
                  <c:v>1.3866000000000001</c:v>
                </c:pt>
                <c:pt idx="12">
                  <c:v>1.4777</c:v>
                </c:pt>
                <c:pt idx="13">
                  <c:v>1.5663</c:v>
                </c:pt>
                <c:pt idx="14">
                  <c:v>1.6478999999999999</c:v>
                </c:pt>
                <c:pt idx="15">
                  <c:v>1.7118</c:v>
                </c:pt>
                <c:pt idx="16">
                  <c:v>1.7502</c:v>
                </c:pt>
                <c:pt idx="17">
                  <c:v>1.7975000000000001</c:v>
                </c:pt>
                <c:pt idx="18">
                  <c:v>1.8616999999999999</c:v>
                </c:pt>
                <c:pt idx="19">
                  <c:v>1.8895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2A-4927-BF10-CE54E01DA9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25'!$G$22:$G$41</c:f>
              <c:numCache>
                <c:formatCode>0.0000</c:formatCode>
                <c:ptCount val="20"/>
                <c:pt idx="0">
                  <c:v>9.3200000000000005E-2</c:v>
                </c:pt>
                <c:pt idx="1">
                  <c:v>0.23719999999999999</c:v>
                </c:pt>
                <c:pt idx="2">
                  <c:v>0.37169999999999997</c:v>
                </c:pt>
                <c:pt idx="3">
                  <c:v>0.496</c:v>
                </c:pt>
                <c:pt idx="4">
                  <c:v>0.61499999999999999</c:v>
                </c:pt>
                <c:pt idx="5">
                  <c:v>0.73040000000000005</c:v>
                </c:pt>
                <c:pt idx="6">
                  <c:v>0.83960000000000001</c:v>
                </c:pt>
                <c:pt idx="7">
                  <c:v>0.94089999999999996</c:v>
                </c:pt>
                <c:pt idx="8">
                  <c:v>1.0257000000000001</c:v>
                </c:pt>
                <c:pt idx="9">
                  <c:v>1.1252</c:v>
                </c:pt>
                <c:pt idx="10">
                  <c:v>1.2301</c:v>
                </c:pt>
                <c:pt idx="11">
                  <c:v>1.3293999999999999</c:v>
                </c:pt>
                <c:pt idx="12">
                  <c:v>1.423</c:v>
                </c:pt>
                <c:pt idx="13">
                  <c:v>1.5069999999999999</c:v>
                </c:pt>
                <c:pt idx="14">
                  <c:v>1.5692999999999999</c:v>
                </c:pt>
                <c:pt idx="15">
                  <c:v>1.6216999999999999</c:v>
                </c:pt>
                <c:pt idx="16">
                  <c:v>1.6973</c:v>
                </c:pt>
                <c:pt idx="17">
                  <c:v>1.6879</c:v>
                </c:pt>
                <c:pt idx="18">
                  <c:v>1.6768000000000001</c:v>
                </c:pt>
                <c:pt idx="19">
                  <c:v>1.6551</c:v>
                </c:pt>
              </c:numCache>
            </c:numRef>
          </c:xVal>
          <c:yVal>
            <c:numRef>
              <c:f>'Airfoil 25'!$I$22:$I$41</c:f>
              <c:numCache>
                <c:formatCode>0.0000</c:formatCode>
                <c:ptCount val="20"/>
                <c:pt idx="0">
                  <c:v>-0.15809999999999999</c:v>
                </c:pt>
                <c:pt idx="1">
                  <c:v>-0.16520000000000001</c:v>
                </c:pt>
                <c:pt idx="2">
                  <c:v>-0.17030000000000001</c:v>
                </c:pt>
                <c:pt idx="3">
                  <c:v>-0.1724</c:v>
                </c:pt>
                <c:pt idx="4">
                  <c:v>-0.17330000000000001</c:v>
                </c:pt>
                <c:pt idx="5">
                  <c:v>-0.17349999999999999</c:v>
                </c:pt>
                <c:pt idx="6">
                  <c:v>-0.1721</c:v>
                </c:pt>
                <c:pt idx="7">
                  <c:v>-0.16900000000000001</c:v>
                </c:pt>
                <c:pt idx="8">
                  <c:v>-0.16239999999999999</c:v>
                </c:pt>
                <c:pt idx="9">
                  <c:v>-0.16</c:v>
                </c:pt>
                <c:pt idx="10">
                  <c:v>-0.159</c:v>
                </c:pt>
                <c:pt idx="11">
                  <c:v>-0.157</c:v>
                </c:pt>
                <c:pt idx="12">
                  <c:v>-0.154</c:v>
                </c:pt>
                <c:pt idx="13">
                  <c:v>-0.14929999999999999</c:v>
                </c:pt>
                <c:pt idx="14">
                  <c:v>-0.1411</c:v>
                </c:pt>
                <c:pt idx="15">
                  <c:v>-0.13189999999999999</c:v>
                </c:pt>
                <c:pt idx="16">
                  <c:v>-0.1134</c:v>
                </c:pt>
                <c:pt idx="17">
                  <c:v>-0.10290000000000001</c:v>
                </c:pt>
                <c:pt idx="18">
                  <c:v>-9.69E-2</c:v>
                </c:pt>
                <c:pt idx="19">
                  <c:v>-9.4899999999999998E-2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74-45F7-A0BD-5A70750F7957}"/>
            </c:ext>
          </c:extLst>
        </c:ser>
        <c:ser>
          <c:idx val="1"/>
          <c:order val="1"/>
          <c:tx>
            <c:strRef>
              <c:f>'Airfoil 25'!$E$44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25'!$G$47:$G$66</c:f>
              <c:numCache>
                <c:formatCode>0.0000</c:formatCode>
                <c:ptCount val="20"/>
                <c:pt idx="0">
                  <c:v>0.13930000000000001</c:v>
                </c:pt>
                <c:pt idx="1">
                  <c:v>0.26300000000000001</c:v>
                </c:pt>
                <c:pt idx="2">
                  <c:v>0.38529999999999998</c:v>
                </c:pt>
                <c:pt idx="3">
                  <c:v>0.50519999999999998</c:v>
                </c:pt>
                <c:pt idx="4">
                  <c:v>0.62219999999999998</c:v>
                </c:pt>
                <c:pt idx="5">
                  <c:v>0.73750000000000004</c:v>
                </c:pt>
                <c:pt idx="6">
                  <c:v>0.85089999999999999</c:v>
                </c:pt>
                <c:pt idx="7">
                  <c:v>0.95850000000000002</c:v>
                </c:pt>
                <c:pt idx="8">
                  <c:v>1.0636000000000001</c:v>
                </c:pt>
                <c:pt idx="9">
                  <c:v>1.1652</c:v>
                </c:pt>
                <c:pt idx="10">
                  <c:v>1.2544999999999999</c:v>
                </c:pt>
                <c:pt idx="11">
                  <c:v>1.3584000000000001</c:v>
                </c:pt>
                <c:pt idx="12">
                  <c:v>1.4554</c:v>
                </c:pt>
                <c:pt idx="13">
                  <c:v>1.5397000000000001</c:v>
                </c:pt>
                <c:pt idx="14">
                  <c:v>1.613</c:v>
                </c:pt>
                <c:pt idx="15">
                  <c:v>1.6718</c:v>
                </c:pt>
                <c:pt idx="16">
                  <c:v>1.7184999999999999</c:v>
                </c:pt>
                <c:pt idx="17">
                  <c:v>1.7373000000000001</c:v>
                </c:pt>
                <c:pt idx="18">
                  <c:v>1.7621</c:v>
                </c:pt>
                <c:pt idx="19">
                  <c:v>1.7741</c:v>
                </c:pt>
              </c:numCache>
            </c:numRef>
          </c:xVal>
          <c:yVal>
            <c:numRef>
              <c:f>'Airfoil 25'!$I$47:$I$66</c:f>
              <c:numCache>
                <c:formatCode>0.0000</c:formatCode>
                <c:ptCount val="20"/>
                <c:pt idx="0">
                  <c:v>-0.1663</c:v>
                </c:pt>
                <c:pt idx="1">
                  <c:v>-0.16880000000000001</c:v>
                </c:pt>
                <c:pt idx="2">
                  <c:v>-0.17130000000000001</c:v>
                </c:pt>
                <c:pt idx="3">
                  <c:v>-0.17299999999999999</c:v>
                </c:pt>
                <c:pt idx="4">
                  <c:v>-0.1739</c:v>
                </c:pt>
                <c:pt idx="5">
                  <c:v>-0.1744</c:v>
                </c:pt>
                <c:pt idx="6">
                  <c:v>-0.17449999999999999</c:v>
                </c:pt>
                <c:pt idx="7">
                  <c:v>-0.1734</c:v>
                </c:pt>
                <c:pt idx="8">
                  <c:v>-0.1719</c:v>
                </c:pt>
                <c:pt idx="9">
                  <c:v>-0.1696</c:v>
                </c:pt>
                <c:pt idx="10">
                  <c:v>-0.1648</c:v>
                </c:pt>
                <c:pt idx="11">
                  <c:v>-0.1636</c:v>
                </c:pt>
                <c:pt idx="12">
                  <c:v>-0.16120000000000001</c:v>
                </c:pt>
                <c:pt idx="13">
                  <c:v>-0.15670000000000001</c:v>
                </c:pt>
                <c:pt idx="14">
                  <c:v>-0.15029999999999999</c:v>
                </c:pt>
                <c:pt idx="15">
                  <c:v>-0.14130000000000001</c:v>
                </c:pt>
                <c:pt idx="16">
                  <c:v>-0.13139999999999999</c:v>
                </c:pt>
                <c:pt idx="17">
                  <c:v>-0.1192</c:v>
                </c:pt>
                <c:pt idx="18">
                  <c:v>-0.1103</c:v>
                </c:pt>
                <c:pt idx="19">
                  <c:v>-9.8000000000000004E-2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74-45F7-A0BD-5A70750F7957}"/>
            </c:ext>
          </c:extLst>
        </c:ser>
        <c:ser>
          <c:idx val="2"/>
          <c:order val="2"/>
          <c:tx>
            <c:strRef>
              <c:f>'Airfoil 25'!$E$69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25'!$G$72:$G$91</c:f>
              <c:numCache>
                <c:formatCode>0.0000</c:formatCode>
                <c:ptCount val="20"/>
                <c:pt idx="0">
                  <c:v>0.1467</c:v>
                </c:pt>
                <c:pt idx="1">
                  <c:v>0.26679999999999998</c:v>
                </c:pt>
                <c:pt idx="2">
                  <c:v>0.3876</c:v>
                </c:pt>
                <c:pt idx="3">
                  <c:v>0.50760000000000005</c:v>
                </c:pt>
                <c:pt idx="4">
                  <c:v>0.62509999999999999</c:v>
                </c:pt>
                <c:pt idx="5">
                  <c:v>0.74019999999999997</c:v>
                </c:pt>
                <c:pt idx="6">
                  <c:v>0.85340000000000005</c:v>
                </c:pt>
                <c:pt idx="7">
                  <c:v>0.96479999999999999</c:v>
                </c:pt>
                <c:pt idx="8">
                  <c:v>1.0734999999999999</c:v>
                </c:pt>
                <c:pt idx="9">
                  <c:v>1.18</c:v>
                </c:pt>
                <c:pt idx="10">
                  <c:v>1.282</c:v>
                </c:pt>
                <c:pt idx="11">
                  <c:v>1.3734999999999999</c:v>
                </c:pt>
                <c:pt idx="12">
                  <c:v>1.4694</c:v>
                </c:pt>
                <c:pt idx="13">
                  <c:v>1.5555000000000001</c:v>
                </c:pt>
                <c:pt idx="14">
                  <c:v>1.6345000000000001</c:v>
                </c:pt>
                <c:pt idx="15">
                  <c:v>1.7333000000000001</c:v>
                </c:pt>
                <c:pt idx="16">
                  <c:v>1.7721</c:v>
                </c:pt>
                <c:pt idx="17">
                  <c:v>1.8295999999999999</c:v>
                </c:pt>
                <c:pt idx="18">
                  <c:v>1.8412999999999999</c:v>
                </c:pt>
                <c:pt idx="19">
                  <c:v>1.8329</c:v>
                </c:pt>
              </c:numCache>
            </c:numRef>
          </c:xVal>
          <c:yVal>
            <c:numRef>
              <c:f>'Airfoil 25'!$I$72:$I$91</c:f>
              <c:numCache>
                <c:formatCode>0.0000</c:formatCode>
                <c:ptCount val="20"/>
                <c:pt idx="0">
                  <c:v>-0.16750000000000001</c:v>
                </c:pt>
                <c:pt idx="1">
                  <c:v>-0.16919999999999999</c:v>
                </c:pt>
                <c:pt idx="2">
                  <c:v>-0.17130000000000001</c:v>
                </c:pt>
                <c:pt idx="3">
                  <c:v>-0.17319999999999999</c:v>
                </c:pt>
                <c:pt idx="4">
                  <c:v>-0.17430000000000001</c:v>
                </c:pt>
                <c:pt idx="5">
                  <c:v>-0.17480000000000001</c:v>
                </c:pt>
                <c:pt idx="6">
                  <c:v>-0.17510000000000001</c:v>
                </c:pt>
                <c:pt idx="7">
                  <c:v>-0.17510000000000001</c:v>
                </c:pt>
                <c:pt idx="8">
                  <c:v>-0.17430000000000001</c:v>
                </c:pt>
                <c:pt idx="9">
                  <c:v>-0.17330000000000001</c:v>
                </c:pt>
                <c:pt idx="10">
                  <c:v>-0.17130000000000001</c:v>
                </c:pt>
                <c:pt idx="11">
                  <c:v>-0.1671</c:v>
                </c:pt>
                <c:pt idx="12">
                  <c:v>-0.1646</c:v>
                </c:pt>
                <c:pt idx="13">
                  <c:v>-0.1603</c:v>
                </c:pt>
                <c:pt idx="14">
                  <c:v>-0.1547</c:v>
                </c:pt>
                <c:pt idx="15">
                  <c:v>-0.13420000000000001</c:v>
                </c:pt>
                <c:pt idx="16">
                  <c:v>-0.124</c:v>
                </c:pt>
                <c:pt idx="17">
                  <c:v>-0.10730000000000001</c:v>
                </c:pt>
                <c:pt idx="18">
                  <c:v>-0.1012</c:v>
                </c:pt>
                <c:pt idx="19">
                  <c:v>-9.7299999999999998E-2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74-45F7-A0BD-5A70750F7957}"/>
            </c:ext>
          </c:extLst>
        </c:ser>
        <c:ser>
          <c:idx val="3"/>
          <c:order val="3"/>
          <c:tx>
            <c:strRef>
              <c:f>'Airfoil 25'!$E$94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25'!$G$97:$G$116</c:f>
              <c:numCache>
                <c:formatCode>0.0000</c:formatCode>
                <c:ptCount val="20"/>
                <c:pt idx="0">
                  <c:v>0.14899999999999999</c:v>
                </c:pt>
                <c:pt idx="1">
                  <c:v>0.26819999999999999</c:v>
                </c:pt>
                <c:pt idx="2">
                  <c:v>0.3886</c:v>
                </c:pt>
                <c:pt idx="3">
                  <c:v>0.50890000000000002</c:v>
                </c:pt>
                <c:pt idx="4">
                  <c:v>0.62680000000000002</c:v>
                </c:pt>
                <c:pt idx="5">
                  <c:v>0.74209999999999998</c:v>
                </c:pt>
                <c:pt idx="6">
                  <c:v>0.85529999999999995</c:v>
                </c:pt>
                <c:pt idx="7">
                  <c:v>0.96860000000000002</c:v>
                </c:pt>
                <c:pt idx="8">
                  <c:v>1.0790999999999999</c:v>
                </c:pt>
                <c:pt idx="9">
                  <c:v>1.1869000000000001</c:v>
                </c:pt>
                <c:pt idx="10">
                  <c:v>1.2921</c:v>
                </c:pt>
                <c:pt idx="11">
                  <c:v>1.3866000000000001</c:v>
                </c:pt>
                <c:pt idx="12">
                  <c:v>1.4777</c:v>
                </c:pt>
                <c:pt idx="13">
                  <c:v>1.5663</c:v>
                </c:pt>
                <c:pt idx="14">
                  <c:v>1.6478999999999999</c:v>
                </c:pt>
                <c:pt idx="15">
                  <c:v>1.7118</c:v>
                </c:pt>
                <c:pt idx="16">
                  <c:v>1.7502</c:v>
                </c:pt>
                <c:pt idx="17">
                  <c:v>1.7975000000000001</c:v>
                </c:pt>
                <c:pt idx="18">
                  <c:v>1.8616999999999999</c:v>
                </c:pt>
                <c:pt idx="19">
                  <c:v>1.8895</c:v>
                </c:pt>
              </c:numCache>
            </c:numRef>
          </c:xVal>
          <c:yVal>
            <c:numRef>
              <c:f>'Airfoil 25'!$I$97:$I$116</c:f>
              <c:numCache>
                <c:formatCode>0.0000</c:formatCode>
                <c:ptCount val="20"/>
                <c:pt idx="0">
                  <c:v>-0.16789999999999999</c:v>
                </c:pt>
                <c:pt idx="1">
                  <c:v>-0.1694</c:v>
                </c:pt>
                <c:pt idx="2">
                  <c:v>-0.1714</c:v>
                </c:pt>
                <c:pt idx="3">
                  <c:v>-0.17330000000000001</c:v>
                </c:pt>
                <c:pt idx="4">
                  <c:v>-0.17460000000000001</c:v>
                </c:pt>
                <c:pt idx="5">
                  <c:v>-0.17519999999999999</c:v>
                </c:pt>
                <c:pt idx="6">
                  <c:v>-0.17549999999999999</c:v>
                </c:pt>
                <c:pt idx="7">
                  <c:v>-0.17599999999999999</c:v>
                </c:pt>
                <c:pt idx="8">
                  <c:v>-0.1757</c:v>
                </c:pt>
                <c:pt idx="9">
                  <c:v>-0.17499999999999999</c:v>
                </c:pt>
                <c:pt idx="10">
                  <c:v>-0.17369999999999999</c:v>
                </c:pt>
                <c:pt idx="11">
                  <c:v>-0.17019999999999999</c:v>
                </c:pt>
                <c:pt idx="12">
                  <c:v>-0.16650000000000001</c:v>
                </c:pt>
                <c:pt idx="13">
                  <c:v>-0.16270000000000001</c:v>
                </c:pt>
                <c:pt idx="14">
                  <c:v>-0.1575</c:v>
                </c:pt>
                <c:pt idx="15">
                  <c:v>-0.1492</c:v>
                </c:pt>
                <c:pt idx="16">
                  <c:v>-0.13700000000000001</c:v>
                </c:pt>
                <c:pt idx="17">
                  <c:v>-0.12770000000000001</c:v>
                </c:pt>
                <c:pt idx="18">
                  <c:v>-0.1103</c:v>
                </c:pt>
                <c:pt idx="19">
                  <c:v>-9.9000000000000005E-2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74-45F7-A0BD-5A70750F7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25'!$E$19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25'!$G$22:$G$41</c:f>
              <c:numCache>
                <c:formatCode>0.0000</c:formatCode>
                <c:ptCount val="20"/>
                <c:pt idx="0">
                  <c:v>9.3200000000000005E-2</c:v>
                </c:pt>
                <c:pt idx="1">
                  <c:v>0.23719999999999999</c:v>
                </c:pt>
                <c:pt idx="2">
                  <c:v>0.37169999999999997</c:v>
                </c:pt>
                <c:pt idx="3">
                  <c:v>0.496</c:v>
                </c:pt>
                <c:pt idx="4">
                  <c:v>0.61499999999999999</c:v>
                </c:pt>
                <c:pt idx="5">
                  <c:v>0.73040000000000005</c:v>
                </c:pt>
                <c:pt idx="6">
                  <c:v>0.83960000000000001</c:v>
                </c:pt>
                <c:pt idx="7">
                  <c:v>0.94089999999999996</c:v>
                </c:pt>
                <c:pt idx="8">
                  <c:v>1.0257000000000001</c:v>
                </c:pt>
                <c:pt idx="9">
                  <c:v>1.1252</c:v>
                </c:pt>
                <c:pt idx="10">
                  <c:v>1.2301</c:v>
                </c:pt>
                <c:pt idx="11">
                  <c:v>1.3293999999999999</c:v>
                </c:pt>
                <c:pt idx="12">
                  <c:v>1.423</c:v>
                </c:pt>
                <c:pt idx="13">
                  <c:v>1.5069999999999999</c:v>
                </c:pt>
                <c:pt idx="14">
                  <c:v>1.5692999999999999</c:v>
                </c:pt>
                <c:pt idx="15">
                  <c:v>1.6216999999999999</c:v>
                </c:pt>
                <c:pt idx="16">
                  <c:v>1.6973</c:v>
                </c:pt>
                <c:pt idx="17">
                  <c:v>1.6879</c:v>
                </c:pt>
                <c:pt idx="18">
                  <c:v>1.6768000000000001</c:v>
                </c:pt>
                <c:pt idx="19">
                  <c:v>1.6551</c:v>
                </c:pt>
              </c:numCache>
            </c:numRef>
          </c:xVal>
          <c:yVal>
            <c:numRef>
              <c:f>'Airfoil 25'!$M$22:$M$41</c:f>
              <c:numCache>
                <c:formatCode>0.00</c:formatCode>
                <c:ptCount val="20"/>
                <c:pt idx="0">
                  <c:v>7.7344398340248963</c:v>
                </c:pt>
                <c:pt idx="1">
                  <c:v>23.346456692913385</c:v>
                </c:pt>
                <c:pt idx="2">
                  <c:v>42.334851936218676</c:v>
                </c:pt>
                <c:pt idx="3">
                  <c:v>59.90338164251208</c:v>
                </c:pt>
                <c:pt idx="4">
                  <c:v>75.645756457564573</c:v>
                </c:pt>
                <c:pt idx="5">
                  <c:v>90.061652281134414</c:v>
                </c:pt>
                <c:pt idx="6">
                  <c:v>100.31063321385902</c:v>
                </c:pt>
                <c:pt idx="7">
                  <c:v>106.55719139297848</c:v>
                </c:pt>
                <c:pt idx="8">
                  <c:v>109.2332268370607</c:v>
                </c:pt>
                <c:pt idx="9">
                  <c:v>109.3488824101069</c:v>
                </c:pt>
                <c:pt idx="10">
                  <c:v>106.96521739130435</c:v>
                </c:pt>
                <c:pt idx="11">
                  <c:v>103.53582554517132</c:v>
                </c:pt>
                <c:pt idx="12">
                  <c:v>99.163763066202094</c:v>
                </c:pt>
                <c:pt idx="13">
                  <c:v>92.909987669543781</c:v>
                </c:pt>
                <c:pt idx="14">
                  <c:v>83.031746031746025</c:v>
                </c:pt>
                <c:pt idx="15">
                  <c:v>73.247515808491414</c:v>
                </c:pt>
                <c:pt idx="16">
                  <c:v>54.174912224704762</c:v>
                </c:pt>
                <c:pt idx="17">
                  <c:v>41.188384577842847</c:v>
                </c:pt>
                <c:pt idx="18">
                  <c:v>31.872267629728192</c:v>
                </c:pt>
                <c:pt idx="19">
                  <c:v>24.476486246672582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02-46E4-A9BA-3BD180849479}"/>
            </c:ext>
          </c:extLst>
        </c:ser>
        <c:ser>
          <c:idx val="1"/>
          <c:order val="1"/>
          <c:tx>
            <c:strRef>
              <c:f>'Airfoil 25'!$E$44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25'!$G$47:$G$66</c:f>
              <c:numCache>
                <c:formatCode>0.0000</c:formatCode>
                <c:ptCount val="20"/>
                <c:pt idx="0">
                  <c:v>0.13930000000000001</c:v>
                </c:pt>
                <c:pt idx="1">
                  <c:v>0.26300000000000001</c:v>
                </c:pt>
                <c:pt idx="2">
                  <c:v>0.38529999999999998</c:v>
                </c:pt>
                <c:pt idx="3">
                  <c:v>0.50519999999999998</c:v>
                </c:pt>
                <c:pt idx="4">
                  <c:v>0.62219999999999998</c:v>
                </c:pt>
                <c:pt idx="5">
                  <c:v>0.73750000000000004</c:v>
                </c:pt>
                <c:pt idx="6">
                  <c:v>0.85089999999999999</c:v>
                </c:pt>
                <c:pt idx="7">
                  <c:v>0.95850000000000002</c:v>
                </c:pt>
                <c:pt idx="8">
                  <c:v>1.0636000000000001</c:v>
                </c:pt>
                <c:pt idx="9">
                  <c:v>1.1652</c:v>
                </c:pt>
                <c:pt idx="10">
                  <c:v>1.2544999999999999</c:v>
                </c:pt>
                <c:pt idx="11">
                  <c:v>1.3584000000000001</c:v>
                </c:pt>
                <c:pt idx="12">
                  <c:v>1.4554</c:v>
                </c:pt>
                <c:pt idx="13">
                  <c:v>1.5397000000000001</c:v>
                </c:pt>
                <c:pt idx="14">
                  <c:v>1.613</c:v>
                </c:pt>
                <c:pt idx="15">
                  <c:v>1.6718</c:v>
                </c:pt>
                <c:pt idx="16">
                  <c:v>1.7184999999999999</c:v>
                </c:pt>
                <c:pt idx="17">
                  <c:v>1.7373000000000001</c:v>
                </c:pt>
                <c:pt idx="18">
                  <c:v>1.7621</c:v>
                </c:pt>
                <c:pt idx="19">
                  <c:v>1.7741</c:v>
                </c:pt>
              </c:numCache>
            </c:numRef>
          </c:xVal>
          <c:yVal>
            <c:numRef>
              <c:f>'Airfoil 25'!$M$47:$M$66</c:f>
              <c:numCache>
                <c:formatCode>0.00</c:formatCode>
                <c:ptCount val="20"/>
                <c:pt idx="0">
                  <c:v>16.583333333333336</c:v>
                </c:pt>
                <c:pt idx="1">
                  <c:v>34.60526315789474</c:v>
                </c:pt>
                <c:pt idx="2">
                  <c:v>55.759768451519534</c:v>
                </c:pt>
                <c:pt idx="3">
                  <c:v>76.545454545454547</c:v>
                </c:pt>
                <c:pt idx="4">
                  <c:v>94.272727272727266</c:v>
                </c:pt>
                <c:pt idx="5">
                  <c:v>109.42136498516321</c:v>
                </c:pt>
                <c:pt idx="6">
                  <c:v>121.55714285714285</c:v>
                </c:pt>
                <c:pt idx="7">
                  <c:v>125.29411764705883</c:v>
                </c:pt>
                <c:pt idx="8">
                  <c:v>126.16844602609729</c:v>
                </c:pt>
                <c:pt idx="9">
                  <c:v>126.78998911860718</c:v>
                </c:pt>
                <c:pt idx="10">
                  <c:v>126.97368421052632</c:v>
                </c:pt>
                <c:pt idx="11">
                  <c:v>123.26678765880217</c:v>
                </c:pt>
                <c:pt idx="12">
                  <c:v>117.08769106999196</c:v>
                </c:pt>
                <c:pt idx="13">
                  <c:v>106.03994490358127</c:v>
                </c:pt>
                <c:pt idx="14">
                  <c:v>95.727002967359041</c:v>
                </c:pt>
                <c:pt idx="15">
                  <c:v>86.308724832214764</c:v>
                </c:pt>
                <c:pt idx="16">
                  <c:v>75.472112428634162</c:v>
                </c:pt>
                <c:pt idx="17">
                  <c:v>61.065026362038665</c:v>
                </c:pt>
                <c:pt idx="18">
                  <c:v>51.104988399071928</c:v>
                </c:pt>
                <c:pt idx="19">
                  <c:v>33.366560090276472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02-46E4-A9BA-3BD180849479}"/>
            </c:ext>
          </c:extLst>
        </c:ser>
        <c:ser>
          <c:idx val="2"/>
          <c:order val="2"/>
          <c:tx>
            <c:strRef>
              <c:f>'Airfoil 25'!$E$69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25'!$G$72:$G$91</c:f>
              <c:numCache>
                <c:formatCode>0.0000</c:formatCode>
                <c:ptCount val="20"/>
                <c:pt idx="0">
                  <c:v>0.1467</c:v>
                </c:pt>
                <c:pt idx="1">
                  <c:v>0.26679999999999998</c:v>
                </c:pt>
                <c:pt idx="2">
                  <c:v>0.3876</c:v>
                </c:pt>
                <c:pt idx="3">
                  <c:v>0.50760000000000005</c:v>
                </c:pt>
                <c:pt idx="4">
                  <c:v>0.62509999999999999</c:v>
                </c:pt>
                <c:pt idx="5">
                  <c:v>0.74019999999999997</c:v>
                </c:pt>
                <c:pt idx="6">
                  <c:v>0.85340000000000005</c:v>
                </c:pt>
                <c:pt idx="7">
                  <c:v>0.96479999999999999</c:v>
                </c:pt>
                <c:pt idx="8">
                  <c:v>1.0734999999999999</c:v>
                </c:pt>
                <c:pt idx="9">
                  <c:v>1.18</c:v>
                </c:pt>
                <c:pt idx="10">
                  <c:v>1.282</c:v>
                </c:pt>
                <c:pt idx="11">
                  <c:v>1.3734999999999999</c:v>
                </c:pt>
                <c:pt idx="12">
                  <c:v>1.4694</c:v>
                </c:pt>
                <c:pt idx="13">
                  <c:v>1.5555000000000001</c:v>
                </c:pt>
                <c:pt idx="14">
                  <c:v>1.6345000000000001</c:v>
                </c:pt>
                <c:pt idx="15">
                  <c:v>1.7333000000000001</c:v>
                </c:pt>
                <c:pt idx="16">
                  <c:v>1.7721</c:v>
                </c:pt>
                <c:pt idx="17">
                  <c:v>1.8295999999999999</c:v>
                </c:pt>
                <c:pt idx="18">
                  <c:v>1.8412999999999999</c:v>
                </c:pt>
                <c:pt idx="19">
                  <c:v>1.8329</c:v>
                </c:pt>
              </c:numCache>
            </c:numRef>
          </c:xVal>
          <c:yVal>
            <c:numRef>
              <c:f>'Airfoil 25'!$M$72:$M$91</c:f>
              <c:numCache>
                <c:formatCode>0.00</c:formatCode>
                <c:ptCount val="20"/>
                <c:pt idx="0">
                  <c:v>19.851150202976996</c:v>
                </c:pt>
                <c:pt idx="1">
                  <c:v>38.722786647314948</c:v>
                </c:pt>
                <c:pt idx="2">
                  <c:v>60.752351097178682</c:v>
                </c:pt>
                <c:pt idx="3">
                  <c:v>83.486842105263165</c:v>
                </c:pt>
                <c:pt idx="4">
                  <c:v>102.98187808896211</c:v>
                </c:pt>
                <c:pt idx="5">
                  <c:v>117.67885532591416</c:v>
                </c:pt>
                <c:pt idx="6">
                  <c:v>127.94602698650677</c:v>
                </c:pt>
                <c:pt idx="7">
                  <c:v>133.62880886426592</c:v>
                </c:pt>
                <c:pt idx="8">
                  <c:v>135.71428571428569</c:v>
                </c:pt>
                <c:pt idx="9">
                  <c:v>136.41618497109826</c:v>
                </c:pt>
                <c:pt idx="10">
                  <c:v>135.66137566137567</c:v>
                </c:pt>
                <c:pt idx="11">
                  <c:v>133.86939571150097</c:v>
                </c:pt>
                <c:pt idx="12">
                  <c:v>124.41998306519899</c:v>
                </c:pt>
                <c:pt idx="13">
                  <c:v>112.55426917510854</c:v>
                </c:pt>
                <c:pt idx="14">
                  <c:v>102.92821158690178</c:v>
                </c:pt>
                <c:pt idx="15">
                  <c:v>78.67907399001362</c:v>
                </c:pt>
                <c:pt idx="16">
                  <c:v>67.948619631901849</c:v>
                </c:pt>
                <c:pt idx="17">
                  <c:v>48.906709435979685</c:v>
                </c:pt>
                <c:pt idx="18">
                  <c:v>40.106730559790897</c:v>
                </c:pt>
                <c:pt idx="19">
                  <c:v>31.60717365062942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02-46E4-A9BA-3BD180849479}"/>
            </c:ext>
          </c:extLst>
        </c:ser>
        <c:ser>
          <c:idx val="3"/>
          <c:order val="3"/>
          <c:tx>
            <c:strRef>
              <c:f>'Airfoil 25'!$E$94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25'!$G$97:$G$116</c:f>
              <c:numCache>
                <c:formatCode>0.0000</c:formatCode>
                <c:ptCount val="20"/>
                <c:pt idx="0">
                  <c:v>0.14899999999999999</c:v>
                </c:pt>
                <c:pt idx="1">
                  <c:v>0.26819999999999999</c:v>
                </c:pt>
                <c:pt idx="2">
                  <c:v>0.3886</c:v>
                </c:pt>
                <c:pt idx="3">
                  <c:v>0.50890000000000002</c:v>
                </c:pt>
                <c:pt idx="4">
                  <c:v>0.62680000000000002</c:v>
                </c:pt>
                <c:pt idx="5">
                  <c:v>0.74209999999999998</c:v>
                </c:pt>
                <c:pt idx="6">
                  <c:v>0.85529999999999995</c:v>
                </c:pt>
                <c:pt idx="7">
                  <c:v>0.96860000000000002</c:v>
                </c:pt>
                <c:pt idx="8">
                  <c:v>1.0790999999999999</c:v>
                </c:pt>
                <c:pt idx="9">
                  <c:v>1.1869000000000001</c:v>
                </c:pt>
                <c:pt idx="10">
                  <c:v>1.2921</c:v>
                </c:pt>
                <c:pt idx="11">
                  <c:v>1.3866000000000001</c:v>
                </c:pt>
                <c:pt idx="12">
                  <c:v>1.4777</c:v>
                </c:pt>
                <c:pt idx="13">
                  <c:v>1.5663</c:v>
                </c:pt>
                <c:pt idx="14">
                  <c:v>1.6478999999999999</c:v>
                </c:pt>
                <c:pt idx="15">
                  <c:v>1.7118</c:v>
                </c:pt>
                <c:pt idx="16">
                  <c:v>1.7502</c:v>
                </c:pt>
                <c:pt idx="17">
                  <c:v>1.7975000000000001</c:v>
                </c:pt>
                <c:pt idx="18">
                  <c:v>1.8616999999999999</c:v>
                </c:pt>
                <c:pt idx="19">
                  <c:v>1.8895</c:v>
                </c:pt>
              </c:numCache>
            </c:numRef>
          </c:xVal>
          <c:yVal>
            <c:numRef>
              <c:f>'Airfoil 25'!$M$97:$M$116</c:f>
              <c:numCache>
                <c:formatCode>0.00</c:formatCode>
                <c:ptCount val="20"/>
                <c:pt idx="0">
                  <c:v>21.594202898550723</c:v>
                </c:pt>
                <c:pt idx="1">
                  <c:v>41.071975497702908</c:v>
                </c:pt>
                <c:pt idx="2">
                  <c:v>63.496732026143796</c:v>
                </c:pt>
                <c:pt idx="3">
                  <c:v>87.289879931389365</c:v>
                </c:pt>
                <c:pt idx="4">
                  <c:v>107.69759450171823</c:v>
                </c:pt>
                <c:pt idx="5">
                  <c:v>122.25700164744646</c:v>
                </c:pt>
                <c:pt idx="6">
                  <c:v>130.98009188361408</c:v>
                </c:pt>
                <c:pt idx="7">
                  <c:v>138.56938483547927</c:v>
                </c:pt>
                <c:pt idx="8">
                  <c:v>141.98684210526315</c:v>
                </c:pt>
                <c:pt idx="9">
                  <c:v>142.65625000000003</c:v>
                </c:pt>
                <c:pt idx="10">
                  <c:v>141.8331503841932</c:v>
                </c:pt>
                <c:pt idx="11">
                  <c:v>139.4969818913481</c:v>
                </c:pt>
                <c:pt idx="12">
                  <c:v>128.60748476936467</c:v>
                </c:pt>
                <c:pt idx="13">
                  <c:v>117.41379310344828</c:v>
                </c:pt>
                <c:pt idx="14">
                  <c:v>107.77632439502943</c:v>
                </c:pt>
                <c:pt idx="15">
                  <c:v>97.206132879045995</c:v>
                </c:pt>
                <c:pt idx="16">
                  <c:v>82.790917691579949</c:v>
                </c:pt>
                <c:pt idx="17">
                  <c:v>73.487326246933776</c:v>
                </c:pt>
                <c:pt idx="18">
                  <c:v>53.713214079630689</c:v>
                </c:pt>
                <c:pt idx="19">
                  <c:v>36.767853668028799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02-46E4-A9BA-3BD1808494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26'!$E$19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26'!$G$22:$G$41</c:f>
              <c:numCache>
                <c:formatCode>0.0000</c:formatCode>
                <c:ptCount val="20"/>
                <c:pt idx="0">
                  <c:v>7.8600000000000003E-2</c:v>
                </c:pt>
                <c:pt idx="1">
                  <c:v>0.23469999999999999</c:v>
                </c:pt>
                <c:pt idx="2">
                  <c:v>0.37930000000000003</c:v>
                </c:pt>
                <c:pt idx="3">
                  <c:v>0.51280000000000003</c:v>
                </c:pt>
                <c:pt idx="4">
                  <c:v>0.63180000000000003</c:v>
                </c:pt>
                <c:pt idx="5">
                  <c:v>0.74399999999999999</c:v>
                </c:pt>
                <c:pt idx="6">
                  <c:v>0.85189999999999999</c:v>
                </c:pt>
                <c:pt idx="7">
                  <c:v>0.95420000000000005</c:v>
                </c:pt>
                <c:pt idx="8">
                  <c:v>1.0503</c:v>
                </c:pt>
                <c:pt idx="9">
                  <c:v>1.1265000000000001</c:v>
                </c:pt>
                <c:pt idx="10">
                  <c:v>1.2379</c:v>
                </c:pt>
                <c:pt idx="11">
                  <c:v>1.3418000000000001</c:v>
                </c:pt>
                <c:pt idx="12">
                  <c:v>1.4390000000000001</c:v>
                </c:pt>
                <c:pt idx="13">
                  <c:v>1.5258</c:v>
                </c:pt>
                <c:pt idx="14">
                  <c:v>1.5886</c:v>
                </c:pt>
                <c:pt idx="15">
                  <c:v>1.6317999999999999</c:v>
                </c:pt>
                <c:pt idx="16">
                  <c:v>1.7075</c:v>
                </c:pt>
                <c:pt idx="17">
                  <c:v>1.7263999999999999</c:v>
                </c:pt>
                <c:pt idx="18">
                  <c:v>1.7073</c:v>
                </c:pt>
                <c:pt idx="19">
                  <c:v>1.6828000000000001</c:v>
                </c:pt>
              </c:numCache>
            </c:numRef>
          </c:xVal>
          <c:yVal>
            <c:numRef>
              <c:f>'Airfoil 26'!$J$22:$J$41</c:f>
              <c:numCache>
                <c:formatCode>0.0000</c:formatCode>
                <c:ptCount val="20"/>
                <c:pt idx="0">
                  <c:v>1.2460000000000001E-2</c:v>
                </c:pt>
                <c:pt idx="1">
                  <c:v>1.0200000000000001E-2</c:v>
                </c:pt>
                <c:pt idx="2">
                  <c:v>8.6400000000000001E-3</c:v>
                </c:pt>
                <c:pt idx="3">
                  <c:v>7.8499999999999993E-3</c:v>
                </c:pt>
                <c:pt idx="4">
                  <c:v>7.9500000000000005E-3</c:v>
                </c:pt>
                <c:pt idx="5">
                  <c:v>8.2400000000000008E-3</c:v>
                </c:pt>
                <c:pt idx="6">
                  <c:v>8.6400000000000001E-3</c:v>
                </c:pt>
                <c:pt idx="7">
                  <c:v>9.2899999999999996E-3</c:v>
                </c:pt>
                <c:pt idx="8">
                  <c:v>1.01E-2</c:v>
                </c:pt>
                <c:pt idx="9">
                  <c:v>1.042E-2</c:v>
                </c:pt>
                <c:pt idx="10">
                  <c:v>1.1560000000000001E-2</c:v>
                </c:pt>
                <c:pt idx="11">
                  <c:v>1.2800000000000001E-2</c:v>
                </c:pt>
                <c:pt idx="12">
                  <c:v>1.423E-2</c:v>
                </c:pt>
                <c:pt idx="13">
                  <c:v>1.6060000000000001E-2</c:v>
                </c:pt>
                <c:pt idx="14">
                  <c:v>1.8919999999999999E-2</c:v>
                </c:pt>
                <c:pt idx="15">
                  <c:v>2.2720000000000001E-2</c:v>
                </c:pt>
                <c:pt idx="16">
                  <c:v>3.1820000000000001E-2</c:v>
                </c:pt>
                <c:pt idx="17">
                  <c:v>3.8890000000000001E-2</c:v>
                </c:pt>
                <c:pt idx="18">
                  <c:v>5.1139999999999998E-2</c:v>
                </c:pt>
                <c:pt idx="19">
                  <c:v>6.6369999999999998E-2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DD-42B4-A8CA-456C9F221655}"/>
            </c:ext>
          </c:extLst>
        </c:ser>
        <c:ser>
          <c:idx val="1"/>
          <c:order val="1"/>
          <c:tx>
            <c:strRef>
              <c:f>'Airfoil 26'!$E$44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26'!$G$47:$G$66</c:f>
              <c:numCache>
                <c:formatCode>0.0000</c:formatCode>
                <c:ptCount val="20"/>
                <c:pt idx="0">
                  <c:v>0.14269999999999999</c:v>
                </c:pt>
                <c:pt idx="1">
                  <c:v>0.2767</c:v>
                </c:pt>
                <c:pt idx="2">
                  <c:v>0.40239999999999998</c:v>
                </c:pt>
                <c:pt idx="3">
                  <c:v>0.52200000000000002</c:v>
                </c:pt>
                <c:pt idx="4">
                  <c:v>0.64039999999999997</c:v>
                </c:pt>
                <c:pt idx="5">
                  <c:v>0.75319999999999998</c:v>
                </c:pt>
                <c:pt idx="6">
                  <c:v>0.86380000000000001</c:v>
                </c:pt>
                <c:pt idx="7">
                  <c:v>0.97350000000000003</c:v>
                </c:pt>
                <c:pt idx="8">
                  <c:v>1.0811999999999999</c:v>
                </c:pt>
                <c:pt idx="9">
                  <c:v>1.1833</c:v>
                </c:pt>
                <c:pt idx="10">
                  <c:v>1.2810999999999999</c:v>
                </c:pt>
                <c:pt idx="11">
                  <c:v>1.3691</c:v>
                </c:pt>
                <c:pt idx="12">
                  <c:v>1.4701</c:v>
                </c:pt>
                <c:pt idx="13">
                  <c:v>1.5553999999999999</c:v>
                </c:pt>
                <c:pt idx="14">
                  <c:v>1.6259999999999999</c:v>
                </c:pt>
                <c:pt idx="15">
                  <c:v>1.6849000000000001</c:v>
                </c:pt>
                <c:pt idx="16">
                  <c:v>1.7372000000000001</c:v>
                </c:pt>
                <c:pt idx="17">
                  <c:v>1.7656000000000001</c:v>
                </c:pt>
                <c:pt idx="18">
                  <c:v>1.7806</c:v>
                </c:pt>
                <c:pt idx="19">
                  <c:v>1.794</c:v>
                </c:pt>
              </c:numCache>
            </c:numRef>
          </c:xVal>
          <c:yVal>
            <c:numRef>
              <c:f>'Airfoil 26'!$J$47:$J$66</c:f>
              <c:numCache>
                <c:formatCode>0.0000</c:formatCode>
                <c:ptCount val="20"/>
                <c:pt idx="0">
                  <c:v>8.5400000000000007E-3</c:v>
                </c:pt>
                <c:pt idx="1">
                  <c:v>7.4700000000000001E-3</c:v>
                </c:pt>
                <c:pt idx="2">
                  <c:v>6.7600000000000004E-3</c:v>
                </c:pt>
                <c:pt idx="3">
                  <c:v>6.5599999999999999E-3</c:v>
                </c:pt>
                <c:pt idx="4">
                  <c:v>6.4999999999999997E-3</c:v>
                </c:pt>
                <c:pt idx="5">
                  <c:v>6.8799999999999998E-3</c:v>
                </c:pt>
                <c:pt idx="6">
                  <c:v>7.4000000000000003E-3</c:v>
                </c:pt>
                <c:pt idx="7">
                  <c:v>7.9799999999999992E-3</c:v>
                </c:pt>
                <c:pt idx="8">
                  <c:v>8.5699999999999995E-3</c:v>
                </c:pt>
                <c:pt idx="9">
                  <c:v>9.3600000000000003E-3</c:v>
                </c:pt>
                <c:pt idx="10">
                  <c:v>1.0189999999999999E-2</c:v>
                </c:pt>
                <c:pt idx="11">
                  <c:v>1.093E-2</c:v>
                </c:pt>
                <c:pt idx="12">
                  <c:v>1.2319999999999999E-2</c:v>
                </c:pt>
                <c:pt idx="13">
                  <c:v>1.455E-2</c:v>
                </c:pt>
                <c:pt idx="14">
                  <c:v>1.7239999999999998E-2</c:v>
                </c:pt>
                <c:pt idx="15">
                  <c:v>1.9779999999999999E-2</c:v>
                </c:pt>
                <c:pt idx="16">
                  <c:v>2.2769999999999999E-2</c:v>
                </c:pt>
                <c:pt idx="17">
                  <c:v>2.76E-2</c:v>
                </c:pt>
                <c:pt idx="18">
                  <c:v>3.4270000000000002E-2</c:v>
                </c:pt>
                <c:pt idx="19">
                  <c:v>4.224E-2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DDD-42B4-A8CA-456C9F221655}"/>
            </c:ext>
          </c:extLst>
        </c:ser>
        <c:ser>
          <c:idx val="2"/>
          <c:order val="2"/>
          <c:tx>
            <c:strRef>
              <c:f>'Airfoil 26'!$E$69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26'!$G$72:$G$91</c:f>
              <c:numCache>
                <c:formatCode>0.0000</c:formatCode>
                <c:ptCount val="20"/>
                <c:pt idx="0">
                  <c:v>0.16109999999999999</c:v>
                </c:pt>
                <c:pt idx="1">
                  <c:v>0.28349999999999997</c:v>
                </c:pt>
                <c:pt idx="2">
                  <c:v>0.4047</c:v>
                </c:pt>
                <c:pt idx="3">
                  <c:v>0.52380000000000004</c:v>
                </c:pt>
                <c:pt idx="4">
                  <c:v>0.64280000000000004</c:v>
                </c:pt>
                <c:pt idx="5">
                  <c:v>0.75690000000000002</c:v>
                </c:pt>
                <c:pt idx="6">
                  <c:v>0.86919999999999997</c:v>
                </c:pt>
                <c:pt idx="7">
                  <c:v>0.98080000000000001</c:v>
                </c:pt>
                <c:pt idx="8">
                  <c:v>1.0918000000000001</c:v>
                </c:pt>
                <c:pt idx="9">
                  <c:v>1.1984999999999999</c:v>
                </c:pt>
                <c:pt idx="10">
                  <c:v>1.3008</c:v>
                </c:pt>
                <c:pt idx="11">
                  <c:v>1.3998999999999999</c:v>
                </c:pt>
                <c:pt idx="12">
                  <c:v>1.4873000000000001</c:v>
                </c:pt>
                <c:pt idx="13">
                  <c:v>1.5696000000000001</c:v>
                </c:pt>
                <c:pt idx="14">
                  <c:v>1.6469</c:v>
                </c:pt>
                <c:pt idx="15">
                  <c:v>1.7122999999999999</c:v>
                </c:pt>
                <c:pt idx="16">
                  <c:v>1.7629999999999999</c:v>
                </c:pt>
                <c:pt idx="17">
                  <c:v>1.7909999999999999</c:v>
                </c:pt>
                <c:pt idx="18">
                  <c:v>1.8228</c:v>
                </c:pt>
                <c:pt idx="19">
                  <c:v>1.8488</c:v>
                </c:pt>
              </c:numCache>
            </c:numRef>
          </c:xVal>
          <c:yVal>
            <c:numRef>
              <c:f>'Airfoil 26'!$J$72:$J$91</c:f>
              <c:numCache>
                <c:formatCode>0.0000</c:formatCode>
                <c:ptCount val="20"/>
                <c:pt idx="0">
                  <c:v>7.3600000000000002E-3</c:v>
                </c:pt>
                <c:pt idx="1">
                  <c:v>6.8100000000000001E-3</c:v>
                </c:pt>
                <c:pt idx="2">
                  <c:v>6.3200000000000001E-3</c:v>
                </c:pt>
                <c:pt idx="3">
                  <c:v>6.1500000000000001E-3</c:v>
                </c:pt>
                <c:pt idx="4">
                  <c:v>6.0600000000000003E-3</c:v>
                </c:pt>
                <c:pt idx="5">
                  <c:v>6.4099999999999999E-3</c:v>
                </c:pt>
                <c:pt idx="6">
                  <c:v>6.9199999999999999E-3</c:v>
                </c:pt>
                <c:pt idx="7">
                  <c:v>7.45E-3</c:v>
                </c:pt>
                <c:pt idx="8">
                  <c:v>7.9900000000000006E-3</c:v>
                </c:pt>
                <c:pt idx="9">
                  <c:v>8.6800000000000002E-3</c:v>
                </c:pt>
                <c:pt idx="10">
                  <c:v>9.5700000000000004E-3</c:v>
                </c:pt>
                <c:pt idx="11">
                  <c:v>1.052E-2</c:v>
                </c:pt>
                <c:pt idx="12">
                  <c:v>1.1860000000000001E-2</c:v>
                </c:pt>
                <c:pt idx="13">
                  <c:v>1.3950000000000001E-2</c:v>
                </c:pt>
                <c:pt idx="14">
                  <c:v>1.6289999999999999E-2</c:v>
                </c:pt>
                <c:pt idx="15">
                  <c:v>1.848E-2</c:v>
                </c:pt>
                <c:pt idx="16">
                  <c:v>2.1350000000000001E-2</c:v>
                </c:pt>
                <c:pt idx="17">
                  <c:v>2.5950000000000001E-2</c:v>
                </c:pt>
                <c:pt idx="18">
                  <c:v>3.091E-2</c:v>
                </c:pt>
                <c:pt idx="19">
                  <c:v>4.6960000000000002E-2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DDD-42B4-A8CA-456C9F221655}"/>
            </c:ext>
          </c:extLst>
        </c:ser>
        <c:ser>
          <c:idx val="3"/>
          <c:order val="3"/>
          <c:tx>
            <c:strRef>
              <c:f>'Airfoil 26'!$E$94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26'!$G$97:$G$116</c:f>
              <c:numCache>
                <c:formatCode>0.0000</c:formatCode>
                <c:ptCount val="20"/>
                <c:pt idx="0">
                  <c:v>0.1658</c:v>
                </c:pt>
                <c:pt idx="1">
                  <c:v>0.28460000000000002</c:v>
                </c:pt>
                <c:pt idx="2">
                  <c:v>0.40560000000000002</c:v>
                </c:pt>
                <c:pt idx="3">
                  <c:v>0.5252</c:v>
                </c:pt>
                <c:pt idx="4">
                  <c:v>0.64359999999999995</c:v>
                </c:pt>
                <c:pt idx="5">
                  <c:v>0.75990000000000002</c:v>
                </c:pt>
                <c:pt idx="6">
                  <c:v>0.87309999999999999</c:v>
                </c:pt>
                <c:pt idx="7">
                  <c:v>0.98570000000000002</c:v>
                </c:pt>
                <c:pt idx="8">
                  <c:v>1.0971</c:v>
                </c:pt>
                <c:pt idx="9">
                  <c:v>1.2061999999999999</c:v>
                </c:pt>
                <c:pt idx="10">
                  <c:v>1.3106</c:v>
                </c:pt>
                <c:pt idx="11">
                  <c:v>1.4114</c:v>
                </c:pt>
                <c:pt idx="12">
                  <c:v>1.5023</c:v>
                </c:pt>
                <c:pt idx="13">
                  <c:v>1.5812999999999999</c:v>
                </c:pt>
                <c:pt idx="14">
                  <c:v>1.6600999999999999</c:v>
                </c:pt>
                <c:pt idx="15">
                  <c:v>1.7319</c:v>
                </c:pt>
                <c:pt idx="16">
                  <c:v>1.7726</c:v>
                </c:pt>
                <c:pt idx="17">
                  <c:v>1.8153999999999999</c:v>
                </c:pt>
                <c:pt idx="18">
                  <c:v>1.8512999999999999</c:v>
                </c:pt>
                <c:pt idx="19">
                  <c:v>1.8965000000000001</c:v>
                </c:pt>
              </c:numCache>
            </c:numRef>
          </c:xVal>
          <c:yVal>
            <c:numRef>
              <c:f>'Airfoil 26'!$H$97:$H$116</c:f>
              <c:numCache>
                <c:formatCode>0.0000</c:formatCode>
                <c:ptCount val="20"/>
                <c:pt idx="0">
                  <c:v>6.8799999999999998E-3</c:v>
                </c:pt>
                <c:pt idx="1">
                  <c:v>6.5300000000000002E-3</c:v>
                </c:pt>
                <c:pt idx="2">
                  <c:v>6.1000000000000004E-3</c:v>
                </c:pt>
                <c:pt idx="3">
                  <c:v>5.9300000000000004E-3</c:v>
                </c:pt>
                <c:pt idx="4">
                  <c:v>5.9300000000000004E-3</c:v>
                </c:pt>
                <c:pt idx="5">
                  <c:v>6.1700000000000001E-3</c:v>
                </c:pt>
                <c:pt idx="6">
                  <c:v>6.6400000000000001E-3</c:v>
                </c:pt>
                <c:pt idx="7">
                  <c:v>7.1300000000000001E-3</c:v>
                </c:pt>
                <c:pt idx="8">
                  <c:v>7.6699999999999997E-3</c:v>
                </c:pt>
                <c:pt idx="9">
                  <c:v>8.3300000000000006E-3</c:v>
                </c:pt>
                <c:pt idx="10">
                  <c:v>9.1500000000000001E-3</c:v>
                </c:pt>
                <c:pt idx="11">
                  <c:v>1.0149999999999999E-2</c:v>
                </c:pt>
                <c:pt idx="12">
                  <c:v>1.1780000000000001E-2</c:v>
                </c:pt>
                <c:pt idx="13">
                  <c:v>1.367E-2</c:v>
                </c:pt>
                <c:pt idx="14">
                  <c:v>1.5689999999999999E-2</c:v>
                </c:pt>
                <c:pt idx="15">
                  <c:v>1.7670000000000002E-2</c:v>
                </c:pt>
                <c:pt idx="16">
                  <c:v>2.094E-2</c:v>
                </c:pt>
                <c:pt idx="17">
                  <c:v>2.444E-2</c:v>
                </c:pt>
                <c:pt idx="18">
                  <c:v>2.8830000000000001E-2</c:v>
                </c:pt>
                <c:pt idx="19">
                  <c:v>4.2040000000000001E-2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DDD-42B4-A8CA-456C9F221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26'!$E$19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26'!$F$22:$F$41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26'!$G$22:$G$41</c:f>
              <c:numCache>
                <c:formatCode>0.0000</c:formatCode>
                <c:ptCount val="20"/>
                <c:pt idx="0">
                  <c:v>7.8600000000000003E-2</c:v>
                </c:pt>
                <c:pt idx="1">
                  <c:v>0.23469999999999999</c:v>
                </c:pt>
                <c:pt idx="2">
                  <c:v>0.37930000000000003</c:v>
                </c:pt>
                <c:pt idx="3">
                  <c:v>0.51280000000000003</c:v>
                </c:pt>
                <c:pt idx="4">
                  <c:v>0.63180000000000003</c:v>
                </c:pt>
                <c:pt idx="5">
                  <c:v>0.74399999999999999</c:v>
                </c:pt>
                <c:pt idx="6">
                  <c:v>0.85189999999999999</c:v>
                </c:pt>
                <c:pt idx="7">
                  <c:v>0.95420000000000005</c:v>
                </c:pt>
                <c:pt idx="8">
                  <c:v>1.0503</c:v>
                </c:pt>
                <c:pt idx="9">
                  <c:v>1.1265000000000001</c:v>
                </c:pt>
                <c:pt idx="10">
                  <c:v>1.2379</c:v>
                </c:pt>
                <c:pt idx="11">
                  <c:v>1.3418000000000001</c:v>
                </c:pt>
                <c:pt idx="12">
                  <c:v>1.4390000000000001</c:v>
                </c:pt>
                <c:pt idx="13">
                  <c:v>1.5258</c:v>
                </c:pt>
                <c:pt idx="14">
                  <c:v>1.5886</c:v>
                </c:pt>
                <c:pt idx="15">
                  <c:v>1.6317999999999999</c:v>
                </c:pt>
                <c:pt idx="16">
                  <c:v>1.7075</c:v>
                </c:pt>
                <c:pt idx="17">
                  <c:v>1.7263999999999999</c:v>
                </c:pt>
                <c:pt idx="18">
                  <c:v>1.7073</c:v>
                </c:pt>
                <c:pt idx="19">
                  <c:v>1.6828000000000001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AA-4C8D-89A9-76D046472A8A}"/>
            </c:ext>
          </c:extLst>
        </c:ser>
        <c:ser>
          <c:idx val="1"/>
          <c:order val="1"/>
          <c:tx>
            <c:strRef>
              <c:f>'Airfoil 26'!$E$44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26'!$F$47:$F$66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26'!$G$47:$G$66</c:f>
              <c:numCache>
                <c:formatCode>0.0000</c:formatCode>
                <c:ptCount val="20"/>
                <c:pt idx="0">
                  <c:v>0.14269999999999999</c:v>
                </c:pt>
                <c:pt idx="1">
                  <c:v>0.2767</c:v>
                </c:pt>
                <c:pt idx="2">
                  <c:v>0.40239999999999998</c:v>
                </c:pt>
                <c:pt idx="3">
                  <c:v>0.52200000000000002</c:v>
                </c:pt>
                <c:pt idx="4">
                  <c:v>0.64039999999999997</c:v>
                </c:pt>
                <c:pt idx="5">
                  <c:v>0.75319999999999998</c:v>
                </c:pt>
                <c:pt idx="6">
                  <c:v>0.86380000000000001</c:v>
                </c:pt>
                <c:pt idx="7">
                  <c:v>0.97350000000000003</c:v>
                </c:pt>
                <c:pt idx="8">
                  <c:v>1.0811999999999999</c:v>
                </c:pt>
                <c:pt idx="9">
                  <c:v>1.1833</c:v>
                </c:pt>
                <c:pt idx="10">
                  <c:v>1.2810999999999999</c:v>
                </c:pt>
                <c:pt idx="11">
                  <c:v>1.3691</c:v>
                </c:pt>
                <c:pt idx="12">
                  <c:v>1.4701</c:v>
                </c:pt>
                <c:pt idx="13">
                  <c:v>1.5553999999999999</c:v>
                </c:pt>
                <c:pt idx="14">
                  <c:v>1.6259999999999999</c:v>
                </c:pt>
                <c:pt idx="15">
                  <c:v>1.6849000000000001</c:v>
                </c:pt>
                <c:pt idx="16">
                  <c:v>1.7372000000000001</c:v>
                </c:pt>
                <c:pt idx="17">
                  <c:v>1.7656000000000001</c:v>
                </c:pt>
                <c:pt idx="18">
                  <c:v>1.7806</c:v>
                </c:pt>
                <c:pt idx="19">
                  <c:v>1.794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AAA-4C8D-89A9-76D046472A8A}"/>
            </c:ext>
          </c:extLst>
        </c:ser>
        <c:ser>
          <c:idx val="2"/>
          <c:order val="2"/>
          <c:tx>
            <c:strRef>
              <c:f>'Airfoil 26'!$E$69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26'!$F$72:$F$91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15</c:v>
                </c:pt>
              </c:numCache>
            </c:numRef>
          </c:xVal>
          <c:yVal>
            <c:numRef>
              <c:f>'Airfoil 26'!$G$72:$G$91</c:f>
              <c:numCache>
                <c:formatCode>0.0000</c:formatCode>
                <c:ptCount val="20"/>
                <c:pt idx="0">
                  <c:v>0.16109999999999999</c:v>
                </c:pt>
                <c:pt idx="1">
                  <c:v>0.28349999999999997</c:v>
                </c:pt>
                <c:pt idx="2">
                  <c:v>0.4047</c:v>
                </c:pt>
                <c:pt idx="3">
                  <c:v>0.52380000000000004</c:v>
                </c:pt>
                <c:pt idx="4">
                  <c:v>0.64280000000000004</c:v>
                </c:pt>
                <c:pt idx="5">
                  <c:v>0.75690000000000002</c:v>
                </c:pt>
                <c:pt idx="6">
                  <c:v>0.86919999999999997</c:v>
                </c:pt>
                <c:pt idx="7">
                  <c:v>0.98080000000000001</c:v>
                </c:pt>
                <c:pt idx="8">
                  <c:v>1.0918000000000001</c:v>
                </c:pt>
                <c:pt idx="9">
                  <c:v>1.1984999999999999</c:v>
                </c:pt>
                <c:pt idx="10">
                  <c:v>1.3008</c:v>
                </c:pt>
                <c:pt idx="11">
                  <c:v>1.3998999999999999</c:v>
                </c:pt>
                <c:pt idx="12">
                  <c:v>1.4873000000000001</c:v>
                </c:pt>
                <c:pt idx="13">
                  <c:v>1.5696000000000001</c:v>
                </c:pt>
                <c:pt idx="14">
                  <c:v>1.6469</c:v>
                </c:pt>
                <c:pt idx="15">
                  <c:v>1.7122999999999999</c:v>
                </c:pt>
                <c:pt idx="16">
                  <c:v>1.7629999999999999</c:v>
                </c:pt>
                <c:pt idx="17">
                  <c:v>1.7909999999999999</c:v>
                </c:pt>
                <c:pt idx="18">
                  <c:v>1.8228</c:v>
                </c:pt>
                <c:pt idx="19">
                  <c:v>1.8488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AAA-4C8D-89A9-76D046472A8A}"/>
            </c:ext>
          </c:extLst>
        </c:ser>
        <c:ser>
          <c:idx val="3"/>
          <c:order val="3"/>
          <c:tx>
            <c:strRef>
              <c:f>'Airfoil 26'!$E$94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26'!$F$97:$F$116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15</c:v>
                </c:pt>
              </c:numCache>
            </c:numRef>
          </c:xVal>
          <c:yVal>
            <c:numRef>
              <c:f>'Airfoil 26'!$G$97:$G$116</c:f>
              <c:numCache>
                <c:formatCode>0.0000</c:formatCode>
                <c:ptCount val="20"/>
                <c:pt idx="0">
                  <c:v>0.1658</c:v>
                </c:pt>
                <c:pt idx="1">
                  <c:v>0.28460000000000002</c:v>
                </c:pt>
                <c:pt idx="2">
                  <c:v>0.40560000000000002</c:v>
                </c:pt>
                <c:pt idx="3">
                  <c:v>0.5252</c:v>
                </c:pt>
                <c:pt idx="4">
                  <c:v>0.64359999999999995</c:v>
                </c:pt>
                <c:pt idx="5">
                  <c:v>0.75990000000000002</c:v>
                </c:pt>
                <c:pt idx="6">
                  <c:v>0.87309999999999999</c:v>
                </c:pt>
                <c:pt idx="7">
                  <c:v>0.98570000000000002</c:v>
                </c:pt>
                <c:pt idx="8">
                  <c:v>1.0971</c:v>
                </c:pt>
                <c:pt idx="9">
                  <c:v>1.2061999999999999</c:v>
                </c:pt>
                <c:pt idx="10">
                  <c:v>1.3106</c:v>
                </c:pt>
                <c:pt idx="11">
                  <c:v>1.4114</c:v>
                </c:pt>
                <c:pt idx="12">
                  <c:v>1.5023</c:v>
                </c:pt>
                <c:pt idx="13">
                  <c:v>1.5812999999999999</c:v>
                </c:pt>
                <c:pt idx="14">
                  <c:v>1.6600999999999999</c:v>
                </c:pt>
                <c:pt idx="15">
                  <c:v>1.7319</c:v>
                </c:pt>
                <c:pt idx="16">
                  <c:v>1.7726</c:v>
                </c:pt>
                <c:pt idx="17">
                  <c:v>1.8153999999999999</c:v>
                </c:pt>
                <c:pt idx="18">
                  <c:v>1.8512999999999999</c:v>
                </c:pt>
                <c:pt idx="19">
                  <c:v>1.8965000000000001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AAA-4C8D-89A9-76D04647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26'!$E$19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26'!$G$22:$G$41</c:f>
              <c:numCache>
                <c:formatCode>0.0000</c:formatCode>
                <c:ptCount val="20"/>
                <c:pt idx="0">
                  <c:v>7.8600000000000003E-2</c:v>
                </c:pt>
                <c:pt idx="1">
                  <c:v>0.23469999999999999</c:v>
                </c:pt>
                <c:pt idx="2">
                  <c:v>0.37930000000000003</c:v>
                </c:pt>
                <c:pt idx="3">
                  <c:v>0.51280000000000003</c:v>
                </c:pt>
                <c:pt idx="4">
                  <c:v>0.63180000000000003</c:v>
                </c:pt>
                <c:pt idx="5">
                  <c:v>0.74399999999999999</c:v>
                </c:pt>
                <c:pt idx="6">
                  <c:v>0.85189999999999999</c:v>
                </c:pt>
                <c:pt idx="7">
                  <c:v>0.95420000000000005</c:v>
                </c:pt>
                <c:pt idx="8">
                  <c:v>1.0503</c:v>
                </c:pt>
                <c:pt idx="9">
                  <c:v>1.1265000000000001</c:v>
                </c:pt>
                <c:pt idx="10">
                  <c:v>1.2379</c:v>
                </c:pt>
                <c:pt idx="11">
                  <c:v>1.3418000000000001</c:v>
                </c:pt>
                <c:pt idx="12">
                  <c:v>1.4390000000000001</c:v>
                </c:pt>
                <c:pt idx="13">
                  <c:v>1.5258</c:v>
                </c:pt>
                <c:pt idx="14">
                  <c:v>1.5886</c:v>
                </c:pt>
                <c:pt idx="15">
                  <c:v>1.6317999999999999</c:v>
                </c:pt>
                <c:pt idx="16">
                  <c:v>1.7075</c:v>
                </c:pt>
                <c:pt idx="17">
                  <c:v>1.7263999999999999</c:v>
                </c:pt>
                <c:pt idx="18">
                  <c:v>1.7073</c:v>
                </c:pt>
                <c:pt idx="19">
                  <c:v>1.6828000000000001</c:v>
                </c:pt>
              </c:numCache>
            </c:numRef>
          </c:xVal>
          <c:yVal>
            <c:numRef>
              <c:f>'Airfoil 26'!$I$22:$I$41</c:f>
              <c:numCache>
                <c:formatCode>0.0000</c:formatCode>
                <c:ptCount val="20"/>
                <c:pt idx="0">
                  <c:v>-0.1532</c:v>
                </c:pt>
                <c:pt idx="1">
                  <c:v>-0.16320000000000001</c:v>
                </c:pt>
                <c:pt idx="2">
                  <c:v>-0.17050000000000001</c:v>
                </c:pt>
                <c:pt idx="3">
                  <c:v>-0.17499999999999999</c:v>
                </c:pt>
                <c:pt idx="4">
                  <c:v>-0.1757</c:v>
                </c:pt>
                <c:pt idx="5">
                  <c:v>-0.17499999999999999</c:v>
                </c:pt>
                <c:pt idx="6">
                  <c:v>-0.1736</c:v>
                </c:pt>
                <c:pt idx="7">
                  <c:v>-0.17100000000000001</c:v>
                </c:pt>
                <c:pt idx="8">
                  <c:v>-0.16719999999999999</c:v>
                </c:pt>
                <c:pt idx="9">
                  <c:v>-0.159</c:v>
                </c:pt>
                <c:pt idx="10">
                  <c:v>-0.15970000000000001</c:v>
                </c:pt>
                <c:pt idx="11">
                  <c:v>-0.15870000000000001</c:v>
                </c:pt>
                <c:pt idx="12">
                  <c:v>-0.1565</c:v>
                </c:pt>
                <c:pt idx="13">
                  <c:v>-0.1525</c:v>
                </c:pt>
                <c:pt idx="14">
                  <c:v>-0.14449999999999999</c:v>
                </c:pt>
                <c:pt idx="15">
                  <c:v>-0.1338</c:v>
                </c:pt>
                <c:pt idx="16">
                  <c:v>-0.1154</c:v>
                </c:pt>
                <c:pt idx="17">
                  <c:v>-0.1074</c:v>
                </c:pt>
                <c:pt idx="18">
                  <c:v>-0.10050000000000001</c:v>
                </c:pt>
                <c:pt idx="19">
                  <c:v>-9.8400000000000001E-2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A8-4DF9-881A-3055D6A2C266}"/>
            </c:ext>
          </c:extLst>
        </c:ser>
        <c:ser>
          <c:idx val="1"/>
          <c:order val="1"/>
          <c:tx>
            <c:strRef>
              <c:f>'Airfoil 26'!$E$44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26'!$G$47:$G$66</c:f>
              <c:numCache>
                <c:formatCode>0.0000</c:formatCode>
                <c:ptCount val="20"/>
                <c:pt idx="0">
                  <c:v>0.14269999999999999</c:v>
                </c:pt>
                <c:pt idx="1">
                  <c:v>0.2767</c:v>
                </c:pt>
                <c:pt idx="2">
                  <c:v>0.40239999999999998</c:v>
                </c:pt>
                <c:pt idx="3">
                  <c:v>0.52200000000000002</c:v>
                </c:pt>
                <c:pt idx="4">
                  <c:v>0.64039999999999997</c:v>
                </c:pt>
                <c:pt idx="5">
                  <c:v>0.75319999999999998</c:v>
                </c:pt>
                <c:pt idx="6">
                  <c:v>0.86380000000000001</c:v>
                </c:pt>
                <c:pt idx="7">
                  <c:v>0.97350000000000003</c:v>
                </c:pt>
                <c:pt idx="8">
                  <c:v>1.0811999999999999</c:v>
                </c:pt>
                <c:pt idx="9">
                  <c:v>1.1833</c:v>
                </c:pt>
                <c:pt idx="10">
                  <c:v>1.2810999999999999</c:v>
                </c:pt>
                <c:pt idx="11">
                  <c:v>1.3691</c:v>
                </c:pt>
                <c:pt idx="12">
                  <c:v>1.4701</c:v>
                </c:pt>
                <c:pt idx="13">
                  <c:v>1.5553999999999999</c:v>
                </c:pt>
                <c:pt idx="14">
                  <c:v>1.6259999999999999</c:v>
                </c:pt>
                <c:pt idx="15">
                  <c:v>1.6849000000000001</c:v>
                </c:pt>
                <c:pt idx="16">
                  <c:v>1.7372000000000001</c:v>
                </c:pt>
                <c:pt idx="17">
                  <c:v>1.7656000000000001</c:v>
                </c:pt>
                <c:pt idx="18">
                  <c:v>1.7806</c:v>
                </c:pt>
                <c:pt idx="19">
                  <c:v>1.794</c:v>
                </c:pt>
              </c:numCache>
            </c:numRef>
          </c:xVal>
          <c:yVal>
            <c:numRef>
              <c:f>'Airfoil 26'!$I$47:$I$66</c:f>
              <c:numCache>
                <c:formatCode>0.0000</c:formatCode>
                <c:ptCount val="20"/>
                <c:pt idx="0">
                  <c:v>-0.1656</c:v>
                </c:pt>
                <c:pt idx="1">
                  <c:v>-0.17050000000000001</c:v>
                </c:pt>
                <c:pt idx="2">
                  <c:v>-0.17380000000000001</c:v>
                </c:pt>
                <c:pt idx="3">
                  <c:v>-0.17549999999999999</c:v>
                </c:pt>
                <c:pt idx="4">
                  <c:v>-0.1769</c:v>
                </c:pt>
                <c:pt idx="5">
                  <c:v>-0.17680000000000001</c:v>
                </c:pt>
                <c:pt idx="6">
                  <c:v>-0.1764</c:v>
                </c:pt>
                <c:pt idx="7">
                  <c:v>-0.1759</c:v>
                </c:pt>
                <c:pt idx="8">
                  <c:v>-0.17499999999999999</c:v>
                </c:pt>
                <c:pt idx="9">
                  <c:v>-0.17280000000000001</c:v>
                </c:pt>
                <c:pt idx="10">
                  <c:v>-0.1699</c:v>
                </c:pt>
                <c:pt idx="11">
                  <c:v>-0.16500000000000001</c:v>
                </c:pt>
                <c:pt idx="12">
                  <c:v>-0.1636</c:v>
                </c:pt>
                <c:pt idx="13">
                  <c:v>-0.1595</c:v>
                </c:pt>
                <c:pt idx="14">
                  <c:v>-0.1527</c:v>
                </c:pt>
                <c:pt idx="15">
                  <c:v>-0.14380000000000001</c:v>
                </c:pt>
                <c:pt idx="16">
                  <c:v>-0.13469999999999999</c:v>
                </c:pt>
                <c:pt idx="17">
                  <c:v>-0.1236</c:v>
                </c:pt>
                <c:pt idx="18">
                  <c:v>-0.1134</c:v>
                </c:pt>
                <c:pt idx="19">
                  <c:v>-0.1062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A8-4DF9-881A-3055D6A2C266}"/>
            </c:ext>
          </c:extLst>
        </c:ser>
        <c:ser>
          <c:idx val="2"/>
          <c:order val="2"/>
          <c:tx>
            <c:strRef>
              <c:f>'Airfoil 26'!$E$69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26'!$G$72:$G$91</c:f>
              <c:numCache>
                <c:formatCode>0.0000</c:formatCode>
                <c:ptCount val="20"/>
                <c:pt idx="0">
                  <c:v>0.16109999999999999</c:v>
                </c:pt>
                <c:pt idx="1">
                  <c:v>0.28349999999999997</c:v>
                </c:pt>
                <c:pt idx="2">
                  <c:v>0.4047</c:v>
                </c:pt>
                <c:pt idx="3">
                  <c:v>0.52380000000000004</c:v>
                </c:pt>
                <c:pt idx="4">
                  <c:v>0.64280000000000004</c:v>
                </c:pt>
                <c:pt idx="5">
                  <c:v>0.75690000000000002</c:v>
                </c:pt>
                <c:pt idx="6">
                  <c:v>0.86919999999999997</c:v>
                </c:pt>
                <c:pt idx="7">
                  <c:v>0.98080000000000001</c:v>
                </c:pt>
                <c:pt idx="8">
                  <c:v>1.0918000000000001</c:v>
                </c:pt>
                <c:pt idx="9">
                  <c:v>1.1984999999999999</c:v>
                </c:pt>
                <c:pt idx="10">
                  <c:v>1.3008</c:v>
                </c:pt>
                <c:pt idx="11">
                  <c:v>1.3998999999999999</c:v>
                </c:pt>
                <c:pt idx="12">
                  <c:v>1.4873000000000001</c:v>
                </c:pt>
                <c:pt idx="13">
                  <c:v>1.5696000000000001</c:v>
                </c:pt>
                <c:pt idx="14">
                  <c:v>1.6469</c:v>
                </c:pt>
                <c:pt idx="15">
                  <c:v>1.7122999999999999</c:v>
                </c:pt>
                <c:pt idx="16">
                  <c:v>1.7629999999999999</c:v>
                </c:pt>
                <c:pt idx="17">
                  <c:v>1.7909999999999999</c:v>
                </c:pt>
                <c:pt idx="18">
                  <c:v>1.8228</c:v>
                </c:pt>
                <c:pt idx="19">
                  <c:v>1.8488</c:v>
                </c:pt>
              </c:numCache>
            </c:numRef>
          </c:xVal>
          <c:yVal>
            <c:numRef>
              <c:f>'Airfoil 26'!$I$72:$I$91</c:f>
              <c:numCache>
                <c:formatCode>0.0000</c:formatCode>
                <c:ptCount val="20"/>
                <c:pt idx="0">
                  <c:v>-0.16930000000000001</c:v>
                </c:pt>
                <c:pt idx="1">
                  <c:v>-0.1716</c:v>
                </c:pt>
                <c:pt idx="2">
                  <c:v>-0.1739</c:v>
                </c:pt>
                <c:pt idx="3">
                  <c:v>-0.17560000000000001</c:v>
                </c:pt>
                <c:pt idx="4">
                  <c:v>-0.17730000000000001</c:v>
                </c:pt>
                <c:pt idx="5">
                  <c:v>-0.1777</c:v>
                </c:pt>
                <c:pt idx="6">
                  <c:v>-0.1777</c:v>
                </c:pt>
                <c:pt idx="7">
                  <c:v>-0.1777</c:v>
                </c:pt>
                <c:pt idx="8">
                  <c:v>-0.17760000000000001</c:v>
                </c:pt>
                <c:pt idx="9">
                  <c:v>-0.17660000000000001</c:v>
                </c:pt>
                <c:pt idx="10">
                  <c:v>-0.17469999999999999</c:v>
                </c:pt>
                <c:pt idx="11">
                  <c:v>-0.17230000000000001</c:v>
                </c:pt>
                <c:pt idx="12">
                  <c:v>-0.16769999999999999</c:v>
                </c:pt>
                <c:pt idx="13">
                  <c:v>-0.16270000000000001</c:v>
                </c:pt>
                <c:pt idx="14">
                  <c:v>-0.15709999999999999</c:v>
                </c:pt>
                <c:pt idx="15">
                  <c:v>-0.14910000000000001</c:v>
                </c:pt>
                <c:pt idx="16">
                  <c:v>-0.13930000000000001</c:v>
                </c:pt>
                <c:pt idx="17">
                  <c:v>-0.1273</c:v>
                </c:pt>
                <c:pt idx="18">
                  <c:v>-0.1181</c:v>
                </c:pt>
                <c:pt idx="19">
                  <c:v>-0.104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A8-4DF9-881A-3055D6A2C266}"/>
            </c:ext>
          </c:extLst>
        </c:ser>
        <c:ser>
          <c:idx val="3"/>
          <c:order val="3"/>
          <c:tx>
            <c:strRef>
              <c:f>'Airfoil 26'!$E$94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26'!$G$97:$G$116</c:f>
              <c:numCache>
                <c:formatCode>0.0000</c:formatCode>
                <c:ptCount val="20"/>
                <c:pt idx="0">
                  <c:v>0.1658</c:v>
                </c:pt>
                <c:pt idx="1">
                  <c:v>0.28460000000000002</c:v>
                </c:pt>
                <c:pt idx="2">
                  <c:v>0.40560000000000002</c:v>
                </c:pt>
                <c:pt idx="3">
                  <c:v>0.5252</c:v>
                </c:pt>
                <c:pt idx="4">
                  <c:v>0.64359999999999995</c:v>
                </c:pt>
                <c:pt idx="5">
                  <c:v>0.75990000000000002</c:v>
                </c:pt>
                <c:pt idx="6">
                  <c:v>0.87309999999999999</c:v>
                </c:pt>
                <c:pt idx="7">
                  <c:v>0.98570000000000002</c:v>
                </c:pt>
                <c:pt idx="8">
                  <c:v>1.0971</c:v>
                </c:pt>
                <c:pt idx="9">
                  <c:v>1.2061999999999999</c:v>
                </c:pt>
                <c:pt idx="10">
                  <c:v>1.3106</c:v>
                </c:pt>
                <c:pt idx="11">
                  <c:v>1.4114</c:v>
                </c:pt>
                <c:pt idx="12">
                  <c:v>1.5023</c:v>
                </c:pt>
                <c:pt idx="13">
                  <c:v>1.5812999999999999</c:v>
                </c:pt>
                <c:pt idx="14">
                  <c:v>1.6600999999999999</c:v>
                </c:pt>
                <c:pt idx="15">
                  <c:v>1.7319</c:v>
                </c:pt>
                <c:pt idx="16">
                  <c:v>1.7726</c:v>
                </c:pt>
                <c:pt idx="17">
                  <c:v>1.8153999999999999</c:v>
                </c:pt>
                <c:pt idx="18">
                  <c:v>1.8512999999999999</c:v>
                </c:pt>
                <c:pt idx="19">
                  <c:v>1.8965000000000001</c:v>
                </c:pt>
              </c:numCache>
            </c:numRef>
          </c:xVal>
          <c:yVal>
            <c:numRef>
              <c:f>'Airfoil 26'!$I$97:$I$116</c:f>
              <c:numCache>
                <c:formatCode>0.0000</c:formatCode>
                <c:ptCount val="20"/>
                <c:pt idx="0">
                  <c:v>-0.1701</c:v>
                </c:pt>
                <c:pt idx="1">
                  <c:v>-0.17169999999999999</c:v>
                </c:pt>
                <c:pt idx="2">
                  <c:v>-0.1739</c:v>
                </c:pt>
                <c:pt idx="3">
                  <c:v>-0.17580000000000001</c:v>
                </c:pt>
                <c:pt idx="4">
                  <c:v>-0.1774</c:v>
                </c:pt>
                <c:pt idx="5">
                  <c:v>-0.1784</c:v>
                </c:pt>
                <c:pt idx="6">
                  <c:v>-0.1787</c:v>
                </c:pt>
                <c:pt idx="7">
                  <c:v>-0.17879999999999999</c:v>
                </c:pt>
                <c:pt idx="8">
                  <c:v>-0.17879999999999999</c:v>
                </c:pt>
                <c:pt idx="9">
                  <c:v>-0.17849999999999999</c:v>
                </c:pt>
                <c:pt idx="10">
                  <c:v>-0.17699999999999999</c:v>
                </c:pt>
                <c:pt idx="11">
                  <c:v>-0.17499999999999999</c:v>
                </c:pt>
                <c:pt idx="12">
                  <c:v>-0.1714</c:v>
                </c:pt>
                <c:pt idx="13">
                  <c:v>-0.16539999999999999</c:v>
                </c:pt>
                <c:pt idx="14">
                  <c:v>-0.1598</c:v>
                </c:pt>
                <c:pt idx="15">
                  <c:v>-0.153</c:v>
                </c:pt>
                <c:pt idx="16">
                  <c:v>-0.1411</c:v>
                </c:pt>
                <c:pt idx="17">
                  <c:v>-0.13089999999999999</c:v>
                </c:pt>
                <c:pt idx="18">
                  <c:v>-0.1215</c:v>
                </c:pt>
                <c:pt idx="19">
                  <c:v>-0.1067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6A8-4DF9-881A-3055D6A2C2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26'!$E$19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26'!$G$22:$G$41</c:f>
              <c:numCache>
                <c:formatCode>0.0000</c:formatCode>
                <c:ptCount val="20"/>
                <c:pt idx="0">
                  <c:v>7.8600000000000003E-2</c:v>
                </c:pt>
                <c:pt idx="1">
                  <c:v>0.23469999999999999</c:v>
                </c:pt>
                <c:pt idx="2">
                  <c:v>0.37930000000000003</c:v>
                </c:pt>
                <c:pt idx="3">
                  <c:v>0.51280000000000003</c:v>
                </c:pt>
                <c:pt idx="4">
                  <c:v>0.63180000000000003</c:v>
                </c:pt>
                <c:pt idx="5">
                  <c:v>0.74399999999999999</c:v>
                </c:pt>
                <c:pt idx="6">
                  <c:v>0.85189999999999999</c:v>
                </c:pt>
                <c:pt idx="7">
                  <c:v>0.95420000000000005</c:v>
                </c:pt>
                <c:pt idx="8">
                  <c:v>1.0503</c:v>
                </c:pt>
                <c:pt idx="9">
                  <c:v>1.1265000000000001</c:v>
                </c:pt>
                <c:pt idx="10">
                  <c:v>1.2379</c:v>
                </c:pt>
                <c:pt idx="11">
                  <c:v>1.3418000000000001</c:v>
                </c:pt>
                <c:pt idx="12">
                  <c:v>1.4390000000000001</c:v>
                </c:pt>
                <c:pt idx="13">
                  <c:v>1.5258</c:v>
                </c:pt>
                <c:pt idx="14">
                  <c:v>1.5886</c:v>
                </c:pt>
                <c:pt idx="15">
                  <c:v>1.6317999999999999</c:v>
                </c:pt>
                <c:pt idx="16">
                  <c:v>1.7075</c:v>
                </c:pt>
                <c:pt idx="17">
                  <c:v>1.7263999999999999</c:v>
                </c:pt>
                <c:pt idx="18">
                  <c:v>1.7073</c:v>
                </c:pt>
                <c:pt idx="19">
                  <c:v>1.6828000000000001</c:v>
                </c:pt>
              </c:numCache>
            </c:numRef>
          </c:xVal>
          <c:yVal>
            <c:numRef>
              <c:f>'Airfoil 26'!$M$22:$M$41</c:f>
              <c:numCache>
                <c:formatCode>0.00</c:formatCode>
                <c:ptCount val="20"/>
                <c:pt idx="0">
                  <c:v>6.3081861958266456</c:v>
                </c:pt>
                <c:pt idx="1">
                  <c:v>23.009803921568626</c:v>
                </c:pt>
                <c:pt idx="2">
                  <c:v>43.900462962962962</c:v>
                </c:pt>
                <c:pt idx="3">
                  <c:v>65.324840764331213</c:v>
                </c:pt>
                <c:pt idx="4">
                  <c:v>79.471698113207552</c:v>
                </c:pt>
                <c:pt idx="5">
                  <c:v>90.291262135922324</c:v>
                </c:pt>
                <c:pt idx="6">
                  <c:v>98.599537037037038</c:v>
                </c:pt>
                <c:pt idx="7">
                  <c:v>102.71259418729818</c:v>
                </c:pt>
                <c:pt idx="8">
                  <c:v>103.990099009901</c:v>
                </c:pt>
                <c:pt idx="9">
                  <c:v>108.10940499040308</c:v>
                </c:pt>
                <c:pt idx="10">
                  <c:v>107.08477508650519</c:v>
                </c:pt>
                <c:pt idx="11">
                  <c:v>104.828125</c:v>
                </c:pt>
                <c:pt idx="12">
                  <c:v>101.1243851018974</c:v>
                </c:pt>
                <c:pt idx="13">
                  <c:v>95.00622665006226</c:v>
                </c:pt>
                <c:pt idx="14">
                  <c:v>83.964059196617342</c:v>
                </c:pt>
                <c:pt idx="15">
                  <c:v>71.822183098591537</c:v>
                </c:pt>
                <c:pt idx="16">
                  <c:v>53.661219358893774</c:v>
                </c:pt>
                <c:pt idx="17">
                  <c:v>44.391874517870917</c:v>
                </c:pt>
                <c:pt idx="18">
                  <c:v>33.384825967931171</c:v>
                </c:pt>
                <c:pt idx="19">
                  <c:v>25.354828989001057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62-4DC0-85DE-0D380B852247}"/>
            </c:ext>
          </c:extLst>
        </c:ser>
        <c:ser>
          <c:idx val="1"/>
          <c:order val="1"/>
          <c:tx>
            <c:strRef>
              <c:f>'Airfoil 26'!$E$44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26'!$G$47:$G$66</c:f>
              <c:numCache>
                <c:formatCode>0.0000</c:formatCode>
                <c:ptCount val="20"/>
                <c:pt idx="0">
                  <c:v>0.14269999999999999</c:v>
                </c:pt>
                <c:pt idx="1">
                  <c:v>0.2767</c:v>
                </c:pt>
                <c:pt idx="2">
                  <c:v>0.40239999999999998</c:v>
                </c:pt>
                <c:pt idx="3">
                  <c:v>0.52200000000000002</c:v>
                </c:pt>
                <c:pt idx="4">
                  <c:v>0.64039999999999997</c:v>
                </c:pt>
                <c:pt idx="5">
                  <c:v>0.75319999999999998</c:v>
                </c:pt>
                <c:pt idx="6">
                  <c:v>0.86380000000000001</c:v>
                </c:pt>
                <c:pt idx="7">
                  <c:v>0.97350000000000003</c:v>
                </c:pt>
                <c:pt idx="8">
                  <c:v>1.0811999999999999</c:v>
                </c:pt>
                <c:pt idx="9">
                  <c:v>1.1833</c:v>
                </c:pt>
                <c:pt idx="10">
                  <c:v>1.2810999999999999</c:v>
                </c:pt>
                <c:pt idx="11">
                  <c:v>1.3691</c:v>
                </c:pt>
                <c:pt idx="12">
                  <c:v>1.4701</c:v>
                </c:pt>
                <c:pt idx="13">
                  <c:v>1.5553999999999999</c:v>
                </c:pt>
                <c:pt idx="14">
                  <c:v>1.6259999999999999</c:v>
                </c:pt>
                <c:pt idx="15">
                  <c:v>1.6849000000000001</c:v>
                </c:pt>
                <c:pt idx="16">
                  <c:v>1.7372000000000001</c:v>
                </c:pt>
                <c:pt idx="17">
                  <c:v>1.7656000000000001</c:v>
                </c:pt>
                <c:pt idx="18">
                  <c:v>1.7806</c:v>
                </c:pt>
                <c:pt idx="19">
                  <c:v>1.794</c:v>
                </c:pt>
              </c:numCache>
            </c:numRef>
          </c:xVal>
          <c:yVal>
            <c:numRef>
              <c:f>'Airfoil 26'!$M$47:$M$66</c:f>
              <c:numCache>
                <c:formatCode>0.00</c:formatCode>
                <c:ptCount val="20"/>
                <c:pt idx="0">
                  <c:v>16.709601873536297</c:v>
                </c:pt>
                <c:pt idx="1">
                  <c:v>37.041499330655959</c:v>
                </c:pt>
                <c:pt idx="2">
                  <c:v>59.526627218934905</c:v>
                </c:pt>
                <c:pt idx="3">
                  <c:v>79.573170731707322</c:v>
                </c:pt>
                <c:pt idx="4">
                  <c:v>98.523076923076928</c:v>
                </c:pt>
                <c:pt idx="5">
                  <c:v>109.47674418604652</c:v>
                </c:pt>
                <c:pt idx="6">
                  <c:v>116.72972972972973</c:v>
                </c:pt>
                <c:pt idx="7">
                  <c:v>121.99248120300753</c:v>
                </c:pt>
                <c:pt idx="8">
                  <c:v>126.1610268378063</c:v>
                </c:pt>
                <c:pt idx="9">
                  <c:v>126.42094017094017</c:v>
                </c:pt>
                <c:pt idx="10">
                  <c:v>125.72129538763494</c:v>
                </c:pt>
                <c:pt idx="11">
                  <c:v>125.26075022872827</c:v>
                </c:pt>
                <c:pt idx="12">
                  <c:v>119.32629870129871</c:v>
                </c:pt>
                <c:pt idx="13">
                  <c:v>106.90034364261167</c:v>
                </c:pt>
                <c:pt idx="14">
                  <c:v>94.315545243619496</c:v>
                </c:pt>
                <c:pt idx="15">
                  <c:v>85.182002022244703</c:v>
                </c:pt>
                <c:pt idx="16">
                  <c:v>76.293368467281525</c:v>
                </c:pt>
                <c:pt idx="17">
                  <c:v>63.971014492753625</c:v>
                </c:pt>
                <c:pt idx="18">
                  <c:v>51.957980741173031</c:v>
                </c:pt>
                <c:pt idx="19">
                  <c:v>42.471590909090914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62-4DC0-85DE-0D380B852247}"/>
            </c:ext>
          </c:extLst>
        </c:ser>
        <c:ser>
          <c:idx val="2"/>
          <c:order val="2"/>
          <c:tx>
            <c:strRef>
              <c:f>'Airfoil 26'!$E$69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26'!$G$72:$G$91</c:f>
              <c:numCache>
                <c:formatCode>0.0000</c:formatCode>
                <c:ptCount val="20"/>
                <c:pt idx="0">
                  <c:v>0.16109999999999999</c:v>
                </c:pt>
                <c:pt idx="1">
                  <c:v>0.28349999999999997</c:v>
                </c:pt>
                <c:pt idx="2">
                  <c:v>0.4047</c:v>
                </c:pt>
                <c:pt idx="3">
                  <c:v>0.52380000000000004</c:v>
                </c:pt>
                <c:pt idx="4">
                  <c:v>0.64280000000000004</c:v>
                </c:pt>
                <c:pt idx="5">
                  <c:v>0.75690000000000002</c:v>
                </c:pt>
                <c:pt idx="6">
                  <c:v>0.86919999999999997</c:v>
                </c:pt>
                <c:pt idx="7">
                  <c:v>0.98080000000000001</c:v>
                </c:pt>
                <c:pt idx="8">
                  <c:v>1.0918000000000001</c:v>
                </c:pt>
                <c:pt idx="9">
                  <c:v>1.1984999999999999</c:v>
                </c:pt>
                <c:pt idx="10">
                  <c:v>1.3008</c:v>
                </c:pt>
                <c:pt idx="11">
                  <c:v>1.3998999999999999</c:v>
                </c:pt>
                <c:pt idx="12">
                  <c:v>1.4873000000000001</c:v>
                </c:pt>
                <c:pt idx="13">
                  <c:v>1.5696000000000001</c:v>
                </c:pt>
                <c:pt idx="14">
                  <c:v>1.6469</c:v>
                </c:pt>
                <c:pt idx="15">
                  <c:v>1.7122999999999999</c:v>
                </c:pt>
                <c:pt idx="16">
                  <c:v>1.7629999999999999</c:v>
                </c:pt>
                <c:pt idx="17">
                  <c:v>1.7909999999999999</c:v>
                </c:pt>
                <c:pt idx="18">
                  <c:v>1.8228</c:v>
                </c:pt>
                <c:pt idx="19">
                  <c:v>1.8488</c:v>
                </c:pt>
              </c:numCache>
            </c:numRef>
          </c:xVal>
          <c:yVal>
            <c:numRef>
              <c:f>'Airfoil 26'!$M$72:$M$91</c:f>
              <c:numCache>
                <c:formatCode>0.00</c:formatCode>
                <c:ptCount val="20"/>
                <c:pt idx="0">
                  <c:v>21.888586956521738</c:v>
                </c:pt>
                <c:pt idx="1">
                  <c:v>41.629955947136558</c:v>
                </c:pt>
                <c:pt idx="2">
                  <c:v>64.034810126582272</c:v>
                </c:pt>
                <c:pt idx="3">
                  <c:v>85.170731707317074</c:v>
                </c:pt>
                <c:pt idx="4">
                  <c:v>106.07260726072607</c:v>
                </c:pt>
                <c:pt idx="5">
                  <c:v>118.0811232449298</c:v>
                </c:pt>
                <c:pt idx="6">
                  <c:v>125.60693641618496</c:v>
                </c:pt>
                <c:pt idx="7">
                  <c:v>131.65100671140939</c:v>
                </c:pt>
                <c:pt idx="8">
                  <c:v>136.64580725907385</c:v>
                </c:pt>
                <c:pt idx="9">
                  <c:v>138.07603686635943</c:v>
                </c:pt>
                <c:pt idx="10">
                  <c:v>135.92476489028212</c:v>
                </c:pt>
                <c:pt idx="11">
                  <c:v>133.07034220532319</c:v>
                </c:pt>
                <c:pt idx="12">
                  <c:v>125.40472175379426</c:v>
                </c:pt>
                <c:pt idx="13">
                  <c:v>112.51612903225806</c:v>
                </c:pt>
                <c:pt idx="14">
                  <c:v>101.09883364027012</c:v>
                </c:pt>
                <c:pt idx="15">
                  <c:v>92.656926406926402</c:v>
                </c:pt>
                <c:pt idx="16">
                  <c:v>82.576112412177977</c:v>
                </c:pt>
                <c:pt idx="17">
                  <c:v>69.017341040462426</c:v>
                </c:pt>
                <c:pt idx="18">
                  <c:v>58.971206729213847</c:v>
                </c:pt>
                <c:pt idx="19">
                  <c:v>39.369676320272568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A62-4DC0-85DE-0D380B852247}"/>
            </c:ext>
          </c:extLst>
        </c:ser>
        <c:ser>
          <c:idx val="3"/>
          <c:order val="3"/>
          <c:tx>
            <c:strRef>
              <c:f>'Airfoil 26'!$E$94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26'!$G$97:$G$116</c:f>
              <c:numCache>
                <c:formatCode>0.0000</c:formatCode>
                <c:ptCount val="20"/>
                <c:pt idx="0">
                  <c:v>0.1658</c:v>
                </c:pt>
                <c:pt idx="1">
                  <c:v>0.28460000000000002</c:v>
                </c:pt>
                <c:pt idx="2">
                  <c:v>0.40560000000000002</c:v>
                </c:pt>
                <c:pt idx="3">
                  <c:v>0.5252</c:v>
                </c:pt>
                <c:pt idx="4">
                  <c:v>0.64359999999999995</c:v>
                </c:pt>
                <c:pt idx="5">
                  <c:v>0.75990000000000002</c:v>
                </c:pt>
                <c:pt idx="6">
                  <c:v>0.87309999999999999</c:v>
                </c:pt>
                <c:pt idx="7">
                  <c:v>0.98570000000000002</c:v>
                </c:pt>
                <c:pt idx="8">
                  <c:v>1.0971</c:v>
                </c:pt>
                <c:pt idx="9">
                  <c:v>1.2061999999999999</c:v>
                </c:pt>
                <c:pt idx="10">
                  <c:v>1.3106</c:v>
                </c:pt>
                <c:pt idx="11">
                  <c:v>1.4114</c:v>
                </c:pt>
                <c:pt idx="12">
                  <c:v>1.5023</c:v>
                </c:pt>
                <c:pt idx="13">
                  <c:v>1.5812999999999999</c:v>
                </c:pt>
                <c:pt idx="14">
                  <c:v>1.6600999999999999</c:v>
                </c:pt>
                <c:pt idx="15">
                  <c:v>1.7319</c:v>
                </c:pt>
                <c:pt idx="16">
                  <c:v>1.7726</c:v>
                </c:pt>
                <c:pt idx="17">
                  <c:v>1.8153999999999999</c:v>
                </c:pt>
                <c:pt idx="18">
                  <c:v>1.8512999999999999</c:v>
                </c:pt>
                <c:pt idx="19">
                  <c:v>1.8965000000000001</c:v>
                </c:pt>
              </c:numCache>
            </c:numRef>
          </c:xVal>
          <c:yVal>
            <c:numRef>
              <c:f>'Airfoil 26'!$M$97:$M$116</c:f>
              <c:numCache>
                <c:formatCode>0.00</c:formatCode>
                <c:ptCount val="20"/>
                <c:pt idx="0">
                  <c:v>24.098837209302328</c:v>
                </c:pt>
                <c:pt idx="1">
                  <c:v>43.583460949464012</c:v>
                </c:pt>
                <c:pt idx="2">
                  <c:v>66.491803278688522</c:v>
                </c:pt>
                <c:pt idx="3">
                  <c:v>88.566610455311974</c:v>
                </c:pt>
                <c:pt idx="4">
                  <c:v>108.53288364249578</c:v>
                </c:pt>
                <c:pt idx="5">
                  <c:v>123.16045380875202</c:v>
                </c:pt>
                <c:pt idx="6">
                  <c:v>131.49096385542168</c:v>
                </c:pt>
                <c:pt idx="7">
                  <c:v>138.24684431977559</c:v>
                </c:pt>
                <c:pt idx="8">
                  <c:v>143.03780964797915</c:v>
                </c:pt>
                <c:pt idx="9">
                  <c:v>144.8019207683073</c:v>
                </c:pt>
                <c:pt idx="10">
                  <c:v>143.23497267759564</c:v>
                </c:pt>
                <c:pt idx="11">
                  <c:v>139.05418719211823</c:v>
                </c:pt>
                <c:pt idx="12">
                  <c:v>127.52971137521222</c:v>
                </c:pt>
                <c:pt idx="13">
                  <c:v>115.67666422823702</c:v>
                </c:pt>
                <c:pt idx="14">
                  <c:v>105.80624601657107</c:v>
                </c:pt>
                <c:pt idx="15">
                  <c:v>98.013582342954152</c:v>
                </c:pt>
                <c:pt idx="16">
                  <c:v>84.651384909264564</c:v>
                </c:pt>
                <c:pt idx="17">
                  <c:v>74.279869067103107</c:v>
                </c:pt>
                <c:pt idx="18">
                  <c:v>64.214360041623308</c:v>
                </c:pt>
                <c:pt idx="19">
                  <c:v>45.111798287345387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A62-4DC0-85DE-0D380B8522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06789338368"/>
          <c:y val="4.0973594828643163E-2"/>
          <c:w val="0.76308192919564233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27'!$E$19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27'!$G$22:$G$41</c:f>
              <c:numCache>
                <c:formatCode>0.0000</c:formatCode>
                <c:ptCount val="20"/>
                <c:pt idx="0">
                  <c:v>7.5899999999999995E-2</c:v>
                </c:pt>
                <c:pt idx="1">
                  <c:v>0.22159999999999999</c:v>
                </c:pt>
                <c:pt idx="2">
                  <c:v>0.3518</c:v>
                </c:pt>
                <c:pt idx="3">
                  <c:v>0.47620000000000001</c:v>
                </c:pt>
                <c:pt idx="4">
                  <c:v>0.59460000000000002</c:v>
                </c:pt>
                <c:pt idx="5">
                  <c:v>0.70750000000000002</c:v>
                </c:pt>
                <c:pt idx="6">
                  <c:v>0.81410000000000005</c:v>
                </c:pt>
                <c:pt idx="7">
                  <c:v>0.91210000000000002</c:v>
                </c:pt>
                <c:pt idx="8">
                  <c:v>1.0018</c:v>
                </c:pt>
                <c:pt idx="9">
                  <c:v>1.1113</c:v>
                </c:pt>
                <c:pt idx="10">
                  <c:v>1.2144999999999999</c:v>
                </c:pt>
                <c:pt idx="11">
                  <c:v>1.3122</c:v>
                </c:pt>
                <c:pt idx="12">
                  <c:v>1.4040999999999999</c:v>
                </c:pt>
                <c:pt idx="13">
                  <c:v>1.4875</c:v>
                </c:pt>
                <c:pt idx="14">
                  <c:v>1.5521</c:v>
                </c:pt>
                <c:pt idx="15">
                  <c:v>1.6017999999999999</c:v>
                </c:pt>
                <c:pt idx="16">
                  <c:v>1.6446000000000001</c:v>
                </c:pt>
                <c:pt idx="17">
                  <c:v>1.6809000000000001</c:v>
                </c:pt>
                <c:pt idx="18">
                  <c:v>1.7040999999999999</c:v>
                </c:pt>
                <c:pt idx="19">
                  <c:v>1.6887000000000001</c:v>
                </c:pt>
              </c:numCache>
            </c:numRef>
          </c:xVal>
          <c:yVal>
            <c:numRef>
              <c:f>'Airfoil 27'!$J$22:$J$41</c:f>
              <c:numCache>
                <c:formatCode>0.0000</c:formatCode>
                <c:ptCount val="20"/>
                <c:pt idx="0">
                  <c:v>1.321E-2</c:v>
                </c:pt>
                <c:pt idx="1">
                  <c:v>1.095E-2</c:v>
                </c:pt>
                <c:pt idx="2">
                  <c:v>9.0799999999999995E-3</c:v>
                </c:pt>
                <c:pt idx="3">
                  <c:v>8.1099999999999992E-3</c:v>
                </c:pt>
                <c:pt idx="4">
                  <c:v>7.8499999999999993E-3</c:v>
                </c:pt>
                <c:pt idx="5">
                  <c:v>7.9399999999999991E-3</c:v>
                </c:pt>
                <c:pt idx="6">
                  <c:v>8.26E-3</c:v>
                </c:pt>
                <c:pt idx="7">
                  <c:v>8.7299999999999999E-3</c:v>
                </c:pt>
                <c:pt idx="8">
                  <c:v>9.11E-3</c:v>
                </c:pt>
                <c:pt idx="9">
                  <c:v>1.0109999999999999E-2</c:v>
                </c:pt>
                <c:pt idx="10">
                  <c:v>1.125E-2</c:v>
                </c:pt>
                <c:pt idx="11">
                  <c:v>1.257E-2</c:v>
                </c:pt>
                <c:pt idx="12">
                  <c:v>1.4109999999999999E-2</c:v>
                </c:pt>
                <c:pt idx="13">
                  <c:v>1.5980000000000001E-2</c:v>
                </c:pt>
                <c:pt idx="14">
                  <c:v>1.847E-2</c:v>
                </c:pt>
                <c:pt idx="15">
                  <c:v>2.1909999999999999E-2</c:v>
                </c:pt>
                <c:pt idx="16">
                  <c:v>2.5950000000000001E-2</c:v>
                </c:pt>
                <c:pt idx="17">
                  <c:v>3.0800000000000001E-2</c:v>
                </c:pt>
                <c:pt idx="18">
                  <c:v>3.7350000000000001E-2</c:v>
                </c:pt>
                <c:pt idx="19">
                  <c:v>4.8809999999999999E-2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44-450E-8426-8C71F34753B4}"/>
            </c:ext>
          </c:extLst>
        </c:ser>
        <c:ser>
          <c:idx val="1"/>
          <c:order val="1"/>
          <c:tx>
            <c:strRef>
              <c:f>'Airfoil 27'!$E$44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27'!$G$47:$G$66</c:f>
              <c:numCache>
                <c:formatCode>0.0000</c:formatCode>
                <c:ptCount val="20"/>
                <c:pt idx="0">
                  <c:v>0.12379999999999999</c:v>
                </c:pt>
                <c:pt idx="1">
                  <c:v>0.24390000000000001</c:v>
                </c:pt>
                <c:pt idx="2">
                  <c:v>0.36530000000000001</c:v>
                </c:pt>
                <c:pt idx="3">
                  <c:v>0.48520000000000002</c:v>
                </c:pt>
                <c:pt idx="4">
                  <c:v>0.60129999999999995</c:v>
                </c:pt>
                <c:pt idx="5">
                  <c:v>0.71499999999999997</c:v>
                </c:pt>
                <c:pt idx="6">
                  <c:v>0.82620000000000005</c:v>
                </c:pt>
                <c:pt idx="7">
                  <c:v>0.93430000000000002</c:v>
                </c:pt>
                <c:pt idx="8">
                  <c:v>1.0387</c:v>
                </c:pt>
                <c:pt idx="9">
                  <c:v>1.129</c:v>
                </c:pt>
                <c:pt idx="10">
                  <c:v>1.2354000000000001</c:v>
                </c:pt>
                <c:pt idx="11">
                  <c:v>1.3373999999999999</c:v>
                </c:pt>
                <c:pt idx="12">
                  <c:v>1.4339</c:v>
                </c:pt>
                <c:pt idx="13">
                  <c:v>1.52</c:v>
                </c:pt>
                <c:pt idx="14">
                  <c:v>1.5912999999999999</c:v>
                </c:pt>
                <c:pt idx="15">
                  <c:v>1.6483000000000001</c:v>
                </c:pt>
                <c:pt idx="16">
                  <c:v>1.7022999999999999</c:v>
                </c:pt>
                <c:pt idx="17">
                  <c:v>1.7424999999999999</c:v>
                </c:pt>
                <c:pt idx="18">
                  <c:v>1.7514000000000001</c:v>
                </c:pt>
                <c:pt idx="19">
                  <c:v>1.7621</c:v>
                </c:pt>
              </c:numCache>
            </c:numRef>
          </c:xVal>
          <c:yVal>
            <c:numRef>
              <c:f>'Airfoil 27'!$J$47:$J$66</c:f>
              <c:numCache>
                <c:formatCode>0.0000</c:formatCode>
                <c:ptCount val="20"/>
                <c:pt idx="0">
                  <c:v>8.94E-3</c:v>
                </c:pt>
                <c:pt idx="1">
                  <c:v>7.8799999999999999E-3</c:v>
                </c:pt>
                <c:pt idx="2">
                  <c:v>6.94E-3</c:v>
                </c:pt>
                <c:pt idx="3">
                  <c:v>6.3800000000000003E-3</c:v>
                </c:pt>
                <c:pt idx="4">
                  <c:v>6.3699999999999998E-3</c:v>
                </c:pt>
                <c:pt idx="5">
                  <c:v>6.5900000000000004E-3</c:v>
                </c:pt>
                <c:pt idx="6">
                  <c:v>6.9699999999999996E-3</c:v>
                </c:pt>
                <c:pt idx="7">
                  <c:v>7.4900000000000001E-3</c:v>
                </c:pt>
                <c:pt idx="8">
                  <c:v>8.1300000000000001E-3</c:v>
                </c:pt>
                <c:pt idx="9">
                  <c:v>8.5800000000000008E-3</c:v>
                </c:pt>
                <c:pt idx="10">
                  <c:v>9.6500000000000006E-3</c:v>
                </c:pt>
                <c:pt idx="11">
                  <c:v>1.0829999999999999E-2</c:v>
                </c:pt>
                <c:pt idx="12">
                  <c:v>1.221E-2</c:v>
                </c:pt>
                <c:pt idx="13">
                  <c:v>1.4120000000000001E-2</c:v>
                </c:pt>
                <c:pt idx="14">
                  <c:v>1.653E-2</c:v>
                </c:pt>
                <c:pt idx="15">
                  <c:v>1.9179999999999999E-2</c:v>
                </c:pt>
                <c:pt idx="16">
                  <c:v>2.2159999999999999E-2</c:v>
                </c:pt>
                <c:pt idx="17">
                  <c:v>2.6249999999999999E-2</c:v>
                </c:pt>
                <c:pt idx="18">
                  <c:v>3.3300000000000003E-2</c:v>
                </c:pt>
                <c:pt idx="19">
                  <c:v>4.1369999999999997E-2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844-450E-8426-8C71F34753B4}"/>
            </c:ext>
          </c:extLst>
        </c:ser>
        <c:ser>
          <c:idx val="2"/>
          <c:order val="2"/>
          <c:tx>
            <c:strRef>
              <c:f>'Airfoil 27'!$E$69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27'!$G$72:$G$91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0.247</c:v>
                </c:pt>
                <c:pt idx="2">
                  <c:v>0.36659999999999998</c:v>
                </c:pt>
                <c:pt idx="3">
                  <c:v>0.48599999999999999</c:v>
                </c:pt>
                <c:pt idx="4">
                  <c:v>0.60270000000000001</c:v>
                </c:pt>
                <c:pt idx="5">
                  <c:v>0.71719999999999995</c:v>
                </c:pt>
                <c:pt idx="6">
                  <c:v>0.83</c:v>
                </c:pt>
                <c:pt idx="7">
                  <c:v>0.94110000000000005</c:v>
                </c:pt>
                <c:pt idx="8">
                  <c:v>1.1543000000000001</c:v>
                </c:pt>
                <c:pt idx="9">
                  <c:v>1.2474000000000001</c:v>
                </c:pt>
                <c:pt idx="10">
                  <c:v>1.3508</c:v>
                </c:pt>
                <c:pt idx="11">
                  <c:v>1.4480999999999999</c:v>
                </c:pt>
                <c:pt idx="12">
                  <c:v>1.5347999999999999</c:v>
                </c:pt>
                <c:pt idx="13">
                  <c:v>1.6104000000000001</c:v>
                </c:pt>
                <c:pt idx="14">
                  <c:v>1.6744000000000001</c:v>
                </c:pt>
                <c:pt idx="15">
                  <c:v>1.7303999999999999</c:v>
                </c:pt>
                <c:pt idx="16">
                  <c:v>1.7571000000000001</c:v>
                </c:pt>
                <c:pt idx="17">
                  <c:v>1.7873000000000001</c:v>
                </c:pt>
                <c:pt idx="18">
                  <c:v>1.8090999999999999</c:v>
                </c:pt>
                <c:pt idx="19">
                  <c:v>1.8199000000000001</c:v>
                </c:pt>
              </c:numCache>
            </c:numRef>
          </c:xVal>
          <c:yVal>
            <c:numRef>
              <c:f>'Airfoil 27'!$J$72:$J$91</c:f>
              <c:numCache>
                <c:formatCode>0.0000</c:formatCode>
                <c:ptCount val="20"/>
                <c:pt idx="0">
                  <c:v>7.6899999999999998E-3</c:v>
                </c:pt>
                <c:pt idx="1">
                  <c:v>7.0000000000000001E-3</c:v>
                </c:pt>
                <c:pt idx="2">
                  <c:v>6.4099999999999999E-3</c:v>
                </c:pt>
                <c:pt idx="3">
                  <c:v>5.96E-3</c:v>
                </c:pt>
                <c:pt idx="4">
                  <c:v>5.9300000000000004E-3</c:v>
                </c:pt>
                <c:pt idx="5">
                  <c:v>6.1599999999999997E-3</c:v>
                </c:pt>
                <c:pt idx="6">
                  <c:v>6.5500000000000003E-3</c:v>
                </c:pt>
                <c:pt idx="7">
                  <c:v>7.0200000000000002E-3</c:v>
                </c:pt>
                <c:pt idx="8">
                  <c:v>8.3099999999999997E-3</c:v>
                </c:pt>
                <c:pt idx="9">
                  <c:v>8.9899999999999997E-3</c:v>
                </c:pt>
                <c:pt idx="10">
                  <c:v>1.0109999999999999E-2</c:v>
                </c:pt>
                <c:pt idx="11">
                  <c:v>1.149E-2</c:v>
                </c:pt>
                <c:pt idx="12">
                  <c:v>1.341E-2</c:v>
                </c:pt>
                <c:pt idx="13">
                  <c:v>1.566E-2</c:v>
                </c:pt>
                <c:pt idx="14">
                  <c:v>1.7840000000000002E-2</c:v>
                </c:pt>
                <c:pt idx="15">
                  <c:v>2.052E-2</c:v>
                </c:pt>
                <c:pt idx="16">
                  <c:v>2.5309999999999999E-2</c:v>
                </c:pt>
                <c:pt idx="17">
                  <c:v>3.0429999999999999E-2</c:v>
                </c:pt>
                <c:pt idx="18">
                  <c:v>3.6979999999999999E-2</c:v>
                </c:pt>
                <c:pt idx="19">
                  <c:v>4.5600000000000002E-2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844-450E-8426-8C71F34753B4}"/>
            </c:ext>
          </c:extLst>
        </c:ser>
        <c:ser>
          <c:idx val="3"/>
          <c:order val="3"/>
          <c:tx>
            <c:strRef>
              <c:f>'Airfoil 27'!$E$94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27'!$G$97:$G$116</c:f>
              <c:numCache>
                <c:formatCode>0.0000</c:formatCode>
                <c:ptCount val="20"/>
                <c:pt idx="0">
                  <c:v>0.12920000000000001</c:v>
                </c:pt>
                <c:pt idx="1">
                  <c:v>0.2477</c:v>
                </c:pt>
                <c:pt idx="2">
                  <c:v>0.36680000000000001</c:v>
                </c:pt>
                <c:pt idx="3">
                  <c:v>0.48599999999999999</c:v>
                </c:pt>
                <c:pt idx="4">
                  <c:v>0.60360000000000003</c:v>
                </c:pt>
                <c:pt idx="5">
                  <c:v>0.71879999999999999</c:v>
                </c:pt>
                <c:pt idx="6">
                  <c:v>0.83250000000000002</c:v>
                </c:pt>
                <c:pt idx="7">
                  <c:v>0.94499999999999995</c:v>
                </c:pt>
                <c:pt idx="8">
                  <c:v>1.0553999999999999</c:v>
                </c:pt>
                <c:pt idx="9">
                  <c:v>1.1618999999999999</c:v>
                </c:pt>
                <c:pt idx="10">
                  <c:v>1.2639</c:v>
                </c:pt>
                <c:pt idx="11">
                  <c:v>1.3592</c:v>
                </c:pt>
                <c:pt idx="12">
                  <c:v>1.456</c:v>
                </c:pt>
                <c:pt idx="13">
                  <c:v>1.5446</c:v>
                </c:pt>
                <c:pt idx="14">
                  <c:v>1.6235999999999999</c:v>
                </c:pt>
                <c:pt idx="15">
                  <c:v>1.6922999999999999</c:v>
                </c:pt>
                <c:pt idx="16">
                  <c:v>1.7430000000000001</c:v>
                </c:pt>
                <c:pt idx="17">
                  <c:v>1.7768999999999999</c:v>
                </c:pt>
                <c:pt idx="18">
                  <c:v>1.8151999999999999</c:v>
                </c:pt>
                <c:pt idx="19">
                  <c:v>1.8603000000000001</c:v>
                </c:pt>
              </c:numCache>
            </c:numRef>
          </c:xVal>
          <c:yVal>
            <c:numRef>
              <c:f>'Airfoil 27'!$H$97:$H$116</c:f>
              <c:numCache>
                <c:formatCode>0.0000</c:formatCode>
                <c:ptCount val="20"/>
                <c:pt idx="0">
                  <c:v>7.0800000000000004E-3</c:v>
                </c:pt>
                <c:pt idx="1">
                  <c:v>6.6E-3</c:v>
                </c:pt>
                <c:pt idx="2">
                  <c:v>6.1599999999999997E-3</c:v>
                </c:pt>
                <c:pt idx="3">
                  <c:v>5.7999999999999996E-3</c:v>
                </c:pt>
                <c:pt idx="4">
                  <c:v>5.7299999999999999E-3</c:v>
                </c:pt>
                <c:pt idx="5">
                  <c:v>5.9500000000000004E-3</c:v>
                </c:pt>
                <c:pt idx="6">
                  <c:v>6.3200000000000001E-3</c:v>
                </c:pt>
                <c:pt idx="7">
                  <c:v>6.7600000000000004E-3</c:v>
                </c:pt>
                <c:pt idx="8">
                  <c:v>7.2899999999999996E-3</c:v>
                </c:pt>
                <c:pt idx="9">
                  <c:v>8.0199999999999994E-3</c:v>
                </c:pt>
                <c:pt idx="10">
                  <c:v>8.8299999999999993E-3</c:v>
                </c:pt>
                <c:pt idx="11">
                  <c:v>9.6900000000000007E-3</c:v>
                </c:pt>
                <c:pt idx="12">
                  <c:v>1.1129999999999999E-2</c:v>
                </c:pt>
                <c:pt idx="13">
                  <c:v>1.295E-2</c:v>
                </c:pt>
                <c:pt idx="14">
                  <c:v>1.5049999999999999E-2</c:v>
                </c:pt>
                <c:pt idx="15">
                  <c:v>1.702E-2</c:v>
                </c:pt>
                <c:pt idx="16">
                  <c:v>1.9869999999999999E-2</c:v>
                </c:pt>
                <c:pt idx="17">
                  <c:v>2.4049999999999998E-2</c:v>
                </c:pt>
                <c:pt idx="18">
                  <c:v>2.835E-2</c:v>
                </c:pt>
                <c:pt idx="19">
                  <c:v>4.1500000000000002E-2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844-450E-8426-8C71F34753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5664"/>
        <c:axId val="208626240"/>
      </c:scatterChart>
      <c:valAx>
        <c:axId val="2086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6240"/>
        <c:crosses val="autoZero"/>
        <c:crossBetween val="midCat"/>
      </c:valAx>
      <c:valAx>
        <c:axId val="20862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56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250061988877881E-2"/>
          <c:y val="4.3706293706293711E-2"/>
          <c:w val="0.8046881139283096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27'!$E$19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27'!$F$22:$F$41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27'!$G$22:$G$41</c:f>
              <c:numCache>
                <c:formatCode>0.0000</c:formatCode>
                <c:ptCount val="20"/>
                <c:pt idx="0">
                  <c:v>7.5899999999999995E-2</c:v>
                </c:pt>
                <c:pt idx="1">
                  <c:v>0.22159999999999999</c:v>
                </c:pt>
                <c:pt idx="2">
                  <c:v>0.3518</c:v>
                </c:pt>
                <c:pt idx="3">
                  <c:v>0.47620000000000001</c:v>
                </c:pt>
                <c:pt idx="4">
                  <c:v>0.59460000000000002</c:v>
                </c:pt>
                <c:pt idx="5">
                  <c:v>0.70750000000000002</c:v>
                </c:pt>
                <c:pt idx="6">
                  <c:v>0.81410000000000005</c:v>
                </c:pt>
                <c:pt idx="7">
                  <c:v>0.91210000000000002</c:v>
                </c:pt>
                <c:pt idx="8">
                  <c:v>1.0018</c:v>
                </c:pt>
                <c:pt idx="9">
                  <c:v>1.1113</c:v>
                </c:pt>
                <c:pt idx="10">
                  <c:v>1.2144999999999999</c:v>
                </c:pt>
                <c:pt idx="11">
                  <c:v>1.3122</c:v>
                </c:pt>
                <c:pt idx="12">
                  <c:v>1.4040999999999999</c:v>
                </c:pt>
                <c:pt idx="13">
                  <c:v>1.4875</c:v>
                </c:pt>
                <c:pt idx="14">
                  <c:v>1.5521</c:v>
                </c:pt>
                <c:pt idx="15">
                  <c:v>1.6017999999999999</c:v>
                </c:pt>
                <c:pt idx="16">
                  <c:v>1.6446000000000001</c:v>
                </c:pt>
                <c:pt idx="17">
                  <c:v>1.6809000000000001</c:v>
                </c:pt>
                <c:pt idx="18">
                  <c:v>1.7040999999999999</c:v>
                </c:pt>
                <c:pt idx="19">
                  <c:v>1.6887000000000001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B7-4F98-9BDE-E9FFFD4A8F73}"/>
            </c:ext>
          </c:extLst>
        </c:ser>
        <c:ser>
          <c:idx val="1"/>
          <c:order val="1"/>
          <c:tx>
            <c:strRef>
              <c:f>'Airfoil 27'!$E$44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27'!$F$47:$F$66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</c:numCache>
            </c:numRef>
          </c:xVal>
          <c:yVal>
            <c:numRef>
              <c:f>'Airfoil 27'!$G$47:$G$66</c:f>
              <c:numCache>
                <c:formatCode>0.0000</c:formatCode>
                <c:ptCount val="20"/>
                <c:pt idx="0">
                  <c:v>0.12379999999999999</c:v>
                </c:pt>
                <c:pt idx="1">
                  <c:v>0.24390000000000001</c:v>
                </c:pt>
                <c:pt idx="2">
                  <c:v>0.36530000000000001</c:v>
                </c:pt>
                <c:pt idx="3">
                  <c:v>0.48520000000000002</c:v>
                </c:pt>
                <c:pt idx="4">
                  <c:v>0.60129999999999995</c:v>
                </c:pt>
                <c:pt idx="5">
                  <c:v>0.71499999999999997</c:v>
                </c:pt>
                <c:pt idx="6">
                  <c:v>0.82620000000000005</c:v>
                </c:pt>
                <c:pt idx="7">
                  <c:v>0.93430000000000002</c:v>
                </c:pt>
                <c:pt idx="8">
                  <c:v>1.0387</c:v>
                </c:pt>
                <c:pt idx="9">
                  <c:v>1.129</c:v>
                </c:pt>
                <c:pt idx="10">
                  <c:v>1.2354000000000001</c:v>
                </c:pt>
                <c:pt idx="11">
                  <c:v>1.3373999999999999</c:v>
                </c:pt>
                <c:pt idx="12">
                  <c:v>1.4339</c:v>
                </c:pt>
                <c:pt idx="13">
                  <c:v>1.52</c:v>
                </c:pt>
                <c:pt idx="14">
                  <c:v>1.5912999999999999</c:v>
                </c:pt>
                <c:pt idx="15">
                  <c:v>1.6483000000000001</c:v>
                </c:pt>
                <c:pt idx="16">
                  <c:v>1.7022999999999999</c:v>
                </c:pt>
                <c:pt idx="17">
                  <c:v>1.7424999999999999</c:v>
                </c:pt>
                <c:pt idx="18">
                  <c:v>1.7514000000000001</c:v>
                </c:pt>
                <c:pt idx="19">
                  <c:v>1.7621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AB7-4F98-9BDE-E9FFFD4A8F73}"/>
            </c:ext>
          </c:extLst>
        </c:ser>
        <c:ser>
          <c:idx val="2"/>
          <c:order val="2"/>
          <c:tx>
            <c:strRef>
              <c:f>'Airfoil 27'!$E$69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27'!$F$72:$F$91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</c:numCache>
            </c:numRef>
          </c:xVal>
          <c:yVal>
            <c:numRef>
              <c:f>'Airfoil 27'!$G$72:$G$91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0.247</c:v>
                </c:pt>
                <c:pt idx="2">
                  <c:v>0.36659999999999998</c:v>
                </c:pt>
                <c:pt idx="3">
                  <c:v>0.48599999999999999</c:v>
                </c:pt>
                <c:pt idx="4">
                  <c:v>0.60270000000000001</c:v>
                </c:pt>
                <c:pt idx="5">
                  <c:v>0.71719999999999995</c:v>
                </c:pt>
                <c:pt idx="6">
                  <c:v>0.83</c:v>
                </c:pt>
                <c:pt idx="7">
                  <c:v>0.94110000000000005</c:v>
                </c:pt>
                <c:pt idx="8">
                  <c:v>1.1543000000000001</c:v>
                </c:pt>
                <c:pt idx="9">
                  <c:v>1.2474000000000001</c:v>
                </c:pt>
                <c:pt idx="10">
                  <c:v>1.3508</c:v>
                </c:pt>
                <c:pt idx="11">
                  <c:v>1.4480999999999999</c:v>
                </c:pt>
                <c:pt idx="12">
                  <c:v>1.5347999999999999</c:v>
                </c:pt>
                <c:pt idx="13">
                  <c:v>1.6104000000000001</c:v>
                </c:pt>
                <c:pt idx="14">
                  <c:v>1.6744000000000001</c:v>
                </c:pt>
                <c:pt idx="15">
                  <c:v>1.7303999999999999</c:v>
                </c:pt>
                <c:pt idx="16">
                  <c:v>1.7571000000000001</c:v>
                </c:pt>
                <c:pt idx="17">
                  <c:v>1.7873000000000001</c:v>
                </c:pt>
                <c:pt idx="18">
                  <c:v>1.8090999999999999</c:v>
                </c:pt>
                <c:pt idx="19">
                  <c:v>1.8199000000000001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AB7-4F98-9BDE-E9FFFD4A8F73}"/>
            </c:ext>
          </c:extLst>
        </c:ser>
        <c:ser>
          <c:idx val="3"/>
          <c:order val="3"/>
          <c:tx>
            <c:strRef>
              <c:f>'Airfoil 27'!$E$94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27'!$F$97:$F$116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15</c:v>
                </c:pt>
              </c:numCache>
            </c:numRef>
          </c:xVal>
          <c:yVal>
            <c:numRef>
              <c:f>'Airfoil 27'!$G$97:$G$116</c:f>
              <c:numCache>
                <c:formatCode>0.0000</c:formatCode>
                <c:ptCount val="20"/>
                <c:pt idx="0">
                  <c:v>0.12920000000000001</c:v>
                </c:pt>
                <c:pt idx="1">
                  <c:v>0.2477</c:v>
                </c:pt>
                <c:pt idx="2">
                  <c:v>0.36680000000000001</c:v>
                </c:pt>
                <c:pt idx="3">
                  <c:v>0.48599999999999999</c:v>
                </c:pt>
                <c:pt idx="4">
                  <c:v>0.60360000000000003</c:v>
                </c:pt>
                <c:pt idx="5">
                  <c:v>0.71879999999999999</c:v>
                </c:pt>
                <c:pt idx="6">
                  <c:v>0.83250000000000002</c:v>
                </c:pt>
                <c:pt idx="7">
                  <c:v>0.94499999999999995</c:v>
                </c:pt>
                <c:pt idx="8">
                  <c:v>1.0553999999999999</c:v>
                </c:pt>
                <c:pt idx="9">
                  <c:v>1.1618999999999999</c:v>
                </c:pt>
                <c:pt idx="10">
                  <c:v>1.2639</c:v>
                </c:pt>
                <c:pt idx="11">
                  <c:v>1.3592</c:v>
                </c:pt>
                <c:pt idx="12">
                  <c:v>1.456</c:v>
                </c:pt>
                <c:pt idx="13">
                  <c:v>1.5446</c:v>
                </c:pt>
                <c:pt idx="14">
                  <c:v>1.6235999999999999</c:v>
                </c:pt>
                <c:pt idx="15">
                  <c:v>1.6922999999999999</c:v>
                </c:pt>
                <c:pt idx="16">
                  <c:v>1.7430000000000001</c:v>
                </c:pt>
                <c:pt idx="17">
                  <c:v>1.7768999999999999</c:v>
                </c:pt>
                <c:pt idx="18">
                  <c:v>1.8151999999999999</c:v>
                </c:pt>
                <c:pt idx="19">
                  <c:v>1.8603000000000001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AB7-4F98-9BDE-E9FFFD4A8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28544"/>
        <c:axId val="208629120"/>
      </c:scatterChart>
      <c:valAx>
        <c:axId val="208628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alpha,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9120"/>
        <c:crosses val="autoZero"/>
        <c:crossBetween val="midCat"/>
      </c:valAx>
      <c:valAx>
        <c:axId val="2086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85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68759894378576"/>
          <c:y val="4.3706293706293711E-2"/>
          <c:w val="0.757813078165495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27'!$E$19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27'!$G$22:$G$41</c:f>
              <c:numCache>
                <c:formatCode>0.0000</c:formatCode>
                <c:ptCount val="20"/>
                <c:pt idx="0">
                  <c:v>7.5899999999999995E-2</c:v>
                </c:pt>
                <c:pt idx="1">
                  <c:v>0.22159999999999999</c:v>
                </c:pt>
                <c:pt idx="2">
                  <c:v>0.3518</c:v>
                </c:pt>
                <c:pt idx="3">
                  <c:v>0.47620000000000001</c:v>
                </c:pt>
                <c:pt idx="4">
                  <c:v>0.59460000000000002</c:v>
                </c:pt>
                <c:pt idx="5">
                  <c:v>0.70750000000000002</c:v>
                </c:pt>
                <c:pt idx="6">
                  <c:v>0.81410000000000005</c:v>
                </c:pt>
                <c:pt idx="7">
                  <c:v>0.91210000000000002</c:v>
                </c:pt>
                <c:pt idx="8">
                  <c:v>1.0018</c:v>
                </c:pt>
                <c:pt idx="9">
                  <c:v>1.1113</c:v>
                </c:pt>
                <c:pt idx="10">
                  <c:v>1.2144999999999999</c:v>
                </c:pt>
                <c:pt idx="11">
                  <c:v>1.3122</c:v>
                </c:pt>
                <c:pt idx="12">
                  <c:v>1.4040999999999999</c:v>
                </c:pt>
                <c:pt idx="13">
                  <c:v>1.4875</c:v>
                </c:pt>
                <c:pt idx="14">
                  <c:v>1.5521</c:v>
                </c:pt>
                <c:pt idx="15">
                  <c:v>1.6017999999999999</c:v>
                </c:pt>
                <c:pt idx="16">
                  <c:v>1.6446000000000001</c:v>
                </c:pt>
                <c:pt idx="17">
                  <c:v>1.6809000000000001</c:v>
                </c:pt>
                <c:pt idx="18">
                  <c:v>1.7040999999999999</c:v>
                </c:pt>
                <c:pt idx="19">
                  <c:v>1.6887000000000001</c:v>
                </c:pt>
              </c:numCache>
            </c:numRef>
          </c:xVal>
          <c:yVal>
            <c:numRef>
              <c:f>'Airfoil 27'!$I$22:$I$41</c:f>
              <c:numCache>
                <c:formatCode>0.0000</c:formatCode>
                <c:ptCount val="20"/>
                <c:pt idx="0">
                  <c:v>-0.1507</c:v>
                </c:pt>
                <c:pt idx="1">
                  <c:v>-0.15809999999999999</c:v>
                </c:pt>
                <c:pt idx="2">
                  <c:v>-0.16239999999999999</c:v>
                </c:pt>
                <c:pt idx="3">
                  <c:v>-0.1648</c:v>
                </c:pt>
                <c:pt idx="4">
                  <c:v>-0.1653</c:v>
                </c:pt>
                <c:pt idx="5">
                  <c:v>-0.1648</c:v>
                </c:pt>
                <c:pt idx="6">
                  <c:v>-0.16289999999999999</c:v>
                </c:pt>
                <c:pt idx="7">
                  <c:v>-0.15920000000000001</c:v>
                </c:pt>
                <c:pt idx="8">
                  <c:v>-0.1542</c:v>
                </c:pt>
                <c:pt idx="9">
                  <c:v>-0.1542</c:v>
                </c:pt>
                <c:pt idx="10">
                  <c:v>-0.153</c:v>
                </c:pt>
                <c:pt idx="11">
                  <c:v>-0.1507</c:v>
                </c:pt>
                <c:pt idx="12">
                  <c:v>-0.14749999999999999</c:v>
                </c:pt>
                <c:pt idx="13">
                  <c:v>-0.14299999999999999</c:v>
                </c:pt>
                <c:pt idx="14">
                  <c:v>-0.13519999999999999</c:v>
                </c:pt>
                <c:pt idx="15">
                  <c:v>-0.12590000000000001</c:v>
                </c:pt>
                <c:pt idx="16">
                  <c:v>-0.1167</c:v>
                </c:pt>
                <c:pt idx="17">
                  <c:v>-0.1081</c:v>
                </c:pt>
                <c:pt idx="18">
                  <c:v>-0.1003</c:v>
                </c:pt>
                <c:pt idx="19">
                  <c:v>-9.2899999999999996E-2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6A8-410E-B8B0-A9F6D4A51BFB}"/>
            </c:ext>
          </c:extLst>
        </c:ser>
        <c:ser>
          <c:idx val="1"/>
          <c:order val="1"/>
          <c:tx>
            <c:strRef>
              <c:f>'Airfoil 27'!$E$44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27'!$G$47:$G$66</c:f>
              <c:numCache>
                <c:formatCode>0.0000</c:formatCode>
                <c:ptCount val="20"/>
                <c:pt idx="0">
                  <c:v>0.12379999999999999</c:v>
                </c:pt>
                <c:pt idx="1">
                  <c:v>0.24390000000000001</c:v>
                </c:pt>
                <c:pt idx="2">
                  <c:v>0.36530000000000001</c:v>
                </c:pt>
                <c:pt idx="3">
                  <c:v>0.48520000000000002</c:v>
                </c:pt>
                <c:pt idx="4">
                  <c:v>0.60129999999999995</c:v>
                </c:pt>
                <c:pt idx="5">
                  <c:v>0.71499999999999997</c:v>
                </c:pt>
                <c:pt idx="6">
                  <c:v>0.82620000000000005</c:v>
                </c:pt>
                <c:pt idx="7">
                  <c:v>0.93430000000000002</c:v>
                </c:pt>
                <c:pt idx="8">
                  <c:v>1.0387</c:v>
                </c:pt>
                <c:pt idx="9">
                  <c:v>1.129</c:v>
                </c:pt>
                <c:pt idx="10">
                  <c:v>1.2354000000000001</c:v>
                </c:pt>
                <c:pt idx="11">
                  <c:v>1.3373999999999999</c:v>
                </c:pt>
                <c:pt idx="12">
                  <c:v>1.4339</c:v>
                </c:pt>
                <c:pt idx="13">
                  <c:v>1.52</c:v>
                </c:pt>
                <c:pt idx="14">
                  <c:v>1.5912999999999999</c:v>
                </c:pt>
                <c:pt idx="15">
                  <c:v>1.6483000000000001</c:v>
                </c:pt>
                <c:pt idx="16">
                  <c:v>1.7022999999999999</c:v>
                </c:pt>
                <c:pt idx="17">
                  <c:v>1.7424999999999999</c:v>
                </c:pt>
                <c:pt idx="18">
                  <c:v>1.7514000000000001</c:v>
                </c:pt>
                <c:pt idx="19">
                  <c:v>1.7621</c:v>
                </c:pt>
              </c:numCache>
            </c:numRef>
          </c:xVal>
          <c:yVal>
            <c:numRef>
              <c:f>'Airfoil 27'!$I$47:$I$66</c:f>
              <c:numCache>
                <c:formatCode>0.0000</c:formatCode>
                <c:ptCount val="20"/>
                <c:pt idx="0">
                  <c:v>-0.159</c:v>
                </c:pt>
                <c:pt idx="1">
                  <c:v>-0.16070000000000001</c:v>
                </c:pt>
                <c:pt idx="2">
                  <c:v>-0.16300000000000001</c:v>
                </c:pt>
                <c:pt idx="3">
                  <c:v>-0.16500000000000001</c:v>
                </c:pt>
                <c:pt idx="4">
                  <c:v>-0.1658</c:v>
                </c:pt>
                <c:pt idx="5">
                  <c:v>-0.16600000000000001</c:v>
                </c:pt>
                <c:pt idx="6">
                  <c:v>-0.16569999999999999</c:v>
                </c:pt>
                <c:pt idx="7">
                  <c:v>-0.1648</c:v>
                </c:pt>
                <c:pt idx="8">
                  <c:v>-0.16320000000000001</c:v>
                </c:pt>
                <c:pt idx="9">
                  <c:v>-0.15840000000000001</c:v>
                </c:pt>
                <c:pt idx="10">
                  <c:v>-0.15790000000000001</c:v>
                </c:pt>
                <c:pt idx="11">
                  <c:v>-0.15659999999999999</c:v>
                </c:pt>
                <c:pt idx="12">
                  <c:v>-0.1542</c:v>
                </c:pt>
                <c:pt idx="13">
                  <c:v>-0.1502</c:v>
                </c:pt>
                <c:pt idx="14">
                  <c:v>-0.14360000000000001</c:v>
                </c:pt>
                <c:pt idx="15">
                  <c:v>-0.1346</c:v>
                </c:pt>
                <c:pt idx="16">
                  <c:v>-0.12609999999999999</c:v>
                </c:pt>
                <c:pt idx="17">
                  <c:v>-0.1167</c:v>
                </c:pt>
                <c:pt idx="18">
                  <c:v>-0.1057</c:v>
                </c:pt>
                <c:pt idx="19">
                  <c:v>-9.8100000000000007E-2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6A8-410E-B8B0-A9F6D4A51BFB}"/>
            </c:ext>
          </c:extLst>
        </c:ser>
        <c:ser>
          <c:idx val="2"/>
          <c:order val="2"/>
          <c:tx>
            <c:strRef>
              <c:f>'Airfoil 27'!$E$69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27'!$G$72:$G$91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0.247</c:v>
                </c:pt>
                <c:pt idx="2">
                  <c:v>0.36659999999999998</c:v>
                </c:pt>
                <c:pt idx="3">
                  <c:v>0.48599999999999999</c:v>
                </c:pt>
                <c:pt idx="4">
                  <c:v>0.60270000000000001</c:v>
                </c:pt>
                <c:pt idx="5">
                  <c:v>0.71719999999999995</c:v>
                </c:pt>
                <c:pt idx="6">
                  <c:v>0.83</c:v>
                </c:pt>
                <c:pt idx="7">
                  <c:v>0.94110000000000005</c:v>
                </c:pt>
                <c:pt idx="8">
                  <c:v>1.1543000000000001</c:v>
                </c:pt>
                <c:pt idx="9">
                  <c:v>1.2474000000000001</c:v>
                </c:pt>
                <c:pt idx="10">
                  <c:v>1.3508</c:v>
                </c:pt>
                <c:pt idx="11">
                  <c:v>1.4480999999999999</c:v>
                </c:pt>
                <c:pt idx="12">
                  <c:v>1.5347999999999999</c:v>
                </c:pt>
                <c:pt idx="13">
                  <c:v>1.6104000000000001</c:v>
                </c:pt>
                <c:pt idx="14">
                  <c:v>1.6744000000000001</c:v>
                </c:pt>
                <c:pt idx="15">
                  <c:v>1.7303999999999999</c:v>
                </c:pt>
                <c:pt idx="16">
                  <c:v>1.7571000000000001</c:v>
                </c:pt>
                <c:pt idx="17">
                  <c:v>1.7873000000000001</c:v>
                </c:pt>
                <c:pt idx="18">
                  <c:v>1.8090999999999999</c:v>
                </c:pt>
                <c:pt idx="19">
                  <c:v>1.8199000000000001</c:v>
                </c:pt>
              </c:numCache>
            </c:numRef>
          </c:xVal>
          <c:yVal>
            <c:numRef>
              <c:f>'Airfoil 27'!$I$72:$I$91</c:f>
              <c:numCache>
                <c:formatCode>0.0000</c:formatCode>
                <c:ptCount val="20"/>
                <c:pt idx="0">
                  <c:v>-0.1593</c:v>
                </c:pt>
                <c:pt idx="1">
                  <c:v>-0.16089999999999999</c:v>
                </c:pt>
                <c:pt idx="2">
                  <c:v>-0.16270000000000001</c:v>
                </c:pt>
                <c:pt idx="3">
                  <c:v>-0.16470000000000001</c:v>
                </c:pt>
                <c:pt idx="4">
                  <c:v>-0.1658</c:v>
                </c:pt>
                <c:pt idx="5">
                  <c:v>-0.16639999999999999</c:v>
                </c:pt>
                <c:pt idx="6">
                  <c:v>-0.1666</c:v>
                </c:pt>
                <c:pt idx="7">
                  <c:v>-0.1666</c:v>
                </c:pt>
                <c:pt idx="8">
                  <c:v>-0.1646</c:v>
                </c:pt>
                <c:pt idx="9">
                  <c:v>-0.1608</c:v>
                </c:pt>
                <c:pt idx="10">
                  <c:v>-0.15970000000000001</c:v>
                </c:pt>
                <c:pt idx="11">
                  <c:v>-0.1575</c:v>
                </c:pt>
                <c:pt idx="12">
                  <c:v>-0.1535</c:v>
                </c:pt>
                <c:pt idx="13">
                  <c:v>-0.14760000000000001</c:v>
                </c:pt>
                <c:pt idx="14">
                  <c:v>-0.1396</c:v>
                </c:pt>
                <c:pt idx="15">
                  <c:v>-0.13089999999999999</c:v>
                </c:pt>
                <c:pt idx="16">
                  <c:v>-0.1191</c:v>
                </c:pt>
                <c:pt idx="17">
                  <c:v>-0.10979999999999999</c:v>
                </c:pt>
                <c:pt idx="18">
                  <c:v>-0.10199999999999999</c:v>
                </c:pt>
                <c:pt idx="19">
                  <c:v>-9.6000000000000002E-2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6A8-410E-B8B0-A9F6D4A51BFB}"/>
            </c:ext>
          </c:extLst>
        </c:ser>
        <c:ser>
          <c:idx val="3"/>
          <c:order val="3"/>
          <c:tx>
            <c:strRef>
              <c:f>'Airfoil 27'!$E$94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27'!$G$97:$G$116</c:f>
              <c:numCache>
                <c:formatCode>0.0000</c:formatCode>
                <c:ptCount val="20"/>
                <c:pt idx="0">
                  <c:v>0.12920000000000001</c:v>
                </c:pt>
                <c:pt idx="1">
                  <c:v>0.2477</c:v>
                </c:pt>
                <c:pt idx="2">
                  <c:v>0.36680000000000001</c:v>
                </c:pt>
                <c:pt idx="3">
                  <c:v>0.48599999999999999</c:v>
                </c:pt>
                <c:pt idx="4">
                  <c:v>0.60360000000000003</c:v>
                </c:pt>
                <c:pt idx="5">
                  <c:v>0.71879999999999999</c:v>
                </c:pt>
                <c:pt idx="6">
                  <c:v>0.83250000000000002</c:v>
                </c:pt>
                <c:pt idx="7">
                  <c:v>0.94499999999999995</c:v>
                </c:pt>
                <c:pt idx="8">
                  <c:v>1.0553999999999999</c:v>
                </c:pt>
                <c:pt idx="9">
                  <c:v>1.1618999999999999</c:v>
                </c:pt>
                <c:pt idx="10">
                  <c:v>1.2639</c:v>
                </c:pt>
                <c:pt idx="11">
                  <c:v>1.3592</c:v>
                </c:pt>
                <c:pt idx="12">
                  <c:v>1.456</c:v>
                </c:pt>
                <c:pt idx="13">
                  <c:v>1.5446</c:v>
                </c:pt>
                <c:pt idx="14">
                  <c:v>1.6235999999999999</c:v>
                </c:pt>
                <c:pt idx="15">
                  <c:v>1.6922999999999999</c:v>
                </c:pt>
                <c:pt idx="16">
                  <c:v>1.7430000000000001</c:v>
                </c:pt>
                <c:pt idx="17">
                  <c:v>1.7768999999999999</c:v>
                </c:pt>
                <c:pt idx="18">
                  <c:v>1.8151999999999999</c:v>
                </c:pt>
                <c:pt idx="19">
                  <c:v>1.8603000000000001</c:v>
                </c:pt>
              </c:numCache>
            </c:numRef>
          </c:xVal>
          <c:yVal>
            <c:numRef>
              <c:f>'Airfoil 27'!$I$97:$I$116</c:f>
              <c:numCache>
                <c:formatCode>0.0000</c:formatCode>
                <c:ptCount val="20"/>
                <c:pt idx="0">
                  <c:v>-0.15939999999999999</c:v>
                </c:pt>
                <c:pt idx="1">
                  <c:v>-0.1608</c:v>
                </c:pt>
                <c:pt idx="2">
                  <c:v>-0.16259999999999999</c:v>
                </c:pt>
                <c:pt idx="3">
                  <c:v>-0.16450000000000001</c:v>
                </c:pt>
                <c:pt idx="4">
                  <c:v>-0.16600000000000001</c:v>
                </c:pt>
                <c:pt idx="5">
                  <c:v>-0.16669999999999999</c:v>
                </c:pt>
                <c:pt idx="6">
                  <c:v>-0.16719999999999999</c:v>
                </c:pt>
                <c:pt idx="7">
                  <c:v>-0.16750000000000001</c:v>
                </c:pt>
                <c:pt idx="8">
                  <c:v>-0.16739999999999999</c:v>
                </c:pt>
                <c:pt idx="9">
                  <c:v>-0.16650000000000001</c:v>
                </c:pt>
                <c:pt idx="10">
                  <c:v>-0.16470000000000001</c:v>
                </c:pt>
                <c:pt idx="11">
                  <c:v>-0.16159999999999999</c:v>
                </c:pt>
                <c:pt idx="12">
                  <c:v>-0.15939999999999999</c:v>
                </c:pt>
                <c:pt idx="13">
                  <c:v>-0.15570000000000001</c:v>
                </c:pt>
                <c:pt idx="14">
                  <c:v>-0.15029999999999999</c:v>
                </c:pt>
                <c:pt idx="15">
                  <c:v>-0.14299999999999999</c:v>
                </c:pt>
                <c:pt idx="16">
                  <c:v>-0.13320000000000001</c:v>
                </c:pt>
                <c:pt idx="17">
                  <c:v>-0.122</c:v>
                </c:pt>
                <c:pt idx="18">
                  <c:v>-0.1132</c:v>
                </c:pt>
                <c:pt idx="19">
                  <c:v>-9.8400000000000001E-2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6A8-410E-B8B0-A9F6D4A51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31424"/>
        <c:axId val="208632000"/>
      </c:scatterChart>
      <c:valAx>
        <c:axId val="2086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2000"/>
        <c:crosses val="autoZero"/>
        <c:crossBetween val="midCat"/>
      </c:valAx>
      <c:valAx>
        <c:axId val="208632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3142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 27'!$E$19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 27'!$G$22:$G$41</c:f>
              <c:numCache>
                <c:formatCode>0.0000</c:formatCode>
                <c:ptCount val="20"/>
                <c:pt idx="0">
                  <c:v>7.5899999999999995E-2</c:v>
                </c:pt>
                <c:pt idx="1">
                  <c:v>0.22159999999999999</c:v>
                </c:pt>
                <c:pt idx="2">
                  <c:v>0.3518</c:v>
                </c:pt>
                <c:pt idx="3">
                  <c:v>0.47620000000000001</c:v>
                </c:pt>
                <c:pt idx="4">
                  <c:v>0.59460000000000002</c:v>
                </c:pt>
                <c:pt idx="5">
                  <c:v>0.70750000000000002</c:v>
                </c:pt>
                <c:pt idx="6">
                  <c:v>0.81410000000000005</c:v>
                </c:pt>
                <c:pt idx="7">
                  <c:v>0.91210000000000002</c:v>
                </c:pt>
                <c:pt idx="8">
                  <c:v>1.0018</c:v>
                </c:pt>
                <c:pt idx="9">
                  <c:v>1.1113</c:v>
                </c:pt>
                <c:pt idx="10">
                  <c:v>1.2144999999999999</c:v>
                </c:pt>
                <c:pt idx="11">
                  <c:v>1.3122</c:v>
                </c:pt>
                <c:pt idx="12">
                  <c:v>1.4040999999999999</c:v>
                </c:pt>
                <c:pt idx="13">
                  <c:v>1.4875</c:v>
                </c:pt>
                <c:pt idx="14">
                  <c:v>1.5521</c:v>
                </c:pt>
                <c:pt idx="15">
                  <c:v>1.6017999999999999</c:v>
                </c:pt>
                <c:pt idx="16">
                  <c:v>1.6446000000000001</c:v>
                </c:pt>
                <c:pt idx="17">
                  <c:v>1.6809000000000001</c:v>
                </c:pt>
                <c:pt idx="18">
                  <c:v>1.7040999999999999</c:v>
                </c:pt>
                <c:pt idx="19">
                  <c:v>1.6887000000000001</c:v>
                </c:pt>
              </c:numCache>
            </c:numRef>
          </c:xVal>
          <c:yVal>
            <c:numRef>
              <c:f>'Airfoil 27'!$M$22:$M$41</c:f>
              <c:numCache>
                <c:formatCode>0.00</c:formatCode>
                <c:ptCount val="20"/>
                <c:pt idx="0">
                  <c:v>5.7456472369417106</c:v>
                </c:pt>
                <c:pt idx="1">
                  <c:v>20.237442922374431</c:v>
                </c:pt>
                <c:pt idx="2">
                  <c:v>38.744493392070488</c:v>
                </c:pt>
                <c:pt idx="3">
                  <c:v>58.717632552404446</c:v>
                </c:pt>
                <c:pt idx="4">
                  <c:v>75.745222929936318</c:v>
                </c:pt>
                <c:pt idx="5">
                  <c:v>89.10579345088162</c:v>
                </c:pt>
                <c:pt idx="6">
                  <c:v>98.559322033898312</c:v>
                </c:pt>
                <c:pt idx="7">
                  <c:v>104.47880870561283</c:v>
                </c:pt>
                <c:pt idx="8">
                  <c:v>109.96706915477498</c:v>
                </c:pt>
                <c:pt idx="9">
                  <c:v>109.92087042532147</c:v>
                </c:pt>
                <c:pt idx="10">
                  <c:v>107.95555555555555</c:v>
                </c:pt>
                <c:pt idx="11">
                  <c:v>104.39140811455847</c:v>
                </c:pt>
                <c:pt idx="12">
                  <c:v>99.510985116938343</c:v>
                </c:pt>
                <c:pt idx="13">
                  <c:v>93.085106382978722</c:v>
                </c:pt>
                <c:pt idx="14">
                  <c:v>84.03356794802383</c:v>
                </c:pt>
                <c:pt idx="15">
                  <c:v>73.108169785486083</c:v>
                </c:pt>
                <c:pt idx="16">
                  <c:v>63.375722543352602</c:v>
                </c:pt>
                <c:pt idx="17">
                  <c:v>54.574675324675326</c:v>
                </c:pt>
                <c:pt idx="18">
                  <c:v>45.625167336010705</c:v>
                </c:pt>
                <c:pt idx="19">
                  <c:v>34.597418561770134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C3-4697-932A-479DEAD197A1}"/>
            </c:ext>
          </c:extLst>
        </c:ser>
        <c:ser>
          <c:idx val="1"/>
          <c:order val="1"/>
          <c:tx>
            <c:strRef>
              <c:f>'Airfoil 27'!$E$44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 27'!$G$47:$G$66</c:f>
              <c:numCache>
                <c:formatCode>0.0000</c:formatCode>
                <c:ptCount val="20"/>
                <c:pt idx="0">
                  <c:v>0.12379999999999999</c:v>
                </c:pt>
                <c:pt idx="1">
                  <c:v>0.24390000000000001</c:v>
                </c:pt>
                <c:pt idx="2">
                  <c:v>0.36530000000000001</c:v>
                </c:pt>
                <c:pt idx="3">
                  <c:v>0.48520000000000002</c:v>
                </c:pt>
                <c:pt idx="4">
                  <c:v>0.60129999999999995</c:v>
                </c:pt>
                <c:pt idx="5">
                  <c:v>0.71499999999999997</c:v>
                </c:pt>
                <c:pt idx="6">
                  <c:v>0.82620000000000005</c:v>
                </c:pt>
                <c:pt idx="7">
                  <c:v>0.93430000000000002</c:v>
                </c:pt>
                <c:pt idx="8">
                  <c:v>1.0387</c:v>
                </c:pt>
                <c:pt idx="9">
                  <c:v>1.129</c:v>
                </c:pt>
                <c:pt idx="10">
                  <c:v>1.2354000000000001</c:v>
                </c:pt>
                <c:pt idx="11">
                  <c:v>1.3373999999999999</c:v>
                </c:pt>
                <c:pt idx="12">
                  <c:v>1.4339</c:v>
                </c:pt>
                <c:pt idx="13">
                  <c:v>1.52</c:v>
                </c:pt>
                <c:pt idx="14">
                  <c:v>1.5912999999999999</c:v>
                </c:pt>
                <c:pt idx="15">
                  <c:v>1.6483000000000001</c:v>
                </c:pt>
                <c:pt idx="16">
                  <c:v>1.7022999999999999</c:v>
                </c:pt>
                <c:pt idx="17">
                  <c:v>1.7424999999999999</c:v>
                </c:pt>
                <c:pt idx="18">
                  <c:v>1.7514000000000001</c:v>
                </c:pt>
                <c:pt idx="19">
                  <c:v>1.7621</c:v>
                </c:pt>
              </c:numCache>
            </c:numRef>
          </c:xVal>
          <c:yVal>
            <c:numRef>
              <c:f>'Airfoil 27'!$M$47:$M$66</c:f>
              <c:numCache>
                <c:formatCode>0.00</c:formatCode>
                <c:ptCount val="20"/>
                <c:pt idx="0">
                  <c:v>13.847874720357941</c:v>
                </c:pt>
                <c:pt idx="1">
                  <c:v>30.951776649746193</c:v>
                </c:pt>
                <c:pt idx="2">
                  <c:v>52.636887608069166</c:v>
                </c:pt>
                <c:pt idx="3">
                  <c:v>76.050156739811911</c:v>
                </c:pt>
                <c:pt idx="4">
                  <c:v>94.395604395604394</c:v>
                </c:pt>
                <c:pt idx="5">
                  <c:v>108.4977238239757</c:v>
                </c:pt>
                <c:pt idx="6">
                  <c:v>118.53658536585367</c:v>
                </c:pt>
                <c:pt idx="7">
                  <c:v>124.739652870494</c:v>
                </c:pt>
                <c:pt idx="8">
                  <c:v>127.76137761377613</c:v>
                </c:pt>
                <c:pt idx="9">
                  <c:v>131.58508158508158</c:v>
                </c:pt>
                <c:pt idx="10">
                  <c:v>128.02072538860102</c:v>
                </c:pt>
                <c:pt idx="11">
                  <c:v>123.49030470914127</c:v>
                </c:pt>
                <c:pt idx="12">
                  <c:v>117.43652743652743</c:v>
                </c:pt>
                <c:pt idx="13">
                  <c:v>107.64872521246458</c:v>
                </c:pt>
                <c:pt idx="14">
                  <c:v>96.267392619479736</c:v>
                </c:pt>
                <c:pt idx="15">
                  <c:v>85.938477580813355</c:v>
                </c:pt>
                <c:pt idx="16">
                  <c:v>76.818592057761734</c:v>
                </c:pt>
                <c:pt idx="17">
                  <c:v>66.38095238095238</c:v>
                </c:pt>
                <c:pt idx="18">
                  <c:v>52.594594594594589</c:v>
                </c:pt>
                <c:pt idx="19">
                  <c:v>42.593666908387725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C3-4697-932A-479DEAD197A1}"/>
            </c:ext>
          </c:extLst>
        </c:ser>
        <c:ser>
          <c:idx val="2"/>
          <c:order val="2"/>
          <c:tx>
            <c:strRef>
              <c:f>'Airfoil 27'!$E$69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 27'!$G$72:$G$91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0.247</c:v>
                </c:pt>
                <c:pt idx="2">
                  <c:v>0.36659999999999998</c:v>
                </c:pt>
                <c:pt idx="3">
                  <c:v>0.48599999999999999</c:v>
                </c:pt>
                <c:pt idx="4">
                  <c:v>0.60270000000000001</c:v>
                </c:pt>
                <c:pt idx="5">
                  <c:v>0.71719999999999995</c:v>
                </c:pt>
                <c:pt idx="6">
                  <c:v>0.83</c:v>
                </c:pt>
                <c:pt idx="7">
                  <c:v>0.94110000000000005</c:v>
                </c:pt>
                <c:pt idx="8">
                  <c:v>1.1543000000000001</c:v>
                </c:pt>
                <c:pt idx="9">
                  <c:v>1.2474000000000001</c:v>
                </c:pt>
                <c:pt idx="10">
                  <c:v>1.3508</c:v>
                </c:pt>
                <c:pt idx="11">
                  <c:v>1.4480999999999999</c:v>
                </c:pt>
                <c:pt idx="12">
                  <c:v>1.5347999999999999</c:v>
                </c:pt>
                <c:pt idx="13">
                  <c:v>1.6104000000000001</c:v>
                </c:pt>
                <c:pt idx="14">
                  <c:v>1.6744000000000001</c:v>
                </c:pt>
                <c:pt idx="15">
                  <c:v>1.7303999999999999</c:v>
                </c:pt>
                <c:pt idx="16">
                  <c:v>1.7571000000000001</c:v>
                </c:pt>
                <c:pt idx="17">
                  <c:v>1.7873000000000001</c:v>
                </c:pt>
                <c:pt idx="18">
                  <c:v>1.8090999999999999</c:v>
                </c:pt>
                <c:pt idx="19">
                  <c:v>1.8199000000000001</c:v>
                </c:pt>
              </c:numCache>
            </c:numRef>
          </c:xVal>
          <c:yVal>
            <c:numRef>
              <c:f>'Airfoil 27'!$M$72:$M$91</c:f>
              <c:numCache>
                <c:formatCode>0.00</c:formatCode>
                <c:ptCount val="20"/>
                <c:pt idx="0">
                  <c:v>16.605981794538362</c:v>
                </c:pt>
                <c:pt idx="1">
                  <c:v>35.285714285714285</c:v>
                </c:pt>
                <c:pt idx="2">
                  <c:v>57.191887675507019</c:v>
                </c:pt>
                <c:pt idx="3">
                  <c:v>81.543624161073822</c:v>
                </c:pt>
                <c:pt idx="4">
                  <c:v>101.63575042158516</c:v>
                </c:pt>
                <c:pt idx="5">
                  <c:v>116.42857142857143</c:v>
                </c:pt>
                <c:pt idx="6">
                  <c:v>126.71755725190839</c:v>
                </c:pt>
                <c:pt idx="7">
                  <c:v>134.05982905982907</c:v>
                </c:pt>
                <c:pt idx="8">
                  <c:v>138.90493381468113</c:v>
                </c:pt>
                <c:pt idx="9">
                  <c:v>138.75417130144606</c:v>
                </c:pt>
                <c:pt idx="10">
                  <c:v>133.61028684470821</c:v>
                </c:pt>
                <c:pt idx="11">
                  <c:v>126.03133159268928</c:v>
                </c:pt>
                <c:pt idx="12">
                  <c:v>114.45190156599553</c:v>
                </c:pt>
                <c:pt idx="13">
                  <c:v>102.83524904214559</c:v>
                </c:pt>
                <c:pt idx="14">
                  <c:v>93.856502242152459</c:v>
                </c:pt>
                <c:pt idx="15">
                  <c:v>84.327485380116954</c:v>
                </c:pt>
                <c:pt idx="16">
                  <c:v>69.423152903990527</c:v>
                </c:pt>
                <c:pt idx="17">
                  <c:v>58.734801183043054</c:v>
                </c:pt>
                <c:pt idx="18">
                  <c:v>48.921038399134666</c:v>
                </c:pt>
                <c:pt idx="19">
                  <c:v>39.910087719298247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C3-4697-932A-479DEAD197A1}"/>
            </c:ext>
          </c:extLst>
        </c:ser>
        <c:ser>
          <c:idx val="3"/>
          <c:order val="3"/>
          <c:tx>
            <c:strRef>
              <c:f>'Airfoil 27'!$E$94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 27'!$G$97:$G$116</c:f>
              <c:numCache>
                <c:formatCode>0.0000</c:formatCode>
                <c:ptCount val="20"/>
                <c:pt idx="0">
                  <c:v>0.12920000000000001</c:v>
                </c:pt>
                <c:pt idx="1">
                  <c:v>0.2477</c:v>
                </c:pt>
                <c:pt idx="2">
                  <c:v>0.36680000000000001</c:v>
                </c:pt>
                <c:pt idx="3">
                  <c:v>0.48599999999999999</c:v>
                </c:pt>
                <c:pt idx="4">
                  <c:v>0.60360000000000003</c:v>
                </c:pt>
                <c:pt idx="5">
                  <c:v>0.71879999999999999</c:v>
                </c:pt>
                <c:pt idx="6">
                  <c:v>0.83250000000000002</c:v>
                </c:pt>
                <c:pt idx="7">
                  <c:v>0.94499999999999995</c:v>
                </c:pt>
                <c:pt idx="8">
                  <c:v>1.0553999999999999</c:v>
                </c:pt>
                <c:pt idx="9">
                  <c:v>1.1618999999999999</c:v>
                </c:pt>
                <c:pt idx="10">
                  <c:v>1.2639</c:v>
                </c:pt>
                <c:pt idx="11">
                  <c:v>1.3592</c:v>
                </c:pt>
                <c:pt idx="12">
                  <c:v>1.456</c:v>
                </c:pt>
                <c:pt idx="13">
                  <c:v>1.5446</c:v>
                </c:pt>
                <c:pt idx="14">
                  <c:v>1.6235999999999999</c:v>
                </c:pt>
                <c:pt idx="15">
                  <c:v>1.6922999999999999</c:v>
                </c:pt>
                <c:pt idx="16">
                  <c:v>1.7430000000000001</c:v>
                </c:pt>
                <c:pt idx="17">
                  <c:v>1.7768999999999999</c:v>
                </c:pt>
                <c:pt idx="18">
                  <c:v>1.8151999999999999</c:v>
                </c:pt>
                <c:pt idx="19">
                  <c:v>1.8603000000000001</c:v>
                </c:pt>
              </c:numCache>
            </c:numRef>
          </c:xVal>
          <c:yVal>
            <c:numRef>
              <c:f>'Airfoil 27'!$M$97:$M$116</c:f>
              <c:numCache>
                <c:formatCode>0.00</c:formatCode>
                <c:ptCount val="20"/>
                <c:pt idx="0">
                  <c:v>18.248587570621471</c:v>
                </c:pt>
                <c:pt idx="1">
                  <c:v>37.530303030303031</c:v>
                </c:pt>
                <c:pt idx="2">
                  <c:v>59.545454545454554</c:v>
                </c:pt>
                <c:pt idx="3">
                  <c:v>83.793103448275872</c:v>
                </c:pt>
                <c:pt idx="4">
                  <c:v>105.34031413612566</c:v>
                </c:pt>
                <c:pt idx="5">
                  <c:v>120.80672268907563</c:v>
                </c:pt>
                <c:pt idx="6">
                  <c:v>131.72468354430379</c:v>
                </c:pt>
                <c:pt idx="7">
                  <c:v>139.792899408284</c:v>
                </c:pt>
                <c:pt idx="8">
                  <c:v>144.77366255144031</c:v>
                </c:pt>
                <c:pt idx="9">
                  <c:v>144.87531172069825</c:v>
                </c:pt>
                <c:pt idx="10">
                  <c:v>143.13703284258213</c:v>
                </c:pt>
                <c:pt idx="11">
                  <c:v>140.26831785345715</c:v>
                </c:pt>
                <c:pt idx="12">
                  <c:v>130.8176100628931</c:v>
                </c:pt>
                <c:pt idx="13">
                  <c:v>119.27413127413128</c:v>
                </c:pt>
                <c:pt idx="14">
                  <c:v>107.88039867109634</c:v>
                </c:pt>
                <c:pt idx="15">
                  <c:v>99.4300822561692</c:v>
                </c:pt>
                <c:pt idx="16">
                  <c:v>87.720181177654766</c:v>
                </c:pt>
                <c:pt idx="17">
                  <c:v>73.883575883575887</c:v>
                </c:pt>
                <c:pt idx="18">
                  <c:v>64.028218694885354</c:v>
                </c:pt>
                <c:pt idx="19">
                  <c:v>44.826506024096382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3C3-4697-932A-479DEAD197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58720"/>
        <c:axId val="209159296"/>
      </c:scatterChart>
      <c:valAx>
        <c:axId val="20915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9296"/>
        <c:crosses val="autoZero"/>
        <c:crossBetween val="midCat"/>
      </c:valAx>
      <c:valAx>
        <c:axId val="209159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58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4" Type="http://schemas.openxmlformats.org/officeDocument/2006/relationships/chart" Target="../charts/chart44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Relationship Id="rId4" Type="http://schemas.openxmlformats.org/officeDocument/2006/relationships/chart" Target="../charts/chart48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4" Type="http://schemas.openxmlformats.org/officeDocument/2006/relationships/chart" Target="../charts/chart52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4" Type="http://schemas.openxmlformats.org/officeDocument/2006/relationships/chart" Target="../charts/chart56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9.xml"/><Relationship Id="rId2" Type="http://schemas.openxmlformats.org/officeDocument/2006/relationships/chart" Target="../charts/chart58.xml"/><Relationship Id="rId1" Type="http://schemas.openxmlformats.org/officeDocument/2006/relationships/chart" Target="../charts/chart57.xml"/><Relationship Id="rId4" Type="http://schemas.openxmlformats.org/officeDocument/2006/relationships/chart" Target="../charts/chart60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3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4" Type="http://schemas.openxmlformats.org/officeDocument/2006/relationships/chart" Target="../charts/chart64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7.xml"/><Relationship Id="rId2" Type="http://schemas.openxmlformats.org/officeDocument/2006/relationships/chart" Target="../charts/chart66.xml"/><Relationship Id="rId1" Type="http://schemas.openxmlformats.org/officeDocument/2006/relationships/chart" Target="../charts/chart65.xml"/><Relationship Id="rId4" Type="http://schemas.openxmlformats.org/officeDocument/2006/relationships/chart" Target="../charts/chart68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1.xml"/><Relationship Id="rId2" Type="http://schemas.openxmlformats.org/officeDocument/2006/relationships/chart" Target="../charts/chart70.xml"/><Relationship Id="rId1" Type="http://schemas.openxmlformats.org/officeDocument/2006/relationships/chart" Target="../charts/chart69.xml"/><Relationship Id="rId4" Type="http://schemas.openxmlformats.org/officeDocument/2006/relationships/chart" Target="../charts/chart72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5.xml"/><Relationship Id="rId2" Type="http://schemas.openxmlformats.org/officeDocument/2006/relationships/chart" Target="../charts/chart74.xml"/><Relationship Id="rId1" Type="http://schemas.openxmlformats.org/officeDocument/2006/relationships/chart" Target="../charts/chart73.xml"/><Relationship Id="rId4" Type="http://schemas.openxmlformats.org/officeDocument/2006/relationships/chart" Target="../charts/chart76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9.xml"/><Relationship Id="rId2" Type="http://schemas.openxmlformats.org/officeDocument/2006/relationships/chart" Target="../charts/chart78.xml"/><Relationship Id="rId1" Type="http://schemas.openxmlformats.org/officeDocument/2006/relationships/chart" Target="../charts/chart77.xml"/><Relationship Id="rId4" Type="http://schemas.openxmlformats.org/officeDocument/2006/relationships/chart" Target="../charts/chart80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3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4" Type="http://schemas.openxmlformats.org/officeDocument/2006/relationships/chart" Target="../charts/chart84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7.xml"/><Relationship Id="rId2" Type="http://schemas.openxmlformats.org/officeDocument/2006/relationships/chart" Target="../charts/chart86.xml"/><Relationship Id="rId1" Type="http://schemas.openxmlformats.org/officeDocument/2006/relationships/chart" Target="../charts/chart85.xml"/><Relationship Id="rId4" Type="http://schemas.openxmlformats.org/officeDocument/2006/relationships/chart" Target="../charts/chart88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1.xml"/><Relationship Id="rId2" Type="http://schemas.openxmlformats.org/officeDocument/2006/relationships/chart" Target="../charts/chart90.xml"/><Relationship Id="rId1" Type="http://schemas.openxmlformats.org/officeDocument/2006/relationships/chart" Target="../charts/chart89.xml"/><Relationship Id="rId4" Type="http://schemas.openxmlformats.org/officeDocument/2006/relationships/chart" Target="../charts/chart92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5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Relationship Id="rId4" Type="http://schemas.openxmlformats.org/officeDocument/2006/relationships/chart" Target="../charts/chart96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9.xml"/><Relationship Id="rId2" Type="http://schemas.openxmlformats.org/officeDocument/2006/relationships/chart" Target="../charts/chart98.xml"/><Relationship Id="rId1" Type="http://schemas.openxmlformats.org/officeDocument/2006/relationships/chart" Target="../charts/chart97.xml"/><Relationship Id="rId4" Type="http://schemas.openxmlformats.org/officeDocument/2006/relationships/chart" Target="../charts/chart100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3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4" Type="http://schemas.openxmlformats.org/officeDocument/2006/relationships/chart" Target="../charts/chart104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7.xml"/><Relationship Id="rId2" Type="http://schemas.openxmlformats.org/officeDocument/2006/relationships/chart" Target="../charts/chart106.xml"/><Relationship Id="rId1" Type="http://schemas.openxmlformats.org/officeDocument/2006/relationships/chart" Target="../charts/chart105.xml"/><Relationship Id="rId4" Type="http://schemas.openxmlformats.org/officeDocument/2006/relationships/chart" Target="../charts/chart108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1.xml"/><Relationship Id="rId2" Type="http://schemas.openxmlformats.org/officeDocument/2006/relationships/chart" Target="../charts/chart110.xml"/><Relationship Id="rId1" Type="http://schemas.openxmlformats.org/officeDocument/2006/relationships/chart" Target="../charts/chart109.xml"/><Relationship Id="rId4" Type="http://schemas.openxmlformats.org/officeDocument/2006/relationships/chart" Target="../charts/chart112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5.xml"/><Relationship Id="rId2" Type="http://schemas.openxmlformats.org/officeDocument/2006/relationships/chart" Target="../charts/chart114.xml"/><Relationship Id="rId1" Type="http://schemas.openxmlformats.org/officeDocument/2006/relationships/chart" Target="../charts/chart113.xml"/><Relationship Id="rId4" Type="http://schemas.openxmlformats.org/officeDocument/2006/relationships/chart" Target="../charts/chart116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9.xml"/><Relationship Id="rId2" Type="http://schemas.openxmlformats.org/officeDocument/2006/relationships/chart" Target="../charts/chart118.xml"/><Relationship Id="rId1" Type="http://schemas.openxmlformats.org/officeDocument/2006/relationships/chart" Target="../charts/chart117.xml"/><Relationship Id="rId4" Type="http://schemas.openxmlformats.org/officeDocument/2006/relationships/chart" Target="../charts/chart120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3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4" Type="http://schemas.openxmlformats.org/officeDocument/2006/relationships/chart" Target="../charts/chart124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7.xml"/><Relationship Id="rId2" Type="http://schemas.openxmlformats.org/officeDocument/2006/relationships/chart" Target="../charts/chart126.xml"/><Relationship Id="rId1" Type="http://schemas.openxmlformats.org/officeDocument/2006/relationships/chart" Target="../charts/chart125.xml"/><Relationship Id="rId4" Type="http://schemas.openxmlformats.org/officeDocument/2006/relationships/chart" Target="../charts/chart128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1.xml"/><Relationship Id="rId2" Type="http://schemas.openxmlformats.org/officeDocument/2006/relationships/chart" Target="../charts/chart130.xml"/><Relationship Id="rId1" Type="http://schemas.openxmlformats.org/officeDocument/2006/relationships/chart" Target="../charts/chart129.xml"/><Relationship Id="rId4" Type="http://schemas.openxmlformats.org/officeDocument/2006/relationships/chart" Target="../charts/chart132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5.xml"/><Relationship Id="rId2" Type="http://schemas.openxmlformats.org/officeDocument/2006/relationships/chart" Target="../charts/chart134.xml"/><Relationship Id="rId1" Type="http://schemas.openxmlformats.org/officeDocument/2006/relationships/chart" Target="../charts/chart133.xml"/><Relationship Id="rId4" Type="http://schemas.openxmlformats.org/officeDocument/2006/relationships/chart" Target="../charts/chart136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9.xml"/><Relationship Id="rId2" Type="http://schemas.openxmlformats.org/officeDocument/2006/relationships/chart" Target="../charts/chart138.xml"/><Relationship Id="rId1" Type="http://schemas.openxmlformats.org/officeDocument/2006/relationships/chart" Target="../charts/chart137.xml"/><Relationship Id="rId4" Type="http://schemas.openxmlformats.org/officeDocument/2006/relationships/chart" Target="../charts/chart14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95249</xdr:colOff>
      <xdr:row>6</xdr:row>
      <xdr:rowOff>10584</xdr:rowOff>
    </xdr:from>
    <xdr:to>
      <xdr:col>35</xdr:col>
      <xdr:colOff>86533</xdr:colOff>
      <xdr:row>39</xdr:row>
      <xdr:rowOff>96309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96050" name="Chart 1">
          <a:extLst>
            <a:ext uri="{FF2B5EF4-FFF2-40B4-BE49-F238E27FC236}">
              <a16:creationId xmlns:a16="http://schemas.microsoft.com/office/drawing/2014/main" id="{00000000-0008-0000-0200-00003277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96051" name="Chart 24">
          <a:extLst>
            <a:ext uri="{FF2B5EF4-FFF2-40B4-BE49-F238E27FC236}">
              <a16:creationId xmlns:a16="http://schemas.microsoft.com/office/drawing/2014/main" id="{00000000-0008-0000-0200-00003377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96052" name="Chart 25">
          <a:extLst>
            <a:ext uri="{FF2B5EF4-FFF2-40B4-BE49-F238E27FC236}">
              <a16:creationId xmlns:a16="http://schemas.microsoft.com/office/drawing/2014/main" id="{00000000-0008-0000-0200-00003477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E258076-C9C1-42DE-B04F-B4CD1867C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78150C24-CCD3-477F-B20F-A226FDA83D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3FF7C66C-0A6E-4887-A041-4BA8091C93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52EAD014-360E-4A3E-9ABA-565969ADB9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4D31628-2B21-4992-A26F-396EBD6408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3F7013C7-BDAB-4476-9556-330F2A5AB0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DF0A68D1-0E8E-4C89-9EC5-213FAE442C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512918D3-09B2-4FD8-9F6F-B7535043D7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8C622A-2701-469F-9FB7-6F33395943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1D5FDAA7-B9D5-4396-AE3F-ABE59E74B3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F419623F-60B1-4A6F-8E4F-C70DE46CA8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17C225D-F6FC-47AD-BF5E-7DD6E2F38D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9367B80-B37B-4FD9-81CE-4E1B89D251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7E3A6F40-1636-4B02-873D-9C305B9547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C5E60001-84E1-4767-BCE3-2BD1C1FCC1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C68B091E-14AE-4CE1-899D-86AA033A6B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00BDFF4-91F5-4E4E-A97A-7615152A64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B7975DA2-CB46-4BCC-A2B7-D528A1F184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147F2262-E45B-4B30-8001-B4226029BA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A7CFE929-F454-4C1E-828A-A598A04E6E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B5B22A6-7B3C-40CF-8627-F728B84A3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1384FFE7-D00E-4302-8597-23078A4897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990A60B3-A0FD-4847-AC1A-6344C301C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40E7D863-CD08-407B-9821-4E2C4516CB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523C318-053E-4E31-BC56-6D9869C28B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77C84FB6-9F2E-4B5A-B647-0256584E87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35AE816E-9E9F-48E8-AB33-FC4BED6819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D7740AD6-ECFC-4881-B992-2C805A6F99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F62816F-32ED-47C0-8997-4BFE2937F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BC083E8C-B42A-4D59-9686-F2EDCE21AE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F71544D0-FD73-49E3-8CA7-E7A879E26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EABA0B2B-7D04-45EB-9902-43557C4C3C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1304023-B051-4E46-B82A-C859D3A7D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EF6DF394-CAA2-49B7-9476-ACBE5EBE97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A941567C-A889-4AB1-BBEA-55D186682E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D78090C6-A36E-4245-8169-470351E016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079850-E64F-4884-A9B8-4564163121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30D78703-3EF7-4579-A320-7730618543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D3A2866B-2C49-4DE0-8622-156165BB62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32646347-313D-4C8A-8A52-D1D871C379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340A03-6056-4F49-9DDC-B60B5A929B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1B20EEC0-920A-45FE-AB7A-58E6CC457A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0EE9DA96-0DC2-45F8-B130-54CF451CF4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E46F2153-85A6-485F-9E6C-E85918A720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E18F964-7BBF-4873-B1CA-B6F8288267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0E9E2A16-4B08-4D8C-A250-C7EA85EF8A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AD0B8010-2B44-4BE9-998D-3C13AAB87D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3FBDEF26-D201-4658-B30E-6A8DACD6DF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29F1D3-99B7-45AD-A345-56D8B3CC07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68405314-C029-4A92-8FFB-F830CF151F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D92CDC95-3A9B-4B8A-89FF-624795FE09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E0F36099-79A8-4A23-A9EA-C3DA2DFD4D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C0B8F1-D7CC-45B0-B78E-4C8AC6CA36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3AB28F30-6024-4A6D-AA1A-19D66F8097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3E826856-0224-453A-B2AE-D899A2715D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5BA873C3-A81E-428A-9CE6-35D89AE42D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9A4FB3C-36EC-4B05-9FA8-CDABD94FC4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3" name="Chart 24">
          <a:extLst>
            <a:ext uri="{FF2B5EF4-FFF2-40B4-BE49-F238E27FC236}">
              <a16:creationId xmlns:a16="http://schemas.microsoft.com/office/drawing/2014/main" id="{27EF065B-D5B1-4DC8-AF00-B4DB5041EF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4" name="Chart 25">
          <a:extLst>
            <a:ext uri="{FF2B5EF4-FFF2-40B4-BE49-F238E27FC236}">
              <a16:creationId xmlns:a16="http://schemas.microsoft.com/office/drawing/2014/main" id="{30E596E6-651B-4191-980F-192833ADC0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78440</xdr:colOff>
      <xdr:row>6</xdr:row>
      <xdr:rowOff>0</xdr:rowOff>
    </xdr:from>
    <xdr:to>
      <xdr:col>35</xdr:col>
      <xdr:colOff>78439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B25E4B62-D131-415C-AA77-AD403C1103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2"/>
  <sheetViews>
    <sheetView tabSelected="1" zoomScale="90" zoomScaleNormal="90" workbookViewId="0">
      <selection activeCell="I16" sqref="I16"/>
    </sheetView>
  </sheetViews>
  <sheetFormatPr defaultRowHeight="13.2" x14ac:dyDescent="0.25"/>
  <sheetData>
    <row r="1" spans="1:2" x14ac:dyDescent="0.25">
      <c r="A1" s="6" t="s">
        <v>62</v>
      </c>
    </row>
    <row r="6" spans="1:2" x14ac:dyDescent="0.25">
      <c r="B6" s="63" t="s">
        <v>63</v>
      </c>
    </row>
    <row r="8" spans="1:2" x14ac:dyDescent="0.25">
      <c r="B8" s="55" t="s">
        <v>65</v>
      </c>
    </row>
    <row r="9" spans="1:2" x14ac:dyDescent="0.25">
      <c r="B9" s="55" t="s">
        <v>66</v>
      </c>
    </row>
    <row r="10" spans="1:2" x14ac:dyDescent="0.25">
      <c r="B10" s="55" t="s">
        <v>64</v>
      </c>
    </row>
    <row r="11" spans="1:2" x14ac:dyDescent="0.25">
      <c r="B11" s="55" t="s">
        <v>67</v>
      </c>
    </row>
    <row r="12" spans="1:2" x14ac:dyDescent="0.25">
      <c r="B12" s="55" t="s">
        <v>68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35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9</v>
      </c>
      <c r="G5" s="14"/>
      <c r="H5" s="14"/>
      <c r="I5" s="15"/>
    </row>
    <row r="6" spans="1:52" x14ac:dyDescent="0.25">
      <c r="A6" s="8" t="s">
        <v>19</v>
      </c>
      <c r="F6" s="16" t="s">
        <v>43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400000</v>
      </c>
      <c r="G10" s="17">
        <v>800000</v>
      </c>
      <c r="H10" s="17">
        <v>1200000</v>
      </c>
      <c r="I10" s="22">
        <v>1600000</v>
      </c>
    </row>
    <row r="11" spans="1:52" x14ac:dyDescent="0.25">
      <c r="A11" t="s">
        <v>10</v>
      </c>
      <c r="E11" t="s">
        <v>17</v>
      </c>
      <c r="F11" s="23">
        <f>MAX(G22:G41)</f>
        <v>1.6974</v>
      </c>
      <c r="G11" s="1">
        <f>MAX(G47:G66)</f>
        <v>1.7992999999999999</v>
      </c>
      <c r="H11" s="1">
        <f>MAX(G72:G91)</f>
        <v>1.8586</v>
      </c>
      <c r="I11" s="24">
        <f>MAX(G97:G116)</f>
        <v>1.8996</v>
      </c>
    </row>
    <row r="12" spans="1:52" x14ac:dyDescent="0.25">
      <c r="A12" t="s">
        <v>11</v>
      </c>
      <c r="E12" t="s">
        <v>32</v>
      </c>
      <c r="F12" s="23">
        <f>INDEX($F22:$F41,MATCH(F11,G22:G41,0),1)</f>
        <v>14</v>
      </c>
      <c r="G12" s="1">
        <f>INDEX($F47:$F66,MATCH(G11,G47:G66,0),1)</f>
        <v>15</v>
      </c>
      <c r="H12" s="1">
        <f>INDEX($F72:$F91,MATCH(H11,G72:G91,0),1)</f>
        <v>16</v>
      </c>
      <c r="I12" s="24">
        <f>INDEX($F97:$F116,MATCH(I11,G97:G116,0),1)</f>
        <v>16</v>
      </c>
    </row>
    <row r="13" spans="1:52" ht="15.6" x14ac:dyDescent="0.25">
      <c r="A13" t="s">
        <v>12</v>
      </c>
      <c r="E13" t="s">
        <v>3</v>
      </c>
      <c r="F13" s="23">
        <f>SLOPE(G24:G31,F24:F31)*180/PI()</f>
        <v>5.8677562729006159</v>
      </c>
      <c r="G13" s="1">
        <f>SLOPE(G51:G59,F51:F59)*180/PI()</f>
        <v>5.8621221879151628</v>
      </c>
      <c r="H13" s="1">
        <f>SLOPE(G76:G84,F76:F84)*180/PI()</f>
        <v>5.719737014043214</v>
      </c>
      <c r="I13" s="24">
        <f>SLOPE(G101:G109,F101:F109)*180/PI()</f>
        <v>5.8951627541010403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-6.7774287612436392</v>
      </c>
      <c r="G14" s="1">
        <f>INTERCEPT(F51:F59,G51:G59)</f>
        <v>-6.9760907582339939</v>
      </c>
      <c r="H14" s="1">
        <f>INTERCEPT(F76:F84,G76:G84)</f>
        <v>-7.292281933890731</v>
      </c>
      <c r="I14" s="24">
        <f>INTERCEPT(F101:F109,G101:G109)</f>
        <v>-7.062252886364158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110.24229074889867</v>
      </c>
      <c r="G15" s="5">
        <f>MAX(M47:M66)</f>
        <v>129.06896551724139</v>
      </c>
      <c r="H15" s="5">
        <f>MAX(M72:M91)</f>
        <v>136.93922651933701</v>
      </c>
      <c r="I15" s="26">
        <f>MAX(M97:M116)</f>
        <v>144.3402777777778</v>
      </c>
    </row>
    <row r="16" spans="1:52" x14ac:dyDescent="0.25">
      <c r="A16" t="s">
        <v>16</v>
      </c>
      <c r="E16" t="s">
        <v>23</v>
      </c>
      <c r="F16" s="23">
        <f>INDEX($G22:$G41,MATCH(F15,M22:M41,0),1)</f>
        <v>1.0009999999999999</v>
      </c>
      <c r="G16" s="1">
        <f>INDEX($G47:$G66,MATCH(G15,M47:M66,0),1)</f>
        <v>1.1229</v>
      </c>
      <c r="H16" s="1">
        <f>INDEX($G72:$G91,MATCH(H15,M72:M91,0),1)</f>
        <v>1.2393000000000001</v>
      </c>
      <c r="I16" s="24">
        <f>INDEX($G97:$G116,MATCH(I15,M97:M116,0),1)</f>
        <v>1.2471000000000001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400000</v>
      </c>
      <c r="F22" s="32">
        <v>-4</v>
      </c>
      <c r="G22" s="33">
        <v>0.2172</v>
      </c>
      <c r="H22" s="33">
        <v>1.137E-2</v>
      </c>
      <c r="I22" s="34">
        <v>-0.15659999999999999</v>
      </c>
      <c r="J22" s="4">
        <f>H22*(1+$F$17)</f>
        <v>1.137E-2</v>
      </c>
      <c r="K22" s="1">
        <f t="shared" ref="K22:K41" si="0">G22^2</f>
        <v>4.7175840000000004E-2</v>
      </c>
      <c r="L22" s="10">
        <f>$B$21+$B$22*G22+$B$23*G22^2+$B$24*G22^3+$B$25*G22^4+$B$26*G22^5+$B$27*G22^6</f>
        <v>0</v>
      </c>
      <c r="M22" s="5">
        <f>IF(OR(G22&lt;0,J22=0),0,G22/J22)</f>
        <v>19.102902374670187</v>
      </c>
      <c r="N22" s="5">
        <f>IF(OR(G22&lt;0,J22=0),0,G22^(3/2)/J22)</f>
        <v>8.902854314677862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-3</v>
      </c>
      <c r="G23" s="33">
        <v>0.35049999999999998</v>
      </c>
      <c r="H23" s="33">
        <v>9.3399999999999993E-3</v>
      </c>
      <c r="I23" s="34">
        <v>-0.1615</v>
      </c>
      <c r="J23" s="4">
        <f t="shared" ref="J23:J41" si="1">H23*(1+$F$17)</f>
        <v>9.3399999999999993E-3</v>
      </c>
      <c r="K23" s="1">
        <f t="shared" si="0"/>
        <v>0.12285024999999998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37.526766595289082</v>
      </c>
      <c r="N23" s="5">
        <f>IF(OR(G23&lt;0,J23=0),0,G23^(3/2)/J23)</f>
        <v>22.216986811662938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-2</v>
      </c>
      <c r="G24" s="33">
        <v>0.47449999999999998</v>
      </c>
      <c r="H24" s="33">
        <v>8.2299999999999995E-3</v>
      </c>
      <c r="I24" s="34">
        <v>-0.1638</v>
      </c>
      <c r="J24" s="4">
        <f t="shared" si="1"/>
        <v>8.2299999999999995E-3</v>
      </c>
      <c r="K24" s="1">
        <f t="shared" si="0"/>
        <v>0.22515024999999997</v>
      </c>
      <c r="L24" s="10">
        <f t="shared" si="2"/>
        <v>0</v>
      </c>
      <c r="M24" s="5">
        <f t="shared" si="3"/>
        <v>57.65492102065614</v>
      </c>
      <c r="N24" s="5">
        <f t="shared" ref="N24:N41" si="4">IF(OR(G24&lt;0,J24=0),0,G24^(3/2)/J24)</f>
        <v>39.714992962893078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-1</v>
      </c>
      <c r="G25" s="33">
        <v>0.59230000000000005</v>
      </c>
      <c r="H25" s="33">
        <v>7.8499999999999993E-3</v>
      </c>
      <c r="I25" s="34">
        <v>-0.16420000000000001</v>
      </c>
      <c r="J25" s="4">
        <f t="shared" si="1"/>
        <v>7.8499999999999993E-3</v>
      </c>
      <c r="K25" s="1">
        <f t="shared" si="0"/>
        <v>0.35081929000000006</v>
      </c>
      <c r="L25" s="10">
        <f t="shared" si="2"/>
        <v>0</v>
      </c>
      <c r="M25" s="5">
        <f t="shared" si="3"/>
        <v>75.452229299363069</v>
      </c>
      <c r="N25" s="5">
        <f t="shared" si="4"/>
        <v>58.068812147039147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0</v>
      </c>
      <c r="G26" s="33">
        <v>0.70469999999999999</v>
      </c>
      <c r="H26" s="33">
        <v>7.8799999999999999E-3</v>
      </c>
      <c r="I26" s="34">
        <v>-0.16339999999999999</v>
      </c>
      <c r="J26" s="4">
        <f t="shared" si="1"/>
        <v>7.8799999999999999E-3</v>
      </c>
      <c r="K26" s="1">
        <f t="shared" si="0"/>
        <v>0.49660209</v>
      </c>
      <c r="L26" s="10">
        <f t="shared" si="2"/>
        <v>0</v>
      </c>
      <c r="M26" s="5">
        <f t="shared" si="3"/>
        <v>89.42893401015229</v>
      </c>
      <c r="N26" s="5">
        <f t="shared" si="4"/>
        <v>75.072380924372069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1</v>
      </c>
      <c r="G27" s="33">
        <v>0.81110000000000004</v>
      </c>
      <c r="H27" s="33">
        <v>8.1700000000000002E-3</v>
      </c>
      <c r="I27" s="34">
        <v>-0.1615</v>
      </c>
      <c r="J27" s="4">
        <f t="shared" si="1"/>
        <v>8.1700000000000002E-3</v>
      </c>
      <c r="K27" s="1">
        <f t="shared" si="0"/>
        <v>0.65788321000000005</v>
      </c>
      <c r="L27" s="10">
        <f t="shared" si="2"/>
        <v>0</v>
      </c>
      <c r="M27" s="5">
        <f t="shared" si="3"/>
        <v>99.277845777233779</v>
      </c>
      <c r="N27" s="5">
        <f t="shared" si="4"/>
        <v>89.410710410356543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3</v>
      </c>
      <c r="G28" s="33">
        <v>1.0009999999999999</v>
      </c>
      <c r="H28" s="33">
        <v>9.0799999999999995E-3</v>
      </c>
      <c r="I28" s="34">
        <v>-0.15340000000000001</v>
      </c>
      <c r="J28" s="4">
        <f t="shared" si="1"/>
        <v>9.0799999999999995E-3</v>
      </c>
      <c r="K28" s="1">
        <f t="shared" si="0"/>
        <v>1.0020009999999997</v>
      </c>
      <c r="L28" s="10">
        <f t="shared" si="2"/>
        <v>0</v>
      </c>
      <c r="M28" s="5">
        <f t="shared" si="3"/>
        <v>110.24229074889867</v>
      </c>
      <c r="N28" s="5">
        <f t="shared" si="4"/>
        <v>110.29739812087261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4</v>
      </c>
      <c r="G29" s="33">
        <v>1.1061000000000001</v>
      </c>
      <c r="H29" s="33">
        <v>1.017E-2</v>
      </c>
      <c r="I29" s="34">
        <v>-0.1525</v>
      </c>
      <c r="J29" s="4">
        <f t="shared" si="1"/>
        <v>1.017E-2</v>
      </c>
      <c r="K29" s="1">
        <f t="shared" si="0"/>
        <v>1.2234572100000003</v>
      </c>
      <c r="L29" s="10">
        <f t="shared" si="2"/>
        <v>0</v>
      </c>
      <c r="M29" s="5">
        <f t="shared" si="3"/>
        <v>108.76106194690266</v>
      </c>
      <c r="N29" s="5">
        <f t="shared" si="4"/>
        <v>114.38541062493192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5</v>
      </c>
      <c r="G30" s="33">
        <v>1.2062999999999999</v>
      </c>
      <c r="H30" s="33">
        <v>1.137E-2</v>
      </c>
      <c r="I30" s="34">
        <v>-0.1507</v>
      </c>
      <c r="J30" s="4">
        <f t="shared" si="1"/>
        <v>1.137E-2</v>
      </c>
      <c r="K30" s="1">
        <f t="shared" si="0"/>
        <v>1.4551596899999999</v>
      </c>
      <c r="L30" s="10">
        <f t="shared" si="2"/>
        <v>0</v>
      </c>
      <c r="M30" s="5">
        <f t="shared" si="3"/>
        <v>106.09498680738785</v>
      </c>
      <c r="N30" s="5">
        <f t="shared" si="4"/>
        <v>116.52591639636833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6</v>
      </c>
      <c r="G31" s="33">
        <v>1.302</v>
      </c>
      <c r="H31" s="33">
        <v>1.272E-2</v>
      </c>
      <c r="I31" s="34">
        <v>-0.14810000000000001</v>
      </c>
      <c r="J31" s="4">
        <f t="shared" si="1"/>
        <v>1.272E-2</v>
      </c>
      <c r="K31" s="1">
        <f t="shared" si="0"/>
        <v>1.6952040000000002</v>
      </c>
      <c r="L31" s="10">
        <f t="shared" si="2"/>
        <v>0</v>
      </c>
      <c r="M31" s="5">
        <f t="shared" si="3"/>
        <v>102.35849056603773</v>
      </c>
      <c r="N31" s="5">
        <f t="shared" si="4"/>
        <v>116.79637532657786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7</v>
      </c>
      <c r="G32" s="33">
        <v>1.3920999999999999</v>
      </c>
      <c r="H32" s="33">
        <v>1.4250000000000001E-2</v>
      </c>
      <c r="I32" s="34">
        <v>-0.14460000000000001</v>
      </c>
      <c r="J32" s="4">
        <f t="shared" si="1"/>
        <v>1.4250000000000001E-2</v>
      </c>
      <c r="K32" s="1">
        <f t="shared" si="0"/>
        <v>1.9379424099999998</v>
      </c>
      <c r="L32" s="10">
        <f t="shared" si="2"/>
        <v>0</v>
      </c>
      <c r="M32" s="5">
        <f t="shared" si="3"/>
        <v>97.691228070175427</v>
      </c>
      <c r="N32" s="5">
        <f t="shared" si="4"/>
        <v>115.26323007738399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8</v>
      </c>
      <c r="G33" s="33">
        <v>1.4739</v>
      </c>
      <c r="H33" s="33">
        <v>1.6039999999999999E-2</v>
      </c>
      <c r="I33" s="34">
        <v>-0.13969999999999999</v>
      </c>
      <c r="J33" s="4">
        <f t="shared" si="1"/>
        <v>1.6039999999999999E-2</v>
      </c>
      <c r="K33" s="1">
        <f t="shared" si="0"/>
        <v>2.1723812100000002</v>
      </c>
      <c r="L33" s="10">
        <f t="shared" si="2"/>
        <v>0</v>
      </c>
      <c r="M33" s="5">
        <f t="shared" si="3"/>
        <v>91.889027431421454</v>
      </c>
      <c r="N33" s="5">
        <f t="shared" si="4"/>
        <v>111.55721517088419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9</v>
      </c>
      <c r="G34" s="33">
        <v>1.5405</v>
      </c>
      <c r="H34" s="33">
        <v>1.8290000000000001E-2</v>
      </c>
      <c r="I34" s="34">
        <v>-0.1323</v>
      </c>
      <c r="J34" s="4">
        <f t="shared" si="1"/>
        <v>1.8290000000000001E-2</v>
      </c>
      <c r="K34" s="1">
        <f t="shared" si="0"/>
        <v>2.3731402500000001</v>
      </c>
      <c r="L34" s="10">
        <f t="shared" si="2"/>
        <v>0</v>
      </c>
      <c r="M34" s="5">
        <f t="shared" si="3"/>
        <v>84.226353198469099</v>
      </c>
      <c r="N34" s="5">
        <f t="shared" si="4"/>
        <v>104.53912206385218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10</v>
      </c>
      <c r="G35" s="33">
        <v>1.5972999999999999</v>
      </c>
      <c r="H35" s="33">
        <v>2.1239999999999998E-2</v>
      </c>
      <c r="I35" s="34">
        <v>-0.124</v>
      </c>
      <c r="J35" s="4">
        <f t="shared" si="1"/>
        <v>2.1239999999999998E-2</v>
      </c>
      <c r="K35" s="1">
        <f t="shared" si="0"/>
        <v>2.55136729</v>
      </c>
      <c r="L35" s="10">
        <f t="shared" si="2"/>
        <v>0</v>
      </c>
      <c r="M35" s="5">
        <f t="shared" si="3"/>
        <v>75.202448210922796</v>
      </c>
      <c r="N35" s="5">
        <f t="shared" si="4"/>
        <v>95.044113678232407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11</v>
      </c>
      <c r="G36" s="33">
        <v>1.643</v>
      </c>
      <c r="H36" s="33">
        <v>2.5049999999999999E-2</v>
      </c>
      <c r="I36" s="34">
        <v>-0.11509999999999999</v>
      </c>
      <c r="J36" s="4">
        <f t="shared" si="1"/>
        <v>2.5049999999999999E-2</v>
      </c>
      <c r="K36" s="1">
        <f t="shared" si="0"/>
        <v>2.699449</v>
      </c>
      <c r="L36" s="10">
        <f t="shared" si="2"/>
        <v>0</v>
      </c>
      <c r="M36" s="5">
        <f t="shared" si="3"/>
        <v>65.588822355289423</v>
      </c>
      <c r="N36" s="5">
        <f t="shared" si="4"/>
        <v>84.071464922992462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12</v>
      </c>
      <c r="G37" s="33">
        <v>1.6758999999999999</v>
      </c>
      <c r="H37" s="33">
        <v>3.005E-2</v>
      </c>
      <c r="I37" s="34">
        <v>-0.10589999999999999</v>
      </c>
      <c r="J37" s="4">
        <f t="shared" si="1"/>
        <v>3.005E-2</v>
      </c>
      <c r="K37" s="1">
        <f t="shared" si="0"/>
        <v>2.80864081</v>
      </c>
      <c r="L37" s="10">
        <f t="shared" si="2"/>
        <v>0</v>
      </c>
      <c r="M37" s="5">
        <f t="shared" si="3"/>
        <v>55.770382695507486</v>
      </c>
      <c r="N37" s="5">
        <f t="shared" si="4"/>
        <v>72.19841693959107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13</v>
      </c>
      <c r="G38" s="33">
        <v>1.6947000000000001</v>
      </c>
      <c r="H38" s="33">
        <v>3.6790000000000003E-2</v>
      </c>
      <c r="I38" s="34">
        <v>-9.74E-2</v>
      </c>
      <c r="J38" s="4">
        <f t="shared" si="1"/>
        <v>3.6790000000000003E-2</v>
      </c>
      <c r="K38" s="1">
        <f t="shared" si="0"/>
        <v>2.8720080900000005</v>
      </c>
      <c r="L38" s="10">
        <f t="shared" si="2"/>
        <v>0</v>
      </c>
      <c r="M38" s="5">
        <f t="shared" si="3"/>
        <v>46.064147866268009</v>
      </c>
      <c r="N38" s="5">
        <f t="shared" si="4"/>
        <v>59.96660421758402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14</v>
      </c>
      <c r="G39" s="33">
        <v>1.6974</v>
      </c>
      <c r="H39" s="33">
        <v>4.6050000000000001E-2</v>
      </c>
      <c r="I39" s="34">
        <v>-9.0499999999999997E-2</v>
      </c>
      <c r="J39" s="4">
        <f t="shared" si="1"/>
        <v>4.6050000000000001E-2</v>
      </c>
      <c r="K39" s="1">
        <f t="shared" si="0"/>
        <v>2.8811667600000002</v>
      </c>
      <c r="L39" s="10">
        <f t="shared" si="2"/>
        <v>0</v>
      </c>
      <c r="M39" s="5">
        <f t="shared" si="3"/>
        <v>36.859934853420192</v>
      </c>
      <c r="N39" s="5">
        <f t="shared" si="4"/>
        <v>48.022709764277273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15</v>
      </c>
      <c r="G40" s="33">
        <v>1.6854</v>
      </c>
      <c r="H40" s="33">
        <v>5.8610000000000002E-2</v>
      </c>
      <c r="I40" s="34">
        <v>-8.6699999999999999E-2</v>
      </c>
      <c r="J40" s="4">
        <f t="shared" si="1"/>
        <v>5.8610000000000002E-2</v>
      </c>
      <c r="K40" s="1">
        <f t="shared" si="0"/>
        <v>2.8405731599999999</v>
      </c>
      <c r="L40" s="10">
        <f t="shared" si="2"/>
        <v>0</v>
      </c>
      <c r="M40" s="5">
        <f t="shared" si="3"/>
        <v>28.756184951373484</v>
      </c>
      <c r="N40" s="5">
        <f t="shared" si="4"/>
        <v>37.332129442381628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16</v>
      </c>
      <c r="G41" s="33">
        <v>1.6589</v>
      </c>
      <c r="H41" s="33">
        <v>7.492E-2</v>
      </c>
      <c r="I41" s="34">
        <v>-8.6599999999999996E-2</v>
      </c>
      <c r="J41" s="4">
        <f t="shared" si="1"/>
        <v>7.492E-2</v>
      </c>
      <c r="K41" s="1">
        <f t="shared" si="0"/>
        <v>2.7519492100000003</v>
      </c>
      <c r="L41" s="10">
        <f t="shared" si="2"/>
        <v>0</v>
      </c>
      <c r="M41" s="5">
        <f t="shared" si="3"/>
        <v>22.142285104111053</v>
      </c>
      <c r="N41" s="5">
        <f t="shared" si="4"/>
        <v>28.518885004854074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800000</v>
      </c>
      <c r="F47" s="32">
        <v>-5</v>
      </c>
      <c r="G47" s="33">
        <v>0.12770000000000001</v>
      </c>
      <c r="H47" s="33">
        <v>9.0500000000000008E-3</v>
      </c>
      <c r="I47" s="34">
        <v>-0.159</v>
      </c>
      <c r="J47" s="4">
        <f>H47*(1+$G$17)</f>
        <v>9.0500000000000008E-3</v>
      </c>
      <c r="K47" s="1">
        <f t="shared" ref="K47:K66" si="5">G47^2</f>
        <v>1.6307290000000002E-2</v>
      </c>
      <c r="L47" s="10">
        <f t="shared" ref="L47:L66" si="6">$B$29+$B$30*G47+$B$31*G47^2+$B$32*G47^3+$B$33*G47^4+$B$34*G47^5+$B$35*G47^6</f>
        <v>0</v>
      </c>
      <c r="M47" s="5">
        <f>IF(OR(G47&lt;0,J47=0),0,G47/J47)</f>
        <v>14.11049723756906</v>
      </c>
      <c r="N47" s="5">
        <f>IF(OR(G47&lt;0,J47=0),0,G47^(3/2)/J47)</f>
        <v>5.0424054868304093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0.24679999999999999</v>
      </c>
      <c r="H48" s="33">
        <v>7.9399999999999991E-3</v>
      </c>
      <c r="I48" s="34">
        <v>-0.1605</v>
      </c>
      <c r="J48" s="4">
        <f t="shared" ref="J48:J66" si="7">H48*(1+$G$17)</f>
        <v>7.9399999999999991E-3</v>
      </c>
      <c r="K48" s="1">
        <f t="shared" si="5"/>
        <v>6.0910239999999997E-2</v>
      </c>
      <c r="L48" s="10">
        <f t="shared" si="6"/>
        <v>0</v>
      </c>
      <c r="M48" s="5">
        <f t="shared" ref="M48:M66" si="8">IF(OR(G48&lt;0,J48=0),0,G48/J48)</f>
        <v>31.083123425692698</v>
      </c>
      <c r="N48" s="5">
        <f t="shared" ref="N48:N66" si="9">IF(OR(G48&lt;0,J48=0),0,G48^(3/2)/J48)</f>
        <v>15.441775373192732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0.36670000000000003</v>
      </c>
      <c r="H49" s="33">
        <v>7.0200000000000002E-3</v>
      </c>
      <c r="I49" s="34">
        <v>-0.16239999999999999</v>
      </c>
      <c r="J49" s="4">
        <f t="shared" si="7"/>
        <v>7.0200000000000002E-3</v>
      </c>
      <c r="K49" s="1">
        <f t="shared" si="5"/>
        <v>0.13446889000000001</v>
      </c>
      <c r="L49" s="10">
        <f t="shared" si="6"/>
        <v>0</v>
      </c>
      <c r="M49" s="5">
        <f t="shared" si="8"/>
        <v>52.236467236467242</v>
      </c>
      <c r="N49" s="5">
        <f t="shared" si="9"/>
        <v>31.632189433824646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0.48580000000000001</v>
      </c>
      <c r="H50" s="33">
        <v>6.2899999999999996E-3</v>
      </c>
      <c r="I50" s="34">
        <v>-0.1643</v>
      </c>
      <c r="J50" s="4">
        <f t="shared" si="7"/>
        <v>6.2899999999999996E-3</v>
      </c>
      <c r="K50" s="1">
        <f t="shared" si="5"/>
        <v>0.23600164000000001</v>
      </c>
      <c r="L50" s="10">
        <f t="shared" si="6"/>
        <v>0</v>
      </c>
      <c r="M50" s="5">
        <f t="shared" si="8"/>
        <v>77.233704292527833</v>
      </c>
      <c r="N50" s="5">
        <f t="shared" si="9"/>
        <v>53.831393250171672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0.60060000000000002</v>
      </c>
      <c r="H51" s="33">
        <v>6.2300000000000003E-3</v>
      </c>
      <c r="I51" s="34">
        <v>-0.1648</v>
      </c>
      <c r="J51" s="4">
        <f t="shared" si="7"/>
        <v>6.2300000000000003E-3</v>
      </c>
      <c r="K51" s="1">
        <f t="shared" si="5"/>
        <v>0.36072036000000002</v>
      </c>
      <c r="L51" s="10">
        <f t="shared" si="6"/>
        <v>0</v>
      </c>
      <c r="M51" s="5">
        <f t="shared" si="8"/>
        <v>96.404494382022477</v>
      </c>
      <c r="N51" s="5">
        <f t="shared" si="9"/>
        <v>74.711928218687234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0.71240000000000003</v>
      </c>
      <c r="H52" s="33">
        <v>6.4700000000000001E-3</v>
      </c>
      <c r="I52" s="34">
        <v>-0.1646</v>
      </c>
      <c r="J52" s="4">
        <f t="shared" si="7"/>
        <v>6.4700000000000001E-3</v>
      </c>
      <c r="K52" s="1">
        <f t="shared" si="5"/>
        <v>0.50751376000000004</v>
      </c>
      <c r="L52" s="10">
        <f t="shared" si="6"/>
        <v>0</v>
      </c>
      <c r="M52" s="5">
        <f t="shared" si="8"/>
        <v>110.10819165378672</v>
      </c>
      <c r="N52" s="5">
        <f t="shared" si="9"/>
        <v>92.935488380197526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0.82130000000000003</v>
      </c>
      <c r="H53" s="33">
        <v>6.9100000000000003E-3</v>
      </c>
      <c r="I53" s="34">
        <v>-0.1638</v>
      </c>
      <c r="J53" s="4">
        <f t="shared" si="7"/>
        <v>6.9100000000000003E-3</v>
      </c>
      <c r="K53" s="1">
        <f t="shared" si="5"/>
        <v>0.67453369000000007</v>
      </c>
      <c r="L53" s="10">
        <f t="shared" si="6"/>
        <v>0</v>
      </c>
      <c r="M53" s="5">
        <f t="shared" si="8"/>
        <v>118.85672937771346</v>
      </c>
      <c r="N53" s="5">
        <f t="shared" si="9"/>
        <v>107.71462823504905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0.92759999999999998</v>
      </c>
      <c r="H54" s="33">
        <v>7.4799999999999997E-3</v>
      </c>
      <c r="I54" s="34">
        <v>-0.16259999999999999</v>
      </c>
      <c r="J54" s="4">
        <f t="shared" si="7"/>
        <v>7.4799999999999997E-3</v>
      </c>
      <c r="K54" s="1">
        <f t="shared" si="5"/>
        <v>0.86044175999999994</v>
      </c>
      <c r="L54" s="10">
        <f t="shared" si="6"/>
        <v>0</v>
      </c>
      <c r="M54" s="5">
        <f t="shared" si="8"/>
        <v>124.01069518716578</v>
      </c>
      <c r="N54" s="5">
        <f t="shared" si="9"/>
        <v>119.43717209603517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1.0301</v>
      </c>
      <c r="H55" s="33">
        <v>8.1600000000000006E-3</v>
      </c>
      <c r="I55" s="34">
        <v>-0.16059999999999999</v>
      </c>
      <c r="J55" s="4">
        <f t="shared" si="7"/>
        <v>8.1600000000000006E-3</v>
      </c>
      <c r="K55" s="1">
        <f t="shared" si="5"/>
        <v>1.06110601</v>
      </c>
      <c r="L55" s="10">
        <f t="shared" si="6"/>
        <v>0</v>
      </c>
      <c r="M55" s="5">
        <f t="shared" si="8"/>
        <v>126.23774509803921</v>
      </c>
      <c r="N55" s="5">
        <f t="shared" si="9"/>
        <v>128.12353777854165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1.1229</v>
      </c>
      <c r="H56" s="33">
        <v>8.6999999999999994E-3</v>
      </c>
      <c r="I56" s="34">
        <v>-0.1565</v>
      </c>
      <c r="J56" s="4">
        <f t="shared" si="7"/>
        <v>8.6999999999999994E-3</v>
      </c>
      <c r="K56" s="1">
        <f t="shared" si="5"/>
        <v>1.26090441</v>
      </c>
      <c r="L56" s="10">
        <f t="shared" si="6"/>
        <v>0</v>
      </c>
      <c r="M56" s="5">
        <f t="shared" si="8"/>
        <v>129.06896551724139</v>
      </c>
      <c r="N56" s="5">
        <f t="shared" si="9"/>
        <v>136.77047969736324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1.2271000000000001</v>
      </c>
      <c r="H57" s="33">
        <v>9.7400000000000004E-3</v>
      </c>
      <c r="I57" s="34">
        <v>-0.15559999999999999</v>
      </c>
      <c r="J57" s="4">
        <f t="shared" si="7"/>
        <v>9.7400000000000004E-3</v>
      </c>
      <c r="K57" s="1">
        <f t="shared" si="5"/>
        <v>1.5057744100000001</v>
      </c>
      <c r="L57" s="10">
        <f t="shared" si="6"/>
        <v>0</v>
      </c>
      <c r="M57" s="5">
        <f t="shared" si="8"/>
        <v>125.98562628336757</v>
      </c>
      <c r="N57" s="5">
        <f t="shared" si="9"/>
        <v>139.56000530462933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1.3272999999999999</v>
      </c>
      <c r="H58" s="33">
        <v>1.09E-2</v>
      </c>
      <c r="I58" s="34">
        <v>-0.15390000000000001</v>
      </c>
      <c r="J58" s="4">
        <f t="shared" si="7"/>
        <v>1.09E-2</v>
      </c>
      <c r="K58" s="1">
        <f t="shared" si="5"/>
        <v>1.7617252899999998</v>
      </c>
      <c r="L58" s="10">
        <f t="shared" si="6"/>
        <v>0</v>
      </c>
      <c r="M58" s="5">
        <f t="shared" si="8"/>
        <v>121.77064220183486</v>
      </c>
      <c r="N58" s="5">
        <f t="shared" si="9"/>
        <v>140.29013839494499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1.4224000000000001</v>
      </c>
      <c r="H59" s="33">
        <v>1.2239999999999999E-2</v>
      </c>
      <c r="I59" s="34">
        <v>-0.15129999999999999</v>
      </c>
      <c r="J59" s="4">
        <f t="shared" si="7"/>
        <v>1.2239999999999999E-2</v>
      </c>
      <c r="K59" s="1">
        <f t="shared" si="5"/>
        <v>2.0232217600000002</v>
      </c>
      <c r="L59" s="10">
        <f t="shared" si="6"/>
        <v>0</v>
      </c>
      <c r="M59" s="5">
        <f t="shared" si="8"/>
        <v>116.2091503267974</v>
      </c>
      <c r="N59" s="5">
        <f t="shared" si="9"/>
        <v>138.59615997504196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1.5095000000000001</v>
      </c>
      <c r="H60" s="33">
        <v>1.391E-2</v>
      </c>
      <c r="I60" s="34">
        <v>-0.14729999999999999</v>
      </c>
      <c r="J60" s="4">
        <f t="shared" si="7"/>
        <v>1.391E-2</v>
      </c>
      <c r="K60" s="1">
        <f t="shared" si="5"/>
        <v>2.2785902500000002</v>
      </c>
      <c r="L60" s="10">
        <f t="shared" si="6"/>
        <v>0</v>
      </c>
      <c r="M60" s="5">
        <f t="shared" si="8"/>
        <v>108.51905104241553</v>
      </c>
      <c r="N60" s="5">
        <f t="shared" si="9"/>
        <v>133.32836273985919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1.583</v>
      </c>
      <c r="H61" s="33">
        <v>1.593E-2</v>
      </c>
      <c r="I61" s="34">
        <v>-0.14099999999999999</v>
      </c>
      <c r="J61" s="4">
        <f t="shared" si="7"/>
        <v>1.593E-2</v>
      </c>
      <c r="K61" s="1">
        <f t="shared" si="5"/>
        <v>2.5058889999999998</v>
      </c>
      <c r="L61" s="10">
        <f t="shared" si="6"/>
        <v>0</v>
      </c>
      <c r="M61" s="5">
        <f t="shared" si="8"/>
        <v>99.372253609541744</v>
      </c>
      <c r="N61" s="5">
        <f t="shared" si="9"/>
        <v>125.02751416594697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1.6444000000000001</v>
      </c>
      <c r="H62" s="33">
        <v>1.84E-2</v>
      </c>
      <c r="I62" s="34">
        <v>-0.1328</v>
      </c>
      <c r="J62" s="4">
        <f t="shared" si="7"/>
        <v>1.84E-2</v>
      </c>
      <c r="K62" s="1">
        <f t="shared" si="5"/>
        <v>2.7040513600000002</v>
      </c>
      <c r="L62" s="10">
        <f t="shared" si="6"/>
        <v>0</v>
      </c>
      <c r="M62" s="5">
        <f t="shared" si="8"/>
        <v>89.369565217391312</v>
      </c>
      <c r="N62" s="5">
        <f t="shared" si="9"/>
        <v>114.60231198078927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1.6977</v>
      </c>
      <c r="H63" s="33">
        <v>2.1420000000000002E-2</v>
      </c>
      <c r="I63" s="34">
        <v>-0.1242</v>
      </c>
      <c r="J63" s="4">
        <f t="shared" si="7"/>
        <v>2.1420000000000002E-2</v>
      </c>
      <c r="K63" s="1">
        <f t="shared" si="5"/>
        <v>2.8821852899999998</v>
      </c>
      <c r="L63" s="10">
        <f t="shared" si="6"/>
        <v>0</v>
      </c>
      <c r="M63" s="5">
        <f t="shared" si="8"/>
        <v>79.257703081232492</v>
      </c>
      <c r="N63" s="5">
        <f t="shared" si="9"/>
        <v>103.26947198503066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1.7406999999999999</v>
      </c>
      <c r="H64" s="33">
        <v>2.5250000000000002E-2</v>
      </c>
      <c r="I64" s="34">
        <v>-0.11509999999999999</v>
      </c>
      <c r="J64" s="4">
        <f t="shared" si="7"/>
        <v>2.5250000000000002E-2</v>
      </c>
      <c r="K64" s="1">
        <f t="shared" si="5"/>
        <v>3.0300364899999996</v>
      </c>
      <c r="L64" s="10">
        <f t="shared" si="6"/>
        <v>0</v>
      </c>
      <c r="M64" s="5">
        <f t="shared" si="8"/>
        <v>68.938613861386131</v>
      </c>
      <c r="N64" s="5">
        <f t="shared" si="9"/>
        <v>90.954567174506266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1.7725</v>
      </c>
      <c r="H65" s="33">
        <v>3.0259999999999999E-2</v>
      </c>
      <c r="I65" s="34">
        <v>-0.1061</v>
      </c>
      <c r="J65" s="4">
        <f t="shared" si="7"/>
        <v>3.0259999999999999E-2</v>
      </c>
      <c r="K65" s="1">
        <f t="shared" si="5"/>
        <v>3.1417562499999998</v>
      </c>
      <c r="L65" s="10">
        <f t="shared" si="6"/>
        <v>0</v>
      </c>
      <c r="M65" s="5">
        <f t="shared" si="8"/>
        <v>58.575677461996037</v>
      </c>
      <c r="N65" s="5">
        <f t="shared" si="9"/>
        <v>77.984886083834212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15</v>
      </c>
      <c r="G66" s="33">
        <v>1.7992999999999999</v>
      </c>
      <c r="H66" s="33">
        <v>4.5740000000000003E-2</v>
      </c>
      <c r="I66" s="34">
        <v>-9.1700000000000004E-2</v>
      </c>
      <c r="J66" s="4">
        <f t="shared" si="7"/>
        <v>4.5740000000000003E-2</v>
      </c>
      <c r="K66" s="1">
        <f t="shared" si="5"/>
        <v>3.2374804899999998</v>
      </c>
      <c r="L66" s="10">
        <f t="shared" si="6"/>
        <v>0</v>
      </c>
      <c r="M66" s="5">
        <f t="shared" si="8"/>
        <v>39.337560122431128</v>
      </c>
      <c r="N66" s="5">
        <f t="shared" si="9"/>
        <v>52.766611933580883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1200000</v>
      </c>
      <c r="F72" s="32">
        <v>-5</v>
      </c>
      <c r="G72" s="33">
        <v>0.13150000000000001</v>
      </c>
      <c r="H72" s="33">
        <v>7.7400000000000004E-3</v>
      </c>
      <c r="I72" s="34">
        <v>-0.15920000000000001</v>
      </c>
      <c r="J72" s="4">
        <f>H72*(1+$H$17)</f>
        <v>7.7400000000000004E-3</v>
      </c>
      <c r="K72" s="1">
        <f t="shared" ref="K72:K91" si="10">G72^2</f>
        <v>1.7292250000000002E-2</v>
      </c>
      <c r="L72" s="10">
        <f t="shared" ref="L72:L91" si="11">$B$37+$B$38*G72+$B$39*G72^2+$B$40*G72^3+$B$41*G72^4+$B$42*G72^5+$B$43*G72^6</f>
        <v>0</v>
      </c>
      <c r="M72" s="5">
        <f>IF(OR(G72&lt;0,J72=0),0,G72/J72)</f>
        <v>16.989664082687337</v>
      </c>
      <c r="N72" s="5">
        <f>IF(OR(G72&lt;0,J72=0),0,G72^(3/2)/J72)</f>
        <v>6.1609497775908011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0.25009999999999999</v>
      </c>
      <c r="H73" s="33">
        <v>7.0000000000000001E-3</v>
      </c>
      <c r="I73" s="34">
        <v>-0.16070000000000001</v>
      </c>
      <c r="J73" s="4">
        <f t="shared" ref="J73:J91" si="12">H73*(1+$H$17)</f>
        <v>7.0000000000000001E-3</v>
      </c>
      <c r="K73" s="1">
        <f t="shared" si="10"/>
        <v>6.2550009999999989E-2</v>
      </c>
      <c r="L73" s="10">
        <f t="shared" si="11"/>
        <v>0</v>
      </c>
      <c r="M73" s="5">
        <f t="shared" ref="M73:M91" si="13">IF(OR(G73&lt;0,J73=0),0,G73/J73)</f>
        <v>35.728571428571428</v>
      </c>
      <c r="N73" s="5">
        <f t="shared" ref="N73:N91" si="14">IF(OR(G73&lt;0,J73=0),0,G73^(3/2)/J73)</f>
        <v>17.867858214214294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0.48659999999999998</v>
      </c>
      <c r="H74" s="33">
        <v>5.8399999999999997E-3</v>
      </c>
      <c r="I74" s="34">
        <v>-0.16400000000000001</v>
      </c>
      <c r="J74" s="4">
        <f t="shared" si="12"/>
        <v>5.8399999999999997E-3</v>
      </c>
      <c r="K74" s="1">
        <f t="shared" si="10"/>
        <v>0.23677955999999997</v>
      </c>
      <c r="L74" s="10">
        <f t="shared" si="11"/>
        <v>0</v>
      </c>
      <c r="M74" s="5">
        <f t="shared" si="13"/>
        <v>83.321917808219183</v>
      </c>
      <c r="N74" s="5">
        <f t="shared" si="14"/>
        <v>58.122636992748404</v>
      </c>
      <c r="Z74" s="4"/>
      <c r="AA74" s="4"/>
      <c r="AB74" s="4"/>
      <c r="AC74" s="4"/>
      <c r="AD74" s="4"/>
    </row>
    <row r="75" spans="2:30" x14ac:dyDescent="0.25">
      <c r="F75" s="32">
        <v>-1</v>
      </c>
      <c r="G75" s="33">
        <v>0.60129999999999995</v>
      </c>
      <c r="H75" s="33">
        <v>5.8199999999999997E-3</v>
      </c>
      <c r="I75" s="34">
        <v>-0.1646</v>
      </c>
      <c r="J75" s="4">
        <f t="shared" si="12"/>
        <v>5.8199999999999997E-3</v>
      </c>
      <c r="K75" s="1">
        <f t="shared" si="10"/>
        <v>0.36156168999999994</v>
      </c>
      <c r="L75" s="10">
        <f t="shared" si="11"/>
        <v>0</v>
      </c>
      <c r="M75" s="5">
        <f t="shared" si="13"/>
        <v>103.31615120274914</v>
      </c>
      <c r="N75" s="5">
        <f t="shared" si="14"/>
        <v>80.11499706571017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0.71389999999999998</v>
      </c>
      <c r="H76" s="33">
        <v>6.0600000000000003E-3</v>
      </c>
      <c r="I76" s="34">
        <v>-0.1648</v>
      </c>
      <c r="J76" s="4">
        <f t="shared" si="12"/>
        <v>6.0600000000000003E-3</v>
      </c>
      <c r="K76" s="1">
        <f t="shared" si="10"/>
        <v>0.50965320999999997</v>
      </c>
      <c r="L76" s="10">
        <f t="shared" si="11"/>
        <v>0</v>
      </c>
      <c r="M76" s="5">
        <f t="shared" si="13"/>
        <v>117.80528052805279</v>
      </c>
      <c r="N76" s="5">
        <f t="shared" si="14"/>
        <v>99.536748256497333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0.82440000000000002</v>
      </c>
      <c r="H77" s="33">
        <v>6.4900000000000001E-3</v>
      </c>
      <c r="I77" s="34">
        <v>-0.1646</v>
      </c>
      <c r="J77" s="4">
        <f t="shared" si="12"/>
        <v>6.4900000000000001E-3</v>
      </c>
      <c r="K77" s="1">
        <f t="shared" si="10"/>
        <v>0.67963536000000002</v>
      </c>
      <c r="L77" s="10">
        <f t="shared" si="11"/>
        <v>0</v>
      </c>
      <c r="M77" s="5">
        <f t="shared" si="13"/>
        <v>127.02619414483821</v>
      </c>
      <c r="N77" s="5">
        <f t="shared" si="14"/>
        <v>115.33530750256577</v>
      </c>
      <c r="Z77" s="4"/>
      <c r="AA77" s="4"/>
      <c r="AB77" s="4"/>
      <c r="AC77" s="4"/>
      <c r="AD77" s="4"/>
    </row>
    <row r="78" spans="2:30" x14ac:dyDescent="0.25">
      <c r="F78" s="32">
        <v>2</v>
      </c>
      <c r="G78" s="33">
        <v>0.93320000000000003</v>
      </c>
      <c r="H78" s="33">
        <v>7.0600000000000003E-3</v>
      </c>
      <c r="I78" s="34">
        <v>-0.16400000000000001</v>
      </c>
      <c r="J78" s="4">
        <f t="shared" si="12"/>
        <v>7.0600000000000003E-3</v>
      </c>
      <c r="K78" s="1">
        <f t="shared" si="10"/>
        <v>0.87086224000000001</v>
      </c>
      <c r="L78" s="10">
        <f t="shared" si="11"/>
        <v>0</v>
      </c>
      <c r="M78" s="5">
        <f t="shared" si="13"/>
        <v>132.18130311614732</v>
      </c>
      <c r="N78" s="5">
        <f t="shared" si="14"/>
        <v>127.69014911494999</v>
      </c>
      <c r="Z78" s="4"/>
      <c r="AA78" s="4"/>
      <c r="AB78" s="4"/>
      <c r="AC78" s="4"/>
      <c r="AD78" s="4"/>
    </row>
    <row r="79" spans="2:30" x14ac:dyDescent="0.25">
      <c r="F79" s="32">
        <v>3</v>
      </c>
      <c r="G79" s="33">
        <v>1.0402</v>
      </c>
      <c r="H79" s="33">
        <v>7.6899999999999998E-3</v>
      </c>
      <c r="I79" s="34">
        <v>-0.16320000000000001</v>
      </c>
      <c r="J79" s="4">
        <f t="shared" si="12"/>
        <v>7.6899999999999998E-3</v>
      </c>
      <c r="K79" s="1">
        <f t="shared" si="10"/>
        <v>1.0820160400000001</v>
      </c>
      <c r="L79" s="10">
        <f t="shared" si="11"/>
        <v>0</v>
      </c>
      <c r="M79" s="5">
        <f t="shared" si="13"/>
        <v>135.26657997399221</v>
      </c>
      <c r="N79" s="5">
        <f t="shared" si="14"/>
        <v>137.95864950667797</v>
      </c>
      <c r="Z79" s="4"/>
      <c r="AA79" s="4"/>
      <c r="AB79" s="4"/>
      <c r="AC79" s="4"/>
      <c r="AD79" s="4"/>
    </row>
    <row r="80" spans="2:30" x14ac:dyDescent="0.25">
      <c r="F80" s="32">
        <v>5</v>
      </c>
      <c r="G80" s="33">
        <v>1.2393000000000001</v>
      </c>
      <c r="H80" s="33">
        <v>9.0500000000000008E-3</v>
      </c>
      <c r="I80" s="34">
        <v>-0.15840000000000001</v>
      </c>
      <c r="J80" s="4">
        <f t="shared" si="12"/>
        <v>9.0500000000000008E-3</v>
      </c>
      <c r="K80" s="1">
        <f t="shared" si="10"/>
        <v>1.5358644900000002</v>
      </c>
      <c r="L80" s="10">
        <f t="shared" si="11"/>
        <v>0</v>
      </c>
      <c r="M80" s="5">
        <f t="shared" si="13"/>
        <v>136.93922651933701</v>
      </c>
      <c r="N80" s="5">
        <f t="shared" si="14"/>
        <v>152.44602171199458</v>
      </c>
      <c r="Z80" s="4"/>
      <c r="AA80" s="4"/>
      <c r="AB80" s="4"/>
      <c r="AC80" s="4"/>
      <c r="AD80" s="4"/>
    </row>
    <row r="81" spans="5:30" x14ac:dyDescent="0.25">
      <c r="F81" s="32">
        <v>6</v>
      </c>
      <c r="G81" s="33">
        <v>1.3411</v>
      </c>
      <c r="H81" s="33">
        <v>1.013E-2</v>
      </c>
      <c r="I81" s="34">
        <v>-0.157</v>
      </c>
      <c r="J81" s="4">
        <f t="shared" si="12"/>
        <v>1.013E-2</v>
      </c>
      <c r="K81" s="1">
        <f t="shared" si="10"/>
        <v>1.7985492099999998</v>
      </c>
      <c r="L81" s="10">
        <f t="shared" si="11"/>
        <v>0</v>
      </c>
      <c r="M81" s="5">
        <f t="shared" si="13"/>
        <v>132.38894373149063</v>
      </c>
      <c r="N81" s="5">
        <f t="shared" si="14"/>
        <v>153.31417077882881</v>
      </c>
      <c r="Z81" s="4"/>
      <c r="AA81" s="4"/>
      <c r="AB81" s="4"/>
      <c r="AC81" s="4"/>
      <c r="AD81" s="4"/>
    </row>
    <row r="82" spans="5:30" x14ac:dyDescent="0.25">
      <c r="F82" s="32">
        <v>7</v>
      </c>
      <c r="G82" s="33">
        <v>1.4375</v>
      </c>
      <c r="H82" s="33">
        <v>1.142E-2</v>
      </c>
      <c r="I82" s="34">
        <v>-0.15459999999999999</v>
      </c>
      <c r="J82" s="4">
        <f t="shared" si="12"/>
        <v>1.142E-2</v>
      </c>
      <c r="K82" s="1">
        <f t="shared" si="10"/>
        <v>2.06640625</v>
      </c>
      <c r="L82" s="10">
        <f t="shared" si="11"/>
        <v>0</v>
      </c>
      <c r="M82" s="5">
        <f t="shared" si="13"/>
        <v>125.87565674255693</v>
      </c>
      <c r="N82" s="5">
        <f t="shared" si="14"/>
        <v>150.91961065591144</v>
      </c>
      <c r="Z82" s="4"/>
      <c r="AA82" s="4"/>
      <c r="AB82" s="4"/>
      <c r="AC82" s="4"/>
      <c r="AD82" s="4"/>
    </row>
    <row r="83" spans="5:30" x14ac:dyDescent="0.25">
      <c r="F83" s="32">
        <v>8</v>
      </c>
      <c r="G83" s="33">
        <v>1.5265</v>
      </c>
      <c r="H83" s="33">
        <v>1.303E-2</v>
      </c>
      <c r="I83" s="34">
        <v>-0.151</v>
      </c>
      <c r="J83" s="4">
        <f t="shared" si="12"/>
        <v>1.303E-2</v>
      </c>
      <c r="K83" s="1">
        <f t="shared" si="10"/>
        <v>2.3302022499999997</v>
      </c>
      <c r="L83" s="10">
        <f t="shared" si="11"/>
        <v>0</v>
      </c>
      <c r="M83" s="5">
        <f t="shared" si="13"/>
        <v>117.1527244819647</v>
      </c>
      <c r="N83" s="5">
        <f t="shared" si="14"/>
        <v>144.74407567475671</v>
      </c>
      <c r="Z83" s="4"/>
      <c r="AA83" s="4"/>
      <c r="AB83" s="4"/>
      <c r="AC83" s="4"/>
      <c r="AD83" s="4"/>
    </row>
    <row r="84" spans="5:30" x14ac:dyDescent="0.25">
      <c r="F84" s="32">
        <v>9</v>
      </c>
      <c r="G84" s="33">
        <v>1.6052999999999999</v>
      </c>
      <c r="H84" s="33">
        <v>1.4930000000000001E-2</v>
      </c>
      <c r="I84" s="34">
        <v>-0.14560000000000001</v>
      </c>
      <c r="J84" s="4">
        <f t="shared" si="12"/>
        <v>1.4930000000000001E-2</v>
      </c>
      <c r="K84" s="1">
        <f t="shared" si="10"/>
        <v>2.57698809</v>
      </c>
      <c r="L84" s="10">
        <f t="shared" si="11"/>
        <v>0</v>
      </c>
      <c r="M84" s="5">
        <f t="shared" si="13"/>
        <v>107.52176825184192</v>
      </c>
      <c r="N84" s="5">
        <f t="shared" si="14"/>
        <v>136.23054712229157</v>
      </c>
      <c r="Z84" s="4"/>
      <c r="AA84" s="4"/>
      <c r="AB84" s="4"/>
      <c r="AC84" s="4"/>
      <c r="AD84" s="4"/>
    </row>
    <row r="85" spans="5:30" x14ac:dyDescent="0.25">
      <c r="F85" s="32">
        <v>10</v>
      </c>
      <c r="G85" s="33">
        <v>1.6695</v>
      </c>
      <c r="H85" s="33">
        <v>1.7080000000000001E-2</v>
      </c>
      <c r="I85" s="34">
        <v>-0.1376</v>
      </c>
      <c r="J85" s="4">
        <f t="shared" si="12"/>
        <v>1.7080000000000001E-2</v>
      </c>
      <c r="K85" s="1">
        <f t="shared" si="10"/>
        <v>2.7872302499999999</v>
      </c>
      <c r="L85" s="10">
        <f t="shared" si="11"/>
        <v>0</v>
      </c>
      <c r="M85" s="5">
        <f t="shared" si="13"/>
        <v>97.745901639344254</v>
      </c>
      <c r="N85" s="5">
        <f t="shared" si="14"/>
        <v>126.29663185979236</v>
      </c>
      <c r="Z85" s="4"/>
      <c r="AA85" s="4"/>
      <c r="AB85" s="4"/>
      <c r="AC85" s="4"/>
      <c r="AD85" s="4"/>
    </row>
    <row r="86" spans="5:30" x14ac:dyDescent="0.25">
      <c r="F86" s="32">
        <v>11</v>
      </c>
      <c r="G86" s="33">
        <v>1.7252000000000001</v>
      </c>
      <c r="H86" s="33">
        <v>1.9789999999999999E-2</v>
      </c>
      <c r="I86" s="34">
        <v>-0.12889999999999999</v>
      </c>
      <c r="J86" s="4">
        <f t="shared" si="12"/>
        <v>1.9789999999999999E-2</v>
      </c>
      <c r="K86" s="1">
        <f t="shared" si="10"/>
        <v>2.9763150400000002</v>
      </c>
      <c r="L86" s="10">
        <f t="shared" si="11"/>
        <v>0</v>
      </c>
      <c r="M86" s="5">
        <f t="shared" si="13"/>
        <v>87.175341081354233</v>
      </c>
      <c r="N86" s="5">
        <f t="shared" si="14"/>
        <v>114.50208106336123</v>
      </c>
      <c r="Z86" s="4"/>
      <c r="AA86" s="4"/>
      <c r="AB86" s="4"/>
      <c r="AC86" s="4"/>
      <c r="AD86" s="4"/>
    </row>
    <row r="87" spans="5:30" x14ac:dyDescent="0.25">
      <c r="F87" s="32">
        <v>12</v>
      </c>
      <c r="G87" s="33">
        <v>1.7732000000000001</v>
      </c>
      <c r="H87" s="33">
        <v>2.3109999999999999E-2</v>
      </c>
      <c r="I87" s="34">
        <v>-0.12</v>
      </c>
      <c r="J87" s="4">
        <f t="shared" si="12"/>
        <v>2.3109999999999999E-2</v>
      </c>
      <c r="K87" s="1">
        <f t="shared" si="10"/>
        <v>3.1442382400000004</v>
      </c>
      <c r="L87" s="10">
        <f t="shared" si="11"/>
        <v>0</v>
      </c>
      <c r="M87" s="5">
        <f t="shared" si="13"/>
        <v>76.728688879273051</v>
      </c>
      <c r="N87" s="5">
        <f t="shared" si="14"/>
        <v>102.17311602058028</v>
      </c>
      <c r="Z87" s="4"/>
      <c r="AA87" s="4"/>
      <c r="AB87" s="4"/>
      <c r="AC87" s="4"/>
      <c r="AD87" s="4"/>
    </row>
    <row r="88" spans="5:30" x14ac:dyDescent="0.25">
      <c r="F88" s="32">
        <v>13</v>
      </c>
      <c r="G88" s="33">
        <v>1.8118000000000001</v>
      </c>
      <c r="H88" s="33">
        <v>2.7300000000000001E-2</v>
      </c>
      <c r="I88" s="34">
        <v>-0.111</v>
      </c>
      <c r="J88" s="4">
        <f t="shared" si="12"/>
        <v>2.7300000000000001E-2</v>
      </c>
      <c r="K88" s="1">
        <f t="shared" si="10"/>
        <v>3.2826192400000003</v>
      </c>
      <c r="L88" s="10">
        <f t="shared" si="11"/>
        <v>0</v>
      </c>
      <c r="M88" s="5">
        <f t="shared" si="13"/>
        <v>66.366300366300365</v>
      </c>
      <c r="N88" s="5">
        <f t="shared" si="14"/>
        <v>89.331111134278743</v>
      </c>
      <c r="Z88" s="4"/>
      <c r="AA88" s="4"/>
      <c r="AB88" s="4"/>
      <c r="AC88" s="4"/>
      <c r="AD88" s="4"/>
    </row>
    <row r="89" spans="5:30" x14ac:dyDescent="0.25">
      <c r="F89" s="32">
        <v>14</v>
      </c>
      <c r="G89" s="33">
        <v>1.84</v>
      </c>
      <c r="H89" s="33">
        <v>3.2779999999999997E-2</v>
      </c>
      <c r="I89" s="34">
        <v>-0.1026</v>
      </c>
      <c r="J89" s="4">
        <f t="shared" si="12"/>
        <v>3.2779999999999997E-2</v>
      </c>
      <c r="K89" s="1">
        <f t="shared" si="10"/>
        <v>3.3856000000000002</v>
      </c>
      <c r="L89" s="10">
        <f t="shared" si="11"/>
        <v>0</v>
      </c>
      <c r="M89" s="5">
        <f t="shared" si="13"/>
        <v>56.131787675411843</v>
      </c>
      <c r="N89" s="5">
        <f t="shared" si="14"/>
        <v>76.140861311473429</v>
      </c>
      <c r="Z89" s="4"/>
      <c r="AA89" s="4"/>
      <c r="AB89" s="4"/>
      <c r="AC89" s="4"/>
      <c r="AD89" s="4"/>
    </row>
    <row r="90" spans="5:30" x14ac:dyDescent="0.25">
      <c r="F90" s="32">
        <v>15</v>
      </c>
      <c r="G90" s="33">
        <v>1.855</v>
      </c>
      <c r="H90" s="33">
        <v>4.0169999999999997E-2</v>
      </c>
      <c r="I90" s="34">
        <v>-9.5299999999999996E-2</v>
      </c>
      <c r="J90" s="4">
        <f t="shared" si="12"/>
        <v>4.0169999999999997E-2</v>
      </c>
      <c r="K90" s="1">
        <f t="shared" si="10"/>
        <v>3.4410249999999998</v>
      </c>
      <c r="L90" s="10">
        <f t="shared" si="11"/>
        <v>0</v>
      </c>
      <c r="M90" s="5">
        <f t="shared" si="13"/>
        <v>46.178740353497638</v>
      </c>
      <c r="N90" s="5">
        <f t="shared" si="14"/>
        <v>62.894698444935074</v>
      </c>
      <c r="Z90" s="4"/>
      <c r="AA90" s="4"/>
      <c r="AB90" s="4"/>
      <c r="AC90" s="4"/>
      <c r="AD90" s="4"/>
    </row>
    <row r="91" spans="5:30" x14ac:dyDescent="0.25">
      <c r="F91" s="32">
        <v>16</v>
      </c>
      <c r="G91" s="33">
        <v>1.8586</v>
      </c>
      <c r="H91" s="33">
        <v>4.9939999999999998E-2</v>
      </c>
      <c r="I91" s="34">
        <v>-9.0300000000000005E-2</v>
      </c>
      <c r="J91" s="4">
        <f t="shared" si="12"/>
        <v>4.9939999999999998E-2</v>
      </c>
      <c r="K91" s="1">
        <f t="shared" si="10"/>
        <v>3.45439396</v>
      </c>
      <c r="L91" s="10">
        <f t="shared" si="11"/>
        <v>0</v>
      </c>
      <c r="M91" s="5">
        <f t="shared" si="13"/>
        <v>37.21665999199039</v>
      </c>
      <c r="N91" s="5">
        <f t="shared" si="14"/>
        <v>50.737651511389195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1600000</v>
      </c>
      <c r="F97" s="32">
        <v>-4</v>
      </c>
      <c r="G97" s="33">
        <v>0.251</v>
      </c>
      <c r="H97" s="33">
        <v>6.5500000000000003E-3</v>
      </c>
      <c r="I97" s="34">
        <v>-0.16070000000000001</v>
      </c>
      <c r="J97" s="4">
        <f>H97*(1+$I$17)</f>
        <v>6.5500000000000003E-3</v>
      </c>
      <c r="K97" s="1">
        <f t="shared" ref="K97:K116" si="15">G97^2</f>
        <v>6.3001000000000001E-2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38.320610687022899</v>
      </c>
      <c r="N97" s="5">
        <f>IF(OR(G97&lt;0,J97=0),0,G97^(3/2)/J97)</f>
        <v>19.198587710037941</v>
      </c>
      <c r="Z97" s="4"/>
      <c r="AA97" s="4"/>
      <c r="AB97" s="4"/>
      <c r="AC97" s="4"/>
      <c r="AD97" s="4"/>
    </row>
    <row r="98" spans="5:30" x14ac:dyDescent="0.25">
      <c r="F98" s="32">
        <v>-3</v>
      </c>
      <c r="G98" s="33">
        <v>0.36870000000000003</v>
      </c>
      <c r="H98" s="33">
        <v>6.1199999999999996E-3</v>
      </c>
      <c r="I98" s="34">
        <v>-0.16209999999999999</v>
      </c>
      <c r="J98" s="4">
        <f t="shared" ref="J98:J116" si="17">H98*(1+$I$17)</f>
        <v>6.1199999999999996E-3</v>
      </c>
      <c r="K98" s="1">
        <f t="shared" si="15"/>
        <v>0.13593969000000003</v>
      </c>
      <c r="L98" s="10">
        <f t="shared" si="16"/>
        <v>0</v>
      </c>
      <c r="M98" s="5">
        <f t="shared" ref="M98:M116" si="18">IF(OR(G98&lt;0,J98=0),0,G98/J98)</f>
        <v>60.245098039215698</v>
      </c>
      <c r="N98" s="5">
        <f t="shared" ref="N98:N116" si="19">IF(OR(G98&lt;0,J98=0),0,G98^(3/2)/J98)</f>
        <v>36.581228336131112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0.48630000000000001</v>
      </c>
      <c r="H99" s="33">
        <v>5.6800000000000002E-3</v>
      </c>
      <c r="I99" s="34">
        <v>-0.16370000000000001</v>
      </c>
      <c r="J99" s="4">
        <f t="shared" si="17"/>
        <v>5.6800000000000002E-3</v>
      </c>
      <c r="K99" s="1">
        <f t="shared" si="15"/>
        <v>0.23648769</v>
      </c>
      <c r="L99" s="10">
        <f t="shared" si="16"/>
        <v>0</v>
      </c>
      <c r="M99" s="5">
        <f t="shared" si="18"/>
        <v>85.616197183098592</v>
      </c>
      <c r="N99" s="5">
        <f t="shared" si="19"/>
        <v>59.704637884609134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0.60160000000000002</v>
      </c>
      <c r="H100" s="33">
        <v>5.6299999999999996E-3</v>
      </c>
      <c r="I100" s="34">
        <v>-0.1646</v>
      </c>
      <c r="J100" s="4">
        <f t="shared" si="17"/>
        <v>5.6299999999999996E-3</v>
      </c>
      <c r="K100" s="1">
        <f t="shared" si="15"/>
        <v>0.36192256</v>
      </c>
      <c r="L100" s="10">
        <f t="shared" si="16"/>
        <v>0</v>
      </c>
      <c r="M100" s="5">
        <f t="shared" si="18"/>
        <v>106.85612788632328</v>
      </c>
      <c r="N100" s="5">
        <f t="shared" si="19"/>
        <v>82.880687807365234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0.71489999999999998</v>
      </c>
      <c r="H101" s="33">
        <v>5.8799999999999998E-3</v>
      </c>
      <c r="I101" s="34">
        <v>-0.16500000000000001</v>
      </c>
      <c r="J101" s="4">
        <f t="shared" si="17"/>
        <v>5.8799999999999998E-3</v>
      </c>
      <c r="K101" s="1">
        <f t="shared" si="15"/>
        <v>0.51108200999999998</v>
      </c>
      <c r="L101" s="10">
        <f t="shared" si="16"/>
        <v>0</v>
      </c>
      <c r="M101" s="5">
        <f t="shared" si="18"/>
        <v>121.58163265306122</v>
      </c>
      <c r="N101" s="5">
        <f t="shared" si="19"/>
        <v>102.79940938861296</v>
      </c>
      <c r="Z101" s="4"/>
      <c r="AA101" s="4"/>
      <c r="AB101" s="4"/>
      <c r="AC101" s="4"/>
      <c r="AD101" s="4"/>
    </row>
    <row r="102" spans="5:30" x14ac:dyDescent="0.25">
      <c r="F102" s="32">
        <v>1</v>
      </c>
      <c r="G102" s="33">
        <v>0.8266</v>
      </c>
      <c r="H102" s="33">
        <v>6.2899999999999996E-3</v>
      </c>
      <c r="I102" s="34">
        <v>-0.1651</v>
      </c>
      <c r="J102" s="4">
        <f t="shared" si="17"/>
        <v>6.2899999999999996E-3</v>
      </c>
      <c r="K102" s="1">
        <f t="shared" si="15"/>
        <v>0.68326756</v>
      </c>
      <c r="L102" s="10">
        <f t="shared" si="16"/>
        <v>0</v>
      </c>
      <c r="M102" s="5">
        <f t="shared" si="18"/>
        <v>131.41494435612083</v>
      </c>
      <c r="N102" s="5">
        <f t="shared" si="19"/>
        <v>119.47924125244988</v>
      </c>
      <c r="Z102" s="4"/>
      <c r="AA102" s="4"/>
      <c r="AB102" s="4"/>
      <c r="AC102" s="4"/>
      <c r="AD102" s="4"/>
    </row>
    <row r="103" spans="5:30" x14ac:dyDescent="0.25">
      <c r="F103" s="32">
        <v>2</v>
      </c>
      <c r="G103" s="33">
        <v>0.93669999999999998</v>
      </c>
      <c r="H103" s="33">
        <v>6.8199999999999997E-3</v>
      </c>
      <c r="I103" s="34">
        <v>-0.16489999999999999</v>
      </c>
      <c r="J103" s="4">
        <f t="shared" si="17"/>
        <v>6.8199999999999997E-3</v>
      </c>
      <c r="K103" s="1">
        <f t="shared" si="15"/>
        <v>0.87740688999999994</v>
      </c>
      <c r="L103" s="10">
        <f t="shared" si="16"/>
        <v>0</v>
      </c>
      <c r="M103" s="5">
        <f t="shared" si="18"/>
        <v>137.34604105571847</v>
      </c>
      <c r="N103" s="5">
        <f t="shared" si="19"/>
        <v>132.92798015684741</v>
      </c>
      <c r="Z103" s="4"/>
      <c r="AA103" s="4"/>
      <c r="AB103" s="4"/>
      <c r="AC103" s="4"/>
      <c r="AD103" s="4"/>
    </row>
    <row r="104" spans="5:30" x14ac:dyDescent="0.25">
      <c r="F104" s="32">
        <v>3</v>
      </c>
      <c r="G104" s="33">
        <v>1.0454000000000001</v>
      </c>
      <c r="H104" s="33">
        <v>7.4099999999999999E-3</v>
      </c>
      <c r="I104" s="34">
        <v>-0.16450000000000001</v>
      </c>
      <c r="J104" s="4">
        <f t="shared" si="17"/>
        <v>7.4099999999999999E-3</v>
      </c>
      <c r="K104" s="1">
        <f t="shared" si="15"/>
        <v>1.0928611600000002</v>
      </c>
      <c r="L104" s="10">
        <f t="shared" si="16"/>
        <v>0</v>
      </c>
      <c r="M104" s="5">
        <f t="shared" si="18"/>
        <v>141.07962213225372</v>
      </c>
      <c r="N104" s="5">
        <f t="shared" si="19"/>
        <v>144.2465835125254</v>
      </c>
      <c r="Z104" s="4"/>
      <c r="AA104" s="4"/>
      <c r="AB104" s="4"/>
      <c r="AC104" s="4"/>
      <c r="AD104" s="4"/>
    </row>
    <row r="105" spans="5:30" x14ac:dyDescent="0.25">
      <c r="F105" s="32">
        <v>4</v>
      </c>
      <c r="G105" s="33">
        <v>1.1514</v>
      </c>
      <c r="H105" s="33">
        <v>8.0800000000000004E-3</v>
      </c>
      <c r="I105" s="34">
        <v>-0.16350000000000001</v>
      </c>
      <c r="J105" s="4">
        <f t="shared" si="17"/>
        <v>8.0800000000000004E-3</v>
      </c>
      <c r="K105" s="1">
        <f t="shared" si="15"/>
        <v>1.3257219599999999</v>
      </c>
      <c r="L105" s="10">
        <f t="shared" si="16"/>
        <v>0</v>
      </c>
      <c r="M105" s="5">
        <f t="shared" si="18"/>
        <v>142.5</v>
      </c>
      <c r="N105" s="5">
        <f t="shared" si="19"/>
        <v>152.90721451259256</v>
      </c>
      <c r="Z105" s="4"/>
      <c r="AA105" s="4"/>
      <c r="AB105" s="4"/>
      <c r="AC105" s="4"/>
      <c r="AD105" s="4"/>
    </row>
    <row r="106" spans="5:30" x14ac:dyDescent="0.25">
      <c r="F106" s="32">
        <v>5</v>
      </c>
      <c r="G106" s="33">
        <v>1.2471000000000001</v>
      </c>
      <c r="H106" s="33">
        <v>8.6400000000000001E-3</v>
      </c>
      <c r="I106" s="34">
        <v>-0.16020000000000001</v>
      </c>
      <c r="J106" s="4">
        <f t="shared" si="17"/>
        <v>8.6400000000000001E-3</v>
      </c>
      <c r="K106" s="1">
        <f t="shared" si="15"/>
        <v>1.5552584100000002</v>
      </c>
      <c r="L106" s="10">
        <f t="shared" si="16"/>
        <v>0</v>
      </c>
      <c r="M106" s="5">
        <f t="shared" si="18"/>
        <v>144.3402777777778</v>
      </c>
      <c r="N106" s="5">
        <f t="shared" si="19"/>
        <v>161.19003009001383</v>
      </c>
      <c r="Z106" s="4"/>
      <c r="AA106" s="4"/>
      <c r="AB106" s="4"/>
      <c r="AC106" s="4"/>
      <c r="AD106" s="4"/>
    </row>
    <row r="107" spans="5:30" x14ac:dyDescent="0.25">
      <c r="F107" s="32">
        <v>6</v>
      </c>
      <c r="G107" s="33">
        <v>1.3492</v>
      </c>
      <c r="H107" s="33">
        <v>9.7099999999999999E-3</v>
      </c>
      <c r="I107" s="34">
        <v>-0.15890000000000001</v>
      </c>
      <c r="J107" s="4">
        <f t="shared" si="17"/>
        <v>9.7099999999999999E-3</v>
      </c>
      <c r="K107" s="1">
        <f t="shared" si="15"/>
        <v>1.82034064</v>
      </c>
      <c r="L107" s="10">
        <f t="shared" si="16"/>
        <v>0</v>
      </c>
      <c r="M107" s="5">
        <f t="shared" si="18"/>
        <v>138.94953656024717</v>
      </c>
      <c r="N107" s="5">
        <f t="shared" si="19"/>
        <v>161.39692974138893</v>
      </c>
      <c r="Z107" s="4"/>
      <c r="AA107" s="4"/>
      <c r="AB107" s="4"/>
      <c r="AC107" s="4"/>
      <c r="AD107" s="4"/>
    </row>
    <row r="108" spans="5:30" x14ac:dyDescent="0.25">
      <c r="F108" s="32">
        <v>7</v>
      </c>
      <c r="G108" s="33">
        <v>1.4462999999999999</v>
      </c>
      <c r="H108" s="33">
        <v>1.099E-2</v>
      </c>
      <c r="I108" s="34">
        <v>-0.15659999999999999</v>
      </c>
      <c r="J108" s="4">
        <f t="shared" si="17"/>
        <v>1.099E-2</v>
      </c>
      <c r="K108" s="1">
        <f t="shared" si="15"/>
        <v>2.0917836899999998</v>
      </c>
      <c r="L108" s="10">
        <f t="shared" si="16"/>
        <v>0</v>
      </c>
      <c r="M108" s="5">
        <f t="shared" si="18"/>
        <v>131.60145586897178</v>
      </c>
      <c r="N108" s="5">
        <f t="shared" si="19"/>
        <v>158.26682384857688</v>
      </c>
      <c r="Z108" s="4"/>
      <c r="AA108" s="4"/>
      <c r="AB108" s="4"/>
      <c r="AC108" s="4"/>
      <c r="AD108" s="4"/>
    </row>
    <row r="109" spans="5:30" x14ac:dyDescent="0.25">
      <c r="F109" s="32">
        <v>8</v>
      </c>
      <c r="G109" s="33">
        <v>1.5367999999999999</v>
      </c>
      <c r="H109" s="33">
        <v>1.252E-2</v>
      </c>
      <c r="I109" s="34">
        <v>-0.15329999999999999</v>
      </c>
      <c r="J109" s="4">
        <f t="shared" si="17"/>
        <v>1.252E-2</v>
      </c>
      <c r="K109" s="1">
        <f t="shared" si="15"/>
        <v>2.3617542399999998</v>
      </c>
      <c r="L109" s="10">
        <f t="shared" si="16"/>
        <v>0</v>
      </c>
      <c r="M109" s="5">
        <f t="shared" si="18"/>
        <v>122.74760383386581</v>
      </c>
      <c r="N109" s="5">
        <f t="shared" si="19"/>
        <v>152.16742760105222</v>
      </c>
      <c r="Z109" s="4"/>
      <c r="AA109" s="4"/>
      <c r="AB109" s="4"/>
      <c r="AC109" s="4"/>
      <c r="AD109" s="4"/>
    </row>
    <row r="110" spans="5:30" x14ac:dyDescent="0.25">
      <c r="F110" s="32">
        <v>9</v>
      </c>
      <c r="G110" s="33">
        <v>1.6186</v>
      </c>
      <c r="H110" s="33">
        <v>1.431E-2</v>
      </c>
      <c r="I110" s="34">
        <v>-0.1484</v>
      </c>
      <c r="J110" s="4">
        <f t="shared" si="17"/>
        <v>1.431E-2</v>
      </c>
      <c r="K110" s="1">
        <f t="shared" si="15"/>
        <v>2.6198659600000003</v>
      </c>
      <c r="L110" s="10">
        <f t="shared" si="16"/>
        <v>0</v>
      </c>
      <c r="M110" s="5">
        <f t="shared" si="18"/>
        <v>113.10971348707199</v>
      </c>
      <c r="N110" s="5">
        <f t="shared" si="19"/>
        <v>143.90294115030238</v>
      </c>
      <c r="Z110" s="4"/>
      <c r="AA110" s="4"/>
      <c r="AB110" s="4"/>
      <c r="AC110" s="4"/>
      <c r="AD110" s="4"/>
    </row>
    <row r="111" spans="5:30" x14ac:dyDescent="0.25">
      <c r="F111" s="32">
        <v>10</v>
      </c>
      <c r="G111" s="33">
        <v>1.6858</v>
      </c>
      <c r="H111" s="33">
        <v>1.6310000000000002E-2</v>
      </c>
      <c r="I111" s="34">
        <v>-0.14080000000000001</v>
      </c>
      <c r="J111" s="4">
        <f t="shared" si="17"/>
        <v>1.6310000000000002E-2</v>
      </c>
      <c r="K111" s="1">
        <f t="shared" si="15"/>
        <v>2.8419216399999998</v>
      </c>
      <c r="L111" s="10">
        <f t="shared" si="16"/>
        <v>0</v>
      </c>
      <c r="M111" s="5">
        <f t="shared" si="18"/>
        <v>103.35990190067442</v>
      </c>
      <c r="N111" s="5">
        <f t="shared" si="19"/>
        <v>134.20080261012581</v>
      </c>
      <c r="Z111" s="4"/>
      <c r="AA111" s="4"/>
      <c r="AB111" s="4"/>
      <c r="AC111" s="4"/>
      <c r="AD111" s="4"/>
    </row>
    <row r="112" spans="5:30" x14ac:dyDescent="0.25">
      <c r="F112" s="32">
        <v>11</v>
      </c>
      <c r="G112" s="33">
        <v>1.7436</v>
      </c>
      <c r="H112" s="33">
        <v>1.8790000000000001E-2</v>
      </c>
      <c r="I112" s="34">
        <v>-0.13220000000000001</v>
      </c>
      <c r="J112" s="4">
        <f t="shared" si="17"/>
        <v>1.8790000000000001E-2</v>
      </c>
      <c r="K112" s="1">
        <f t="shared" si="15"/>
        <v>3.04014096</v>
      </c>
      <c r="L112" s="10">
        <f t="shared" si="16"/>
        <v>0</v>
      </c>
      <c r="M112" s="5">
        <f t="shared" si="18"/>
        <v>92.79403938265034</v>
      </c>
      <c r="N112" s="5">
        <f t="shared" si="19"/>
        <v>122.53030383416517</v>
      </c>
      <c r="Z112" s="4"/>
      <c r="AA112" s="4"/>
      <c r="AB112" s="4"/>
      <c r="AC112" s="4"/>
      <c r="AD112" s="4"/>
    </row>
    <row r="113" spans="6:30" x14ac:dyDescent="0.25">
      <c r="F113" s="32">
        <v>12</v>
      </c>
      <c r="G113" s="33">
        <v>1.7947</v>
      </c>
      <c r="H113" s="33">
        <v>2.1760000000000002E-2</v>
      </c>
      <c r="I113" s="34">
        <v>-0.12330000000000001</v>
      </c>
      <c r="J113" s="4">
        <f t="shared" si="17"/>
        <v>2.1760000000000002E-2</v>
      </c>
      <c r="K113" s="1">
        <f t="shared" si="15"/>
        <v>3.2209480899999998</v>
      </c>
      <c r="L113" s="10">
        <f t="shared" si="16"/>
        <v>0</v>
      </c>
      <c r="M113" s="5">
        <f t="shared" si="18"/>
        <v>82.477022058823522</v>
      </c>
      <c r="N113" s="5">
        <f t="shared" si="19"/>
        <v>110.49150857987334</v>
      </c>
      <c r="Z113" s="4"/>
      <c r="AA113" s="4"/>
      <c r="AB113" s="4"/>
      <c r="AC113" s="4"/>
      <c r="AD113" s="4"/>
    </row>
    <row r="114" spans="6:30" x14ac:dyDescent="0.25">
      <c r="F114" s="32">
        <v>13</v>
      </c>
      <c r="G114" s="33">
        <v>1.8372999999999999</v>
      </c>
      <c r="H114" s="33">
        <v>2.5520000000000001E-2</v>
      </c>
      <c r="I114" s="34">
        <v>-0.1145</v>
      </c>
      <c r="J114" s="4">
        <f t="shared" si="17"/>
        <v>2.5520000000000001E-2</v>
      </c>
      <c r="K114" s="1">
        <f t="shared" si="15"/>
        <v>3.3756712899999997</v>
      </c>
      <c r="L114" s="10">
        <f t="shared" si="16"/>
        <v>0</v>
      </c>
      <c r="M114" s="5">
        <f t="shared" si="18"/>
        <v>71.994514106583068</v>
      </c>
      <c r="N114" s="5">
        <f t="shared" si="19"/>
        <v>97.586432693736683</v>
      </c>
      <c r="Z114" s="4"/>
      <c r="AA114" s="4"/>
      <c r="AB114" s="4"/>
      <c r="AC114" s="4"/>
      <c r="AD114" s="4"/>
    </row>
    <row r="115" spans="6:30" x14ac:dyDescent="0.25">
      <c r="F115" s="32">
        <v>14</v>
      </c>
      <c r="G115" s="33">
        <v>1.8694</v>
      </c>
      <c r="H115" s="33">
        <v>3.0429999999999999E-2</v>
      </c>
      <c r="I115" s="34">
        <v>-0.10580000000000001</v>
      </c>
      <c r="J115" s="4">
        <f t="shared" si="17"/>
        <v>3.0429999999999999E-2</v>
      </c>
      <c r="K115" s="1">
        <f t="shared" si="15"/>
        <v>3.49465636</v>
      </c>
      <c r="L115" s="10">
        <f t="shared" si="16"/>
        <v>0</v>
      </c>
      <c r="M115" s="5">
        <f t="shared" si="18"/>
        <v>61.43279658232008</v>
      </c>
      <c r="N115" s="5">
        <f t="shared" si="19"/>
        <v>83.994607530969901</v>
      </c>
      <c r="Z115" s="4"/>
      <c r="AA115" s="4"/>
      <c r="AB115" s="4"/>
      <c r="AC115" s="4"/>
      <c r="AD115" s="4"/>
    </row>
    <row r="116" spans="6:30" x14ac:dyDescent="0.25">
      <c r="F116" s="42">
        <v>16</v>
      </c>
      <c r="G116" s="43">
        <v>1.8996</v>
      </c>
      <c r="H116" s="43">
        <v>4.5510000000000002E-2</v>
      </c>
      <c r="I116" s="44">
        <v>-9.2200000000000004E-2</v>
      </c>
      <c r="J116" s="4">
        <f t="shared" si="17"/>
        <v>4.5510000000000002E-2</v>
      </c>
      <c r="K116" s="1">
        <f t="shared" si="15"/>
        <v>3.60848016</v>
      </c>
      <c r="L116" s="10">
        <f t="shared" si="16"/>
        <v>0</v>
      </c>
      <c r="M116" s="5">
        <f t="shared" si="18"/>
        <v>41.740276862228079</v>
      </c>
      <c r="N116" s="5">
        <f t="shared" si="19"/>
        <v>57.528944484775188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A1:BP117"/>
  <sheetViews>
    <sheetView topLeftCell="B1" zoomScale="85" zoomScaleNormal="85" workbookViewId="0">
      <selection activeCell="F7" sqref="F7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</v>
      </c>
      <c r="G5" s="14"/>
      <c r="H5" s="14"/>
      <c r="I5" s="15"/>
    </row>
    <row r="6" spans="1:52" x14ac:dyDescent="0.25">
      <c r="A6" s="8" t="s">
        <v>19</v>
      </c>
      <c r="F6" s="16" t="s">
        <v>40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75000</v>
      </c>
      <c r="G10" s="17">
        <v>100000</v>
      </c>
      <c r="H10" s="17">
        <v>200000</v>
      </c>
      <c r="I10" s="22">
        <v>250000</v>
      </c>
    </row>
    <row r="11" spans="1:52" x14ac:dyDescent="0.25">
      <c r="A11" t="s">
        <v>10</v>
      </c>
      <c r="E11" t="s">
        <v>17</v>
      </c>
      <c r="F11" s="23">
        <f>MAX(G22:G41)</f>
        <v>1.7399</v>
      </c>
      <c r="G11" s="1">
        <f>MAX(G47:G66)</f>
        <v>1.7245999999999999</v>
      </c>
      <c r="H11" s="1">
        <f>MAX(G72:G91)</f>
        <v>1.7255</v>
      </c>
      <c r="I11" s="24">
        <f>MAX(G97:G116)</f>
        <v>1.7149000000000001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12</v>
      </c>
      <c r="G12" s="1">
        <f>INDEX($F47:$F66,MATCH(G11,G47:G66,0),1)</f>
        <v>12</v>
      </c>
      <c r="H12" s="1">
        <f>INDEX($F72:$F91,MATCH(H11,G72:G91,0),1)</f>
        <v>12</v>
      </c>
      <c r="I12" s="24">
        <f>INDEX($F97:$F116,MATCH(I11,G97:G116,0),1)</f>
        <v>11</v>
      </c>
    </row>
    <row r="13" spans="1:52" ht="15.6" x14ac:dyDescent="0.25">
      <c r="A13" t="s">
        <v>12</v>
      </c>
      <c r="E13" t="s">
        <v>3</v>
      </c>
      <c r="F13" s="23">
        <f>SLOPE(G25:G34,F25:F34)*180/PI()</f>
        <v>5.8669141985653459</v>
      </c>
      <c r="G13" s="1">
        <f>SLOPE(G51:G60,F51:F60)*180/PI()</f>
        <v>5.4263617411820304</v>
      </c>
      <c r="H13" s="1">
        <f>SLOPE(G76:G85,F76:F85)*180/PI()</f>
        <v>5.0224438579722284</v>
      </c>
      <c r="I13" s="24">
        <f>SLOPE(G101:G110,F101:F110)*180/PI()</f>
        <v>5.0577588929812016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INTERCEPT(F25:F34,G25:G34)</f>
        <v>-6.6663043019775277</v>
      </c>
      <c r="G14" s="1">
        <f>INTERCEPT(F51:F60,G51:G60)</f>
        <v>-8.01648502836027</v>
      </c>
      <c r="H14" s="1">
        <f>INTERCEPT(F76:F85,G76:G85)</f>
        <v>-9.2024358321695878</v>
      </c>
      <c r="I14" s="24">
        <f>INTERCEPT(F101:F110,G101:G110)</f>
        <v>-9.1609602316307548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49.888552778220031</v>
      </c>
      <c r="G15" s="5">
        <f>MAX(M47:M66)</f>
        <v>62.43386243386243</v>
      </c>
      <c r="H15" s="5">
        <f>MAX(M72:M91)</f>
        <v>90.31273836765827</v>
      </c>
      <c r="I15" s="26">
        <f>MAX(M97:M116)</f>
        <v>97.576006573541491</v>
      </c>
    </row>
    <row r="16" spans="1:52" x14ac:dyDescent="0.25">
      <c r="A16" t="s">
        <v>16</v>
      </c>
      <c r="E16" t="s">
        <v>23</v>
      </c>
      <c r="F16" s="23">
        <f>INDEX($G22:$G41,MATCH(F15,M22:M41,0),1)</f>
        <v>1.2534000000000001</v>
      </c>
      <c r="G16" s="1">
        <f>INDEX($G47:$G66,MATCH(G15,M47:M66,0),1)</f>
        <v>1.2625999999999999</v>
      </c>
      <c r="H16" s="1">
        <f>INDEX($G72:$G91,MATCH(H15,M72:M91,0),1)</f>
        <v>1.1839999999999999</v>
      </c>
      <c r="I16" s="24">
        <f>INDEX($G97:$G116,MATCH(I15,M97:M116,0),1)</f>
        <v>1.1875</v>
      </c>
      <c r="AZ16" s="4"/>
    </row>
    <row r="17" spans="2:68" x14ac:dyDescent="0.25">
      <c r="E17" t="s">
        <v>34</v>
      </c>
      <c r="F17" s="27">
        <v>0.1</v>
      </c>
      <c r="G17" s="28">
        <v>0.05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75000</v>
      </c>
      <c r="F22" s="32">
        <v>-2</v>
      </c>
      <c r="G22" s="33">
        <v>0.21729999999999999</v>
      </c>
      <c r="H22" s="33">
        <v>3.168E-2</v>
      </c>
      <c r="I22" s="34">
        <v>-0.1333</v>
      </c>
      <c r="J22" s="4">
        <f>H22*(1+$F$17)</f>
        <v>3.4848000000000004E-2</v>
      </c>
      <c r="K22" s="1">
        <f t="shared" ref="K22:K41" si="0">G22^2</f>
        <v>4.7219289999999997E-2</v>
      </c>
      <c r="L22" s="10">
        <f>$B$21+$B$22*G22+$B$23*G22^2+$B$24*G22^3+$B$25*G22^4+$B$26*G22^5+$B$27*G22^6</f>
        <v>0</v>
      </c>
      <c r="M22" s="5">
        <f>IF(OR(G22&lt;0,J22=0),0,G22/J22)</f>
        <v>6.235651974288337</v>
      </c>
      <c r="N22" s="5">
        <f>IF(OR(G22&lt;0,J22=0),0,G22^(3/2)/J22)</f>
        <v>2.9067771087250787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-1</v>
      </c>
      <c r="G23" s="33">
        <v>0.4234</v>
      </c>
      <c r="H23" s="33">
        <v>2.6069999999999999E-2</v>
      </c>
      <c r="I23" s="34">
        <v>-0.1515</v>
      </c>
      <c r="J23" s="4">
        <f t="shared" ref="J23:J41" si="1">H23*(1+$F$17)</f>
        <v>2.8677000000000001E-2</v>
      </c>
      <c r="K23" s="1">
        <f t="shared" si="0"/>
        <v>0.17926755999999999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14.764445374341806</v>
      </c>
      <c r="N23" s="5">
        <f>IF(OR(G23&lt;0,J23=0),0,G23^(3/2)/J23)</f>
        <v>9.6071055947943176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0</v>
      </c>
      <c r="G24" s="33">
        <v>0.53790000000000004</v>
      </c>
      <c r="H24" s="33">
        <v>2.3769999999999999E-2</v>
      </c>
      <c r="I24" s="34">
        <v>-0.1477</v>
      </c>
      <c r="J24" s="4">
        <f t="shared" si="1"/>
        <v>2.6147E-2</v>
      </c>
      <c r="K24" s="1">
        <f t="shared" si="0"/>
        <v>0.28933641000000004</v>
      </c>
      <c r="L24" s="10">
        <f t="shared" si="2"/>
        <v>0</v>
      </c>
      <c r="M24" s="5">
        <f t="shared" si="3"/>
        <v>20.572149768615905</v>
      </c>
      <c r="N24" s="5">
        <f t="shared" ref="N24:N41" si="4">IF(OR(G24&lt;0,J24=0),0,G24^(3/2)/J24)</f>
        <v>15.087957412070772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1</v>
      </c>
      <c r="G25" s="33">
        <v>0.72170000000000001</v>
      </c>
      <c r="H25" s="33">
        <v>2.24E-2</v>
      </c>
      <c r="I25" s="34">
        <v>-0.15959999999999999</v>
      </c>
      <c r="J25" s="4">
        <f t="shared" si="1"/>
        <v>2.4640000000000002E-2</v>
      </c>
      <c r="K25" s="1">
        <f t="shared" si="0"/>
        <v>0.52085089000000007</v>
      </c>
      <c r="L25" s="10">
        <f t="shared" si="2"/>
        <v>0</v>
      </c>
      <c r="M25" s="5">
        <f t="shared" si="3"/>
        <v>29.289772727272727</v>
      </c>
      <c r="N25" s="5">
        <f t="shared" si="4"/>
        <v>24.882519578127816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2</v>
      </c>
      <c r="G26" s="33">
        <v>0.90339999999999998</v>
      </c>
      <c r="H26" s="33">
        <v>2.0549999999999999E-2</v>
      </c>
      <c r="I26" s="34">
        <v>-0.16869999999999999</v>
      </c>
      <c r="J26" s="4">
        <f t="shared" si="1"/>
        <v>2.2605E-2</v>
      </c>
      <c r="K26" s="1">
        <f t="shared" si="0"/>
        <v>0.81613155999999998</v>
      </c>
      <c r="L26" s="10">
        <f t="shared" si="2"/>
        <v>0</v>
      </c>
      <c r="M26" s="5">
        <f t="shared" si="3"/>
        <v>39.964609599646096</v>
      </c>
      <c r="N26" s="5">
        <f t="shared" si="4"/>
        <v>37.985305007021459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3</v>
      </c>
      <c r="G27" s="33">
        <v>1.046</v>
      </c>
      <c r="H27" s="33">
        <v>2.0709999999999999E-2</v>
      </c>
      <c r="I27" s="34">
        <v>-0.17119999999999999</v>
      </c>
      <c r="J27" s="4">
        <f t="shared" si="1"/>
        <v>2.2781000000000003E-2</v>
      </c>
      <c r="K27" s="1">
        <f t="shared" si="0"/>
        <v>1.0941160000000001</v>
      </c>
      <c r="L27" s="10">
        <f t="shared" si="2"/>
        <v>0</v>
      </c>
      <c r="M27" s="5">
        <f t="shared" si="3"/>
        <v>45.915455862341425</v>
      </c>
      <c r="N27" s="5">
        <f t="shared" si="4"/>
        <v>46.959638255109759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4</v>
      </c>
      <c r="G28" s="33">
        <v>1.1519999999999999</v>
      </c>
      <c r="H28" s="33">
        <v>2.1850000000000001E-2</v>
      </c>
      <c r="I28" s="34">
        <v>-0.16750000000000001</v>
      </c>
      <c r="J28" s="4">
        <f t="shared" si="1"/>
        <v>2.4035000000000004E-2</v>
      </c>
      <c r="K28" s="1">
        <f t="shared" si="0"/>
        <v>1.3271039999999998</v>
      </c>
      <c r="L28" s="10">
        <f t="shared" si="2"/>
        <v>0</v>
      </c>
      <c r="M28" s="5">
        <f t="shared" si="3"/>
        <v>47.930101934678582</v>
      </c>
      <c r="N28" s="5">
        <f t="shared" si="4"/>
        <v>51.443983725329034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5</v>
      </c>
      <c r="G29" s="33">
        <v>1.2534000000000001</v>
      </c>
      <c r="H29" s="33">
        <v>2.2839999999999999E-2</v>
      </c>
      <c r="I29" s="34">
        <v>-0.16300000000000001</v>
      </c>
      <c r="J29" s="4">
        <f t="shared" si="1"/>
        <v>2.5124E-2</v>
      </c>
      <c r="K29" s="1">
        <f t="shared" si="0"/>
        <v>1.5710115600000001</v>
      </c>
      <c r="L29" s="10">
        <f t="shared" si="2"/>
        <v>0</v>
      </c>
      <c r="M29" s="5">
        <f t="shared" si="3"/>
        <v>49.888552778220031</v>
      </c>
      <c r="N29" s="5">
        <f t="shared" si="4"/>
        <v>55.852902995778066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6</v>
      </c>
      <c r="G30" s="33">
        <v>1.3435999999999999</v>
      </c>
      <c r="H30" s="33">
        <v>2.462E-2</v>
      </c>
      <c r="I30" s="34">
        <v>-0.15720000000000001</v>
      </c>
      <c r="J30" s="4">
        <f t="shared" si="1"/>
        <v>2.7082000000000002E-2</v>
      </c>
      <c r="K30" s="1">
        <f t="shared" si="0"/>
        <v>1.8052609599999998</v>
      </c>
      <c r="L30" s="10">
        <f t="shared" si="2"/>
        <v>0</v>
      </c>
      <c r="M30" s="5">
        <f t="shared" si="3"/>
        <v>49.612288604977472</v>
      </c>
      <c r="N30" s="5">
        <f t="shared" si="4"/>
        <v>57.507469663391014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7</v>
      </c>
      <c r="G31" s="33">
        <v>1.4333</v>
      </c>
      <c r="H31" s="33">
        <v>2.7730000000000001E-2</v>
      </c>
      <c r="I31" s="34">
        <v>-0.1525</v>
      </c>
      <c r="J31" s="4">
        <f t="shared" si="1"/>
        <v>3.0503000000000002E-2</v>
      </c>
      <c r="K31" s="1">
        <f t="shared" si="0"/>
        <v>2.05434889</v>
      </c>
      <c r="L31" s="10">
        <f t="shared" si="2"/>
        <v>0</v>
      </c>
      <c r="M31" s="5">
        <f t="shared" si="3"/>
        <v>46.988820771727369</v>
      </c>
      <c r="N31" s="5">
        <f t="shared" si="4"/>
        <v>56.255254860909282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8</v>
      </c>
      <c r="G32" s="33">
        <v>1.5212000000000001</v>
      </c>
      <c r="H32" s="33">
        <v>3.1919999999999997E-2</v>
      </c>
      <c r="I32" s="34">
        <v>-0.14829999999999999</v>
      </c>
      <c r="J32" s="4">
        <f t="shared" si="1"/>
        <v>3.5111999999999997E-2</v>
      </c>
      <c r="K32" s="1">
        <f t="shared" si="0"/>
        <v>2.3140494400000002</v>
      </c>
      <c r="L32" s="10">
        <f t="shared" si="2"/>
        <v>0</v>
      </c>
      <c r="M32" s="5">
        <f t="shared" si="3"/>
        <v>43.324219640009119</v>
      </c>
      <c r="N32" s="5">
        <f t="shared" si="4"/>
        <v>53.434765433010384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9</v>
      </c>
      <c r="G33" s="33">
        <v>1.6094999999999999</v>
      </c>
      <c r="H33" s="33">
        <v>3.6940000000000001E-2</v>
      </c>
      <c r="I33" s="34">
        <v>-0.14460000000000001</v>
      </c>
      <c r="J33" s="4">
        <f t="shared" si="1"/>
        <v>4.0634000000000003E-2</v>
      </c>
      <c r="K33" s="1">
        <f t="shared" si="0"/>
        <v>2.5904902499999998</v>
      </c>
      <c r="L33" s="10">
        <f t="shared" si="2"/>
        <v>0</v>
      </c>
      <c r="M33" s="5">
        <f t="shared" si="3"/>
        <v>39.609686469459071</v>
      </c>
      <c r="N33" s="5">
        <f t="shared" si="4"/>
        <v>50.251253004528579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10</v>
      </c>
      <c r="G34" s="33">
        <v>1.6819999999999999</v>
      </c>
      <c r="H34" s="33">
        <v>4.2939999999999999E-2</v>
      </c>
      <c r="I34" s="34">
        <v>-0.1389</v>
      </c>
      <c r="J34" s="4">
        <f t="shared" si="1"/>
        <v>4.7234000000000005E-2</v>
      </c>
      <c r="K34" s="1">
        <f t="shared" si="0"/>
        <v>2.8291239999999998</v>
      </c>
      <c r="L34" s="10">
        <f t="shared" si="2"/>
        <v>0</v>
      </c>
      <c r="M34" s="5">
        <f t="shared" si="3"/>
        <v>35.609941990938722</v>
      </c>
      <c r="N34" s="5">
        <f t="shared" si="4"/>
        <v>46.183225560606651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11</v>
      </c>
      <c r="G35" s="33">
        <v>1.73</v>
      </c>
      <c r="H35" s="33">
        <v>4.58E-2</v>
      </c>
      <c r="I35" s="34">
        <v>-0.12939999999999999</v>
      </c>
      <c r="J35" s="4">
        <f t="shared" si="1"/>
        <v>5.0380000000000001E-2</v>
      </c>
      <c r="K35" s="1">
        <f t="shared" si="0"/>
        <v>2.9929000000000001</v>
      </c>
      <c r="L35" s="10">
        <f t="shared" si="2"/>
        <v>0</v>
      </c>
      <c r="M35" s="5">
        <f t="shared" si="3"/>
        <v>34.339023421992856</v>
      </c>
      <c r="N35" s="5">
        <f t="shared" si="4"/>
        <v>45.165933580152874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12</v>
      </c>
      <c r="G36" s="33">
        <v>1.7399</v>
      </c>
      <c r="H36" s="33">
        <v>4.861E-2</v>
      </c>
      <c r="I36" s="34">
        <v>-0.115</v>
      </c>
      <c r="J36" s="4">
        <f t="shared" si="1"/>
        <v>5.3471000000000005E-2</v>
      </c>
      <c r="K36" s="1">
        <f t="shared" si="0"/>
        <v>3.0272520100000002</v>
      </c>
      <c r="L36" s="10">
        <f t="shared" si="2"/>
        <v>0</v>
      </c>
      <c r="M36" s="5">
        <f t="shared" si="3"/>
        <v>32.539133362009309</v>
      </c>
      <c r="N36" s="5">
        <f t="shared" si="4"/>
        <v>42.920831403807824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13</v>
      </c>
      <c r="G37" s="33">
        <v>1.6968000000000001</v>
      </c>
      <c r="H37" s="33">
        <v>5.4210000000000001E-2</v>
      </c>
      <c r="I37" s="34">
        <v>-9.7299999999999998E-2</v>
      </c>
      <c r="J37" s="4">
        <f t="shared" si="1"/>
        <v>5.9631000000000003E-2</v>
      </c>
      <c r="K37" s="1">
        <f t="shared" si="0"/>
        <v>2.8791302400000003</v>
      </c>
      <c r="L37" s="10">
        <f t="shared" si="2"/>
        <v>0</v>
      </c>
      <c r="M37" s="5">
        <f t="shared" si="3"/>
        <v>28.454998239170902</v>
      </c>
      <c r="N37" s="5">
        <f t="shared" si="4"/>
        <v>37.065843764654012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14</v>
      </c>
      <c r="G38" s="33">
        <v>1.6165</v>
      </c>
      <c r="H38" s="33">
        <v>6.8690000000000001E-2</v>
      </c>
      <c r="I38" s="34">
        <v>-8.8999999999999996E-2</v>
      </c>
      <c r="J38" s="4">
        <f t="shared" si="1"/>
        <v>7.5559000000000001E-2</v>
      </c>
      <c r="K38" s="1">
        <f t="shared" si="0"/>
        <v>2.6130722500000001</v>
      </c>
      <c r="L38" s="10">
        <f t="shared" si="2"/>
        <v>0</v>
      </c>
      <c r="M38" s="5">
        <f t="shared" si="3"/>
        <v>21.393877632049126</v>
      </c>
      <c r="N38" s="5">
        <f t="shared" si="4"/>
        <v>27.20052972312077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15</v>
      </c>
      <c r="G39" s="33">
        <v>1.5528999999999999</v>
      </c>
      <c r="H39" s="33">
        <v>8.8840000000000002E-2</v>
      </c>
      <c r="I39" s="34">
        <v>-9.0200000000000002E-2</v>
      </c>
      <c r="J39" s="4">
        <f t="shared" si="1"/>
        <v>9.7724000000000005E-2</v>
      </c>
      <c r="K39" s="1">
        <f t="shared" si="0"/>
        <v>2.4114984099999996</v>
      </c>
      <c r="L39" s="10">
        <f t="shared" si="2"/>
        <v>0</v>
      </c>
      <c r="M39" s="5">
        <f t="shared" si="3"/>
        <v>15.890671687610002</v>
      </c>
      <c r="N39" s="5">
        <f t="shared" si="4"/>
        <v>19.802225414196947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/>
      <c r="G40" s="33"/>
      <c r="H40" s="33"/>
      <c r="I40" s="34"/>
      <c r="J40" s="4">
        <f t="shared" si="1"/>
        <v>0</v>
      </c>
      <c r="K40" s="1">
        <f t="shared" si="0"/>
        <v>0</v>
      </c>
      <c r="L40" s="10">
        <f t="shared" si="2"/>
        <v>0</v>
      </c>
      <c r="M40" s="5">
        <f t="shared" si="3"/>
        <v>0</v>
      </c>
      <c r="N40" s="5">
        <f t="shared" si="4"/>
        <v>0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/>
      <c r="G41" s="33"/>
      <c r="H41" s="33"/>
      <c r="I41" s="34"/>
      <c r="J41" s="4">
        <f t="shared" si="1"/>
        <v>0</v>
      </c>
      <c r="K41" s="1">
        <f t="shared" si="0"/>
        <v>0</v>
      </c>
      <c r="L41" s="10">
        <f t="shared" si="2"/>
        <v>0</v>
      </c>
      <c r="M41" s="5">
        <f t="shared" si="3"/>
        <v>0</v>
      </c>
      <c r="N41" s="5">
        <f t="shared" si="4"/>
        <v>0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100000</v>
      </c>
      <c r="F47" s="32">
        <v>-4</v>
      </c>
      <c r="G47" s="33">
        <v>-0.15809999999999999</v>
      </c>
      <c r="H47" s="33">
        <v>6.4729999999999996E-2</v>
      </c>
      <c r="I47" s="34">
        <v>-7.4800000000000005E-2</v>
      </c>
      <c r="J47" s="4">
        <f>H47*(1+$G$17)</f>
        <v>6.7966499999999999E-2</v>
      </c>
      <c r="K47" s="1">
        <f t="shared" ref="K47:K66" si="5">G47^2</f>
        <v>2.4995609999999998E-2</v>
      </c>
      <c r="L47" s="10">
        <f t="shared" ref="L47:L66" si="6">$B$29+$B$30*G47+$B$31*G47^2+$B$32*G47^3+$B$33*G47^4+$B$34*G47^5+$B$35*G47^6</f>
        <v>0</v>
      </c>
      <c r="M47" s="5">
        <f>IF(OR(G47&lt;0,J47=0),0,G47/J47)</f>
        <v>0</v>
      </c>
      <c r="N47" s="5">
        <f>IF(OR(G47&lt;0,J47=0),0,G47^(3/2)/J47)</f>
        <v>0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-2</v>
      </c>
      <c r="G48" s="33">
        <v>0.32390000000000002</v>
      </c>
      <c r="H48" s="33">
        <v>2.47E-2</v>
      </c>
      <c r="I48" s="34">
        <v>-0.14749999999999999</v>
      </c>
      <c r="J48" s="4">
        <f t="shared" ref="J48:J66" si="7">H48*(1+$G$17)</f>
        <v>2.5935E-2</v>
      </c>
      <c r="K48" s="1">
        <f t="shared" si="5"/>
        <v>0.10491121000000002</v>
      </c>
      <c r="L48" s="10">
        <f t="shared" si="6"/>
        <v>0</v>
      </c>
      <c r="M48" s="5">
        <f t="shared" ref="M48:M66" si="8">IF(OR(G48&lt;0,J48=0),0,G48/J48)</f>
        <v>12.488914594177754</v>
      </c>
      <c r="N48" s="5">
        <f t="shared" ref="N48:N66" si="9">IF(OR(G48&lt;0,J48=0),0,G48^(3/2)/J48)</f>
        <v>7.1077176877814834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-1</v>
      </c>
      <c r="G49" s="33">
        <v>0.51339999999999997</v>
      </c>
      <c r="H49" s="33">
        <v>1.9619999999999999E-2</v>
      </c>
      <c r="I49" s="34">
        <v>-0.16200000000000001</v>
      </c>
      <c r="J49" s="4">
        <f t="shared" si="7"/>
        <v>2.0600999999999998E-2</v>
      </c>
      <c r="K49" s="1">
        <f t="shared" si="5"/>
        <v>0.26357955999999999</v>
      </c>
      <c r="L49" s="10">
        <f t="shared" si="6"/>
        <v>0</v>
      </c>
      <c r="M49" s="5">
        <f t="shared" si="8"/>
        <v>24.921120333964371</v>
      </c>
      <c r="N49" s="5">
        <f t="shared" si="9"/>
        <v>17.856465309476711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0</v>
      </c>
      <c r="G50" s="33">
        <v>0.62470000000000003</v>
      </c>
      <c r="H50" s="33">
        <v>1.6719999999999999E-2</v>
      </c>
      <c r="I50" s="34">
        <v>-0.15620000000000001</v>
      </c>
      <c r="J50" s="4">
        <f t="shared" si="7"/>
        <v>1.7555999999999999E-2</v>
      </c>
      <c r="K50" s="1">
        <f t="shared" si="5"/>
        <v>0.39025009000000005</v>
      </c>
      <c r="L50" s="10">
        <f t="shared" si="6"/>
        <v>0</v>
      </c>
      <c r="M50" s="5">
        <f t="shared" si="8"/>
        <v>35.583276372750063</v>
      </c>
      <c r="N50" s="5">
        <f t="shared" si="9"/>
        <v>28.124297724920524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1</v>
      </c>
      <c r="G51" s="33">
        <v>0.81340000000000001</v>
      </c>
      <c r="H51" s="33">
        <v>1.545E-2</v>
      </c>
      <c r="I51" s="34">
        <v>-0.1694</v>
      </c>
      <c r="J51" s="4">
        <f t="shared" si="7"/>
        <v>1.6222500000000001E-2</v>
      </c>
      <c r="K51" s="1">
        <f t="shared" si="5"/>
        <v>0.66161956</v>
      </c>
      <c r="L51" s="10">
        <f t="shared" si="6"/>
        <v>0</v>
      </c>
      <c r="M51" s="5">
        <f t="shared" si="8"/>
        <v>50.140237324703342</v>
      </c>
      <c r="N51" s="5">
        <f t="shared" si="9"/>
        <v>45.220823751103417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2</v>
      </c>
      <c r="G52" s="33">
        <v>0.95679999999999998</v>
      </c>
      <c r="H52" s="33">
        <v>1.5959999999999998E-2</v>
      </c>
      <c r="I52" s="34">
        <v>-0.17380000000000001</v>
      </c>
      <c r="J52" s="4">
        <f t="shared" si="7"/>
        <v>1.6757999999999999E-2</v>
      </c>
      <c r="K52" s="1">
        <f t="shared" si="5"/>
        <v>0.91546623999999999</v>
      </c>
      <c r="L52" s="10">
        <f t="shared" si="6"/>
        <v>0</v>
      </c>
      <c r="M52" s="5">
        <f t="shared" si="8"/>
        <v>57.095118749254091</v>
      </c>
      <c r="N52" s="5">
        <f t="shared" si="9"/>
        <v>55.848249330841128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3</v>
      </c>
      <c r="G53" s="33">
        <v>1.0687</v>
      </c>
      <c r="H53" s="33">
        <v>1.7090000000000001E-2</v>
      </c>
      <c r="I53" s="34">
        <v>-0.1721</v>
      </c>
      <c r="J53" s="4">
        <f t="shared" si="7"/>
        <v>1.7944500000000002E-2</v>
      </c>
      <c r="K53" s="1">
        <f t="shared" si="5"/>
        <v>1.1421196899999999</v>
      </c>
      <c r="L53" s="10">
        <f t="shared" si="6"/>
        <v>0</v>
      </c>
      <c r="M53" s="5">
        <f t="shared" si="8"/>
        <v>59.555852768257672</v>
      </c>
      <c r="N53" s="5">
        <f t="shared" si="9"/>
        <v>61.567618123511579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4</v>
      </c>
      <c r="G54" s="33">
        <v>1.1700999999999999</v>
      </c>
      <c r="H54" s="33">
        <v>1.8079999999999999E-2</v>
      </c>
      <c r="I54" s="34">
        <v>-0.16830000000000001</v>
      </c>
      <c r="J54" s="4">
        <f t="shared" si="7"/>
        <v>1.8984000000000001E-2</v>
      </c>
      <c r="K54" s="1">
        <f t="shared" si="5"/>
        <v>1.3691340099999998</v>
      </c>
      <c r="L54" s="10">
        <f t="shared" si="6"/>
        <v>0</v>
      </c>
      <c r="M54" s="5">
        <f t="shared" si="8"/>
        <v>61.636114622840282</v>
      </c>
      <c r="N54" s="5">
        <f t="shared" si="9"/>
        <v>66.672500577437987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5</v>
      </c>
      <c r="G55" s="33">
        <v>1.2625999999999999</v>
      </c>
      <c r="H55" s="33">
        <v>1.9259999999999999E-2</v>
      </c>
      <c r="I55" s="34">
        <v>-0.16320000000000001</v>
      </c>
      <c r="J55" s="4">
        <f t="shared" si="7"/>
        <v>2.0223000000000001E-2</v>
      </c>
      <c r="K55" s="1">
        <f t="shared" si="5"/>
        <v>1.5941587599999998</v>
      </c>
      <c r="L55" s="10">
        <f t="shared" si="6"/>
        <v>0</v>
      </c>
      <c r="M55" s="5">
        <f t="shared" si="8"/>
        <v>62.43386243386243</v>
      </c>
      <c r="N55" s="5">
        <f t="shared" si="9"/>
        <v>70.154106162512278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6</v>
      </c>
      <c r="G56" s="33">
        <v>1.3501000000000001</v>
      </c>
      <c r="H56" s="33">
        <v>2.1239999999999998E-2</v>
      </c>
      <c r="I56" s="34">
        <v>-0.15770000000000001</v>
      </c>
      <c r="J56" s="4">
        <f t="shared" si="7"/>
        <v>2.2301999999999999E-2</v>
      </c>
      <c r="K56" s="1">
        <f t="shared" si="5"/>
        <v>1.8227700100000002</v>
      </c>
      <c r="L56" s="10">
        <f t="shared" si="6"/>
        <v>0</v>
      </c>
      <c r="M56" s="5">
        <f t="shared" si="8"/>
        <v>60.537171554120711</v>
      </c>
      <c r="N56" s="5">
        <f t="shared" si="9"/>
        <v>70.340442233522992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7</v>
      </c>
      <c r="G57" s="33">
        <v>1.4363999999999999</v>
      </c>
      <c r="H57" s="33">
        <v>2.4240000000000001E-2</v>
      </c>
      <c r="I57" s="34">
        <v>-0.15279999999999999</v>
      </c>
      <c r="J57" s="4">
        <f t="shared" si="7"/>
        <v>2.5452000000000002E-2</v>
      </c>
      <c r="K57" s="1">
        <f t="shared" si="5"/>
        <v>2.0632449599999996</v>
      </c>
      <c r="L57" s="10">
        <f t="shared" si="6"/>
        <v>0</v>
      </c>
      <c r="M57" s="5">
        <f t="shared" si="8"/>
        <v>56.435643564356425</v>
      </c>
      <c r="N57" s="5">
        <f t="shared" si="9"/>
        <v>67.638065837226293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8</v>
      </c>
      <c r="G58" s="33">
        <v>1.5246999999999999</v>
      </c>
      <c r="H58" s="33">
        <v>2.7789999999999999E-2</v>
      </c>
      <c r="I58" s="34">
        <v>-0.14879999999999999</v>
      </c>
      <c r="J58" s="4">
        <f t="shared" si="7"/>
        <v>2.9179500000000001E-2</v>
      </c>
      <c r="K58" s="1">
        <f t="shared" si="5"/>
        <v>2.32471009</v>
      </c>
      <c r="L58" s="10">
        <f t="shared" si="6"/>
        <v>0</v>
      </c>
      <c r="M58" s="5">
        <f t="shared" si="8"/>
        <v>52.252437498929041</v>
      </c>
      <c r="N58" s="5">
        <f t="shared" si="9"/>
        <v>64.520653067962201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9</v>
      </c>
      <c r="G59" s="33">
        <v>1.6143000000000001</v>
      </c>
      <c r="H59" s="33">
        <v>3.1899999999999998E-2</v>
      </c>
      <c r="I59" s="34">
        <v>-0.1454</v>
      </c>
      <c r="J59" s="4">
        <f t="shared" si="7"/>
        <v>3.3494999999999997E-2</v>
      </c>
      <c r="K59" s="1">
        <f t="shared" si="5"/>
        <v>2.6059644900000003</v>
      </c>
      <c r="L59" s="10">
        <f t="shared" si="6"/>
        <v>0</v>
      </c>
      <c r="M59" s="5">
        <f t="shared" si="8"/>
        <v>48.195253022839239</v>
      </c>
      <c r="N59" s="5">
        <f t="shared" si="9"/>
        <v>61.234529889728627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10</v>
      </c>
      <c r="G60" s="33">
        <v>1.6865000000000001</v>
      </c>
      <c r="H60" s="33">
        <v>3.56E-2</v>
      </c>
      <c r="I60" s="34">
        <v>-0.13919999999999999</v>
      </c>
      <c r="J60" s="4">
        <f t="shared" si="7"/>
        <v>3.7380000000000004E-2</v>
      </c>
      <c r="K60" s="1">
        <f t="shared" si="5"/>
        <v>2.8442822500000005</v>
      </c>
      <c r="L60" s="10">
        <f t="shared" si="6"/>
        <v>0</v>
      </c>
      <c r="M60" s="5">
        <f t="shared" si="8"/>
        <v>45.117710005350453</v>
      </c>
      <c r="N60" s="5">
        <f t="shared" si="9"/>
        <v>58.592256149665523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11</v>
      </c>
      <c r="G61" s="33">
        <v>1.7216</v>
      </c>
      <c r="H61" s="33">
        <v>3.8350000000000002E-2</v>
      </c>
      <c r="I61" s="34">
        <v>-0.12759999999999999</v>
      </c>
      <c r="J61" s="4">
        <f t="shared" si="7"/>
        <v>4.0267500000000005E-2</v>
      </c>
      <c r="K61" s="1">
        <f t="shared" si="5"/>
        <v>2.9639065599999999</v>
      </c>
      <c r="L61" s="10">
        <f t="shared" si="6"/>
        <v>0</v>
      </c>
      <c r="M61" s="5">
        <f t="shared" si="8"/>
        <v>42.754082076115971</v>
      </c>
      <c r="N61" s="5">
        <f t="shared" si="9"/>
        <v>56.097526658750674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12</v>
      </c>
      <c r="G62" s="33">
        <v>1.7245999999999999</v>
      </c>
      <c r="H62" s="33">
        <v>4.1880000000000001E-2</v>
      </c>
      <c r="I62" s="34">
        <v>-0.11219999999999999</v>
      </c>
      <c r="J62" s="4">
        <f t="shared" si="7"/>
        <v>4.3973999999999999E-2</v>
      </c>
      <c r="K62" s="1">
        <f t="shared" si="5"/>
        <v>2.9742451599999997</v>
      </c>
      <c r="L62" s="10">
        <f t="shared" si="6"/>
        <v>0</v>
      </c>
      <c r="M62" s="5">
        <f t="shared" si="8"/>
        <v>39.218629189975893</v>
      </c>
      <c r="N62" s="5">
        <f t="shared" si="9"/>
        <v>51.503483085687648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14</v>
      </c>
      <c r="G63" s="33">
        <v>1.6135999999999999</v>
      </c>
      <c r="H63" s="33">
        <v>6.7739999999999995E-2</v>
      </c>
      <c r="I63" s="34">
        <v>-9.4600000000000004E-2</v>
      </c>
      <c r="J63" s="4">
        <f t="shared" si="7"/>
        <v>7.1126999999999996E-2</v>
      </c>
      <c r="K63" s="1">
        <f t="shared" si="5"/>
        <v>2.60370496</v>
      </c>
      <c r="L63" s="10">
        <f t="shared" si="6"/>
        <v>0</v>
      </c>
      <c r="M63" s="5">
        <f t="shared" si="8"/>
        <v>22.686181056420207</v>
      </c>
      <c r="N63" s="5">
        <f t="shared" si="9"/>
        <v>28.817701360588458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15</v>
      </c>
      <c r="G64" s="33">
        <v>1.5515000000000001</v>
      </c>
      <c r="H64" s="33">
        <v>8.9609999999999995E-2</v>
      </c>
      <c r="I64" s="34">
        <v>-9.74E-2</v>
      </c>
      <c r="J64" s="4">
        <f t="shared" si="7"/>
        <v>9.4090499999999994E-2</v>
      </c>
      <c r="K64" s="1">
        <f t="shared" si="5"/>
        <v>2.4071522500000002</v>
      </c>
      <c r="L64" s="10">
        <f t="shared" si="6"/>
        <v>0</v>
      </c>
      <c r="M64" s="5">
        <f t="shared" si="8"/>
        <v>16.489443673909694</v>
      </c>
      <c r="N64" s="5">
        <f t="shared" si="9"/>
        <v>20.539122894498814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/>
      <c r="G65" s="33"/>
      <c r="H65" s="33"/>
      <c r="I65" s="34"/>
      <c r="J65" s="4">
        <f t="shared" si="7"/>
        <v>0</v>
      </c>
      <c r="K65" s="1">
        <f t="shared" si="5"/>
        <v>0</v>
      </c>
      <c r="L65" s="10">
        <f t="shared" si="6"/>
        <v>0</v>
      </c>
      <c r="M65" s="5">
        <f t="shared" si="8"/>
        <v>0</v>
      </c>
      <c r="N65" s="5">
        <f t="shared" si="9"/>
        <v>0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5"/>
      <c r="G66" s="36"/>
      <c r="H66" s="37"/>
      <c r="I66" s="38"/>
      <c r="J66" s="4">
        <f t="shared" si="7"/>
        <v>0</v>
      </c>
      <c r="K66" s="1">
        <f t="shared" si="5"/>
        <v>0</v>
      </c>
      <c r="L66" s="10">
        <f t="shared" si="6"/>
        <v>0</v>
      </c>
      <c r="M66" s="5">
        <f t="shared" si="8"/>
        <v>0</v>
      </c>
      <c r="N66" s="5">
        <f t="shared" si="9"/>
        <v>0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200000</v>
      </c>
      <c r="F72" s="32">
        <v>-3</v>
      </c>
      <c r="G72" s="33">
        <v>0.27779999999999999</v>
      </c>
      <c r="H72" s="33">
        <v>1.8239999999999999E-2</v>
      </c>
      <c r="I72" s="34">
        <v>-0.15129999999999999</v>
      </c>
      <c r="J72" s="4">
        <f>H72*(1+$H$17)</f>
        <v>1.8239999999999999E-2</v>
      </c>
      <c r="K72" s="1">
        <f t="shared" ref="K72:K91" si="10">G72^2</f>
        <v>7.7172839999999993E-2</v>
      </c>
      <c r="L72" s="10">
        <f t="shared" ref="L72:L91" si="11">$B$37+$B$38*G72+$B$39*G72^2+$B$40*G72^3+$B$41*G72^4+$B$42*G72^5+$B$43*G72^6</f>
        <v>0</v>
      </c>
      <c r="M72" s="5">
        <f>IF(OR(G72&lt;0,J72=0),0,G72/J72)</f>
        <v>15.230263157894736</v>
      </c>
      <c r="N72" s="5">
        <f>IF(OR(G72&lt;0,J72=0),0,G72^(3/2)/J72)</f>
        <v>8.0273745661675715</v>
      </c>
      <c r="Z72" s="4"/>
      <c r="AA72" s="4"/>
      <c r="AB72" s="4"/>
      <c r="AC72" s="4"/>
      <c r="AD72" s="4"/>
    </row>
    <row r="73" spans="2:30" x14ac:dyDescent="0.25">
      <c r="F73" s="32">
        <v>-2</v>
      </c>
      <c r="G73" s="33">
        <v>0.43769999999999998</v>
      </c>
      <c r="H73" s="33">
        <v>1.376E-2</v>
      </c>
      <c r="I73" s="34">
        <v>-0.1598</v>
      </c>
      <c r="J73" s="4">
        <f t="shared" ref="J73:J91" si="12">H73*(1+$H$17)</f>
        <v>1.376E-2</v>
      </c>
      <c r="K73" s="1">
        <f t="shared" si="10"/>
        <v>0.19158128999999999</v>
      </c>
      <c r="L73" s="10">
        <f t="shared" si="11"/>
        <v>0</v>
      </c>
      <c r="M73" s="5">
        <f t="shared" ref="M73:M91" si="13">IF(OR(G73&lt;0,J73=0),0,G73/J73)</f>
        <v>31.809593023255815</v>
      </c>
      <c r="N73" s="5">
        <f t="shared" ref="N73:N91" si="14">IF(OR(G73&lt;0,J73=0),0,G73^(3/2)/J73)</f>
        <v>21.044876720360481</v>
      </c>
      <c r="Z73" s="4"/>
      <c r="AA73" s="4"/>
      <c r="AB73" s="4"/>
      <c r="AC73" s="4"/>
      <c r="AD73" s="4"/>
    </row>
    <row r="74" spans="2:30" x14ac:dyDescent="0.25">
      <c r="F74" s="32">
        <v>-1</v>
      </c>
      <c r="G74" s="33">
        <v>0.64270000000000005</v>
      </c>
      <c r="H74" s="33">
        <v>1.034E-2</v>
      </c>
      <c r="I74" s="34">
        <v>-0.1789</v>
      </c>
      <c r="J74" s="4">
        <f t="shared" si="12"/>
        <v>1.034E-2</v>
      </c>
      <c r="K74" s="1">
        <f t="shared" si="10"/>
        <v>0.41306329000000008</v>
      </c>
      <c r="L74" s="10">
        <f t="shared" si="11"/>
        <v>0</v>
      </c>
      <c r="M74" s="5">
        <f t="shared" si="13"/>
        <v>62.156673114119926</v>
      </c>
      <c r="N74" s="5">
        <f t="shared" si="14"/>
        <v>49.830117484389099</v>
      </c>
      <c r="Z74" s="4"/>
      <c r="AA74" s="4"/>
      <c r="AB74" s="4"/>
      <c r="AC74" s="4"/>
      <c r="AD74" s="4"/>
    </row>
    <row r="75" spans="2:30" x14ac:dyDescent="0.25">
      <c r="F75" s="32">
        <v>0</v>
      </c>
      <c r="G75" s="33">
        <v>0.77539999999999998</v>
      </c>
      <c r="H75" s="33">
        <v>1.027E-2</v>
      </c>
      <c r="I75" s="34">
        <v>-0.18090000000000001</v>
      </c>
      <c r="J75" s="4">
        <f t="shared" si="12"/>
        <v>1.027E-2</v>
      </c>
      <c r="K75" s="1">
        <f t="shared" si="10"/>
        <v>0.60124515999999995</v>
      </c>
      <c r="L75" s="10">
        <f t="shared" si="11"/>
        <v>0</v>
      </c>
      <c r="M75" s="5">
        <f t="shared" si="13"/>
        <v>75.50146056475171</v>
      </c>
      <c r="N75" s="5">
        <f t="shared" si="14"/>
        <v>66.484170014089074</v>
      </c>
      <c r="Z75" s="4"/>
      <c r="AA75" s="4"/>
      <c r="AB75" s="4"/>
      <c r="AC75" s="4"/>
      <c r="AD75" s="4"/>
    </row>
    <row r="76" spans="2:30" x14ac:dyDescent="0.25">
      <c r="F76" s="32">
        <v>1</v>
      </c>
      <c r="G76" s="33">
        <v>0.86839999999999995</v>
      </c>
      <c r="H76" s="33">
        <v>1.059E-2</v>
      </c>
      <c r="I76" s="34">
        <v>-0.1754</v>
      </c>
      <c r="J76" s="4">
        <f t="shared" si="12"/>
        <v>1.059E-2</v>
      </c>
      <c r="K76" s="1">
        <f t="shared" si="10"/>
        <v>0.75411855999999988</v>
      </c>
      <c r="L76" s="10">
        <f t="shared" si="11"/>
        <v>0</v>
      </c>
      <c r="M76" s="5">
        <f t="shared" si="13"/>
        <v>82.001888574126525</v>
      </c>
      <c r="N76" s="5">
        <f t="shared" si="14"/>
        <v>76.415905211492813</v>
      </c>
      <c r="Z76" s="4"/>
      <c r="AA76" s="4"/>
      <c r="AB76" s="4"/>
      <c r="AC76" s="4"/>
      <c r="AD76" s="4"/>
    </row>
    <row r="77" spans="2:30" x14ac:dyDescent="0.25">
      <c r="F77" s="32">
        <v>2</v>
      </c>
      <c r="G77" s="33">
        <v>0.98029999999999995</v>
      </c>
      <c r="H77" s="33">
        <v>1.1390000000000001E-2</v>
      </c>
      <c r="I77" s="34">
        <v>-0.1749</v>
      </c>
      <c r="J77" s="4">
        <f t="shared" si="12"/>
        <v>1.1390000000000001E-2</v>
      </c>
      <c r="K77" s="1">
        <f t="shared" si="10"/>
        <v>0.96098808999999985</v>
      </c>
      <c r="L77" s="10">
        <f t="shared" si="11"/>
        <v>0</v>
      </c>
      <c r="M77" s="5">
        <f t="shared" si="13"/>
        <v>86.066725197541686</v>
      </c>
      <c r="N77" s="5">
        <f t="shared" si="14"/>
        <v>85.21475111071112</v>
      </c>
      <c r="Z77" s="4"/>
      <c r="AA77" s="4"/>
      <c r="AB77" s="4"/>
      <c r="AC77" s="4"/>
      <c r="AD77" s="4"/>
    </row>
    <row r="78" spans="2:30" x14ac:dyDescent="0.25">
      <c r="F78" s="32">
        <v>3</v>
      </c>
      <c r="G78" s="33">
        <v>1.085</v>
      </c>
      <c r="H78" s="33">
        <v>1.2160000000000001E-2</v>
      </c>
      <c r="I78" s="34">
        <v>-0.17280000000000001</v>
      </c>
      <c r="J78" s="4">
        <f t="shared" si="12"/>
        <v>1.2160000000000001E-2</v>
      </c>
      <c r="K78" s="1">
        <f t="shared" si="10"/>
        <v>1.177225</v>
      </c>
      <c r="L78" s="10">
        <f t="shared" si="11"/>
        <v>0</v>
      </c>
      <c r="M78" s="5">
        <f t="shared" si="13"/>
        <v>89.22697368421052</v>
      </c>
      <c r="N78" s="5">
        <f t="shared" si="14"/>
        <v>92.941789974340566</v>
      </c>
      <c r="Z78" s="4"/>
      <c r="AA78" s="4"/>
      <c r="AB78" s="4"/>
      <c r="AC78" s="4"/>
      <c r="AD78" s="4"/>
    </row>
    <row r="79" spans="2:30" x14ac:dyDescent="0.25">
      <c r="F79" s="32">
        <v>4</v>
      </c>
      <c r="G79" s="33">
        <v>1.1839999999999999</v>
      </c>
      <c r="H79" s="33">
        <v>1.311E-2</v>
      </c>
      <c r="I79" s="34">
        <v>-0.1696</v>
      </c>
      <c r="J79" s="4">
        <f t="shared" si="12"/>
        <v>1.311E-2</v>
      </c>
      <c r="K79" s="1">
        <f t="shared" si="10"/>
        <v>1.4018559999999998</v>
      </c>
      <c r="L79" s="10">
        <f t="shared" si="11"/>
        <v>0</v>
      </c>
      <c r="M79" s="5">
        <f t="shared" si="13"/>
        <v>90.31273836765827</v>
      </c>
      <c r="N79" s="5">
        <f t="shared" si="14"/>
        <v>98.270883797667508</v>
      </c>
      <c r="Z79" s="4"/>
      <c r="AA79" s="4"/>
      <c r="AB79" s="4"/>
      <c r="AC79" s="4"/>
      <c r="AD79" s="4"/>
    </row>
    <row r="80" spans="2:30" x14ac:dyDescent="0.25">
      <c r="F80" s="32">
        <v>5</v>
      </c>
      <c r="G80" s="33">
        <v>1.2762</v>
      </c>
      <c r="H80" s="33">
        <v>1.4540000000000001E-2</v>
      </c>
      <c r="I80" s="34">
        <v>-0.16539999999999999</v>
      </c>
      <c r="J80" s="4">
        <f t="shared" si="12"/>
        <v>1.4540000000000001E-2</v>
      </c>
      <c r="K80" s="1">
        <f t="shared" si="10"/>
        <v>1.6286864400000001</v>
      </c>
      <c r="L80" s="10">
        <f t="shared" si="11"/>
        <v>0</v>
      </c>
      <c r="M80" s="5">
        <f t="shared" si="13"/>
        <v>87.7716643741403</v>
      </c>
      <c r="N80" s="5">
        <f t="shared" si="14"/>
        <v>99.154791102165035</v>
      </c>
      <c r="Z80" s="4"/>
      <c r="AA80" s="4"/>
      <c r="AB80" s="4"/>
      <c r="AC80" s="4"/>
      <c r="AD80" s="4"/>
    </row>
    <row r="81" spans="5:30" x14ac:dyDescent="0.25">
      <c r="F81" s="32">
        <v>6</v>
      </c>
      <c r="G81" s="33">
        <v>1.3629</v>
      </c>
      <c r="H81" s="33">
        <v>1.652E-2</v>
      </c>
      <c r="I81" s="34">
        <v>-0.1605</v>
      </c>
      <c r="J81" s="4">
        <f t="shared" si="12"/>
        <v>1.652E-2</v>
      </c>
      <c r="K81" s="1">
        <f t="shared" si="10"/>
        <v>1.85749641</v>
      </c>
      <c r="L81" s="10">
        <f t="shared" si="11"/>
        <v>0</v>
      </c>
      <c r="M81" s="5">
        <f t="shared" si="13"/>
        <v>82.5</v>
      </c>
      <c r="N81" s="5">
        <f t="shared" si="14"/>
        <v>96.313229231502774</v>
      </c>
      <c r="Z81" s="4"/>
      <c r="AA81" s="4"/>
      <c r="AB81" s="4"/>
      <c r="AC81" s="4"/>
      <c r="AD81" s="4"/>
    </row>
    <row r="82" spans="5:30" x14ac:dyDescent="0.25">
      <c r="F82" s="32">
        <v>7</v>
      </c>
      <c r="G82" s="33">
        <v>1.4454</v>
      </c>
      <c r="H82" s="33">
        <v>1.89E-2</v>
      </c>
      <c r="I82" s="34">
        <v>-0.15529999999999999</v>
      </c>
      <c r="J82" s="4">
        <f t="shared" si="12"/>
        <v>1.89E-2</v>
      </c>
      <c r="K82" s="1">
        <f t="shared" si="10"/>
        <v>2.0891811599999999</v>
      </c>
      <c r="L82" s="10">
        <f t="shared" si="11"/>
        <v>0</v>
      </c>
      <c r="M82" s="5">
        <f t="shared" si="13"/>
        <v>76.476190476190482</v>
      </c>
      <c r="N82" s="5">
        <f t="shared" si="14"/>
        <v>91.943338984797975</v>
      </c>
      <c r="Z82" s="4"/>
      <c r="AA82" s="4"/>
      <c r="AB82" s="4"/>
      <c r="AC82" s="4"/>
      <c r="AD82" s="4"/>
    </row>
    <row r="83" spans="5:30" x14ac:dyDescent="0.25">
      <c r="F83" s="32">
        <v>8</v>
      </c>
      <c r="G83" s="33">
        <v>1.5258</v>
      </c>
      <c r="H83" s="33">
        <v>2.1530000000000001E-2</v>
      </c>
      <c r="I83" s="34">
        <v>-0.14979999999999999</v>
      </c>
      <c r="J83" s="4">
        <f t="shared" si="12"/>
        <v>2.1530000000000001E-2</v>
      </c>
      <c r="K83" s="1">
        <f t="shared" si="10"/>
        <v>2.3280656400000002</v>
      </c>
      <c r="L83" s="10">
        <f t="shared" si="11"/>
        <v>0</v>
      </c>
      <c r="M83" s="5">
        <f t="shared" si="13"/>
        <v>70.868555503947974</v>
      </c>
      <c r="N83" s="5">
        <f t="shared" si="14"/>
        <v>87.53916223343704</v>
      </c>
      <c r="Z83" s="4"/>
      <c r="AA83" s="4"/>
      <c r="AB83" s="4"/>
      <c r="AC83" s="4"/>
      <c r="AD83" s="4"/>
    </row>
    <row r="84" spans="5:30" x14ac:dyDescent="0.25">
      <c r="F84" s="32">
        <v>9</v>
      </c>
      <c r="G84" s="33">
        <v>1.5972</v>
      </c>
      <c r="H84" s="33">
        <v>2.4039999999999999E-2</v>
      </c>
      <c r="I84" s="34">
        <v>-0.1431</v>
      </c>
      <c r="J84" s="4">
        <f t="shared" si="12"/>
        <v>2.4039999999999999E-2</v>
      </c>
      <c r="K84" s="1">
        <f t="shared" si="10"/>
        <v>2.5510478399999998</v>
      </c>
      <c r="L84" s="10">
        <f t="shared" si="11"/>
        <v>0</v>
      </c>
      <c r="M84" s="5">
        <f t="shared" si="13"/>
        <v>66.439267886855248</v>
      </c>
      <c r="N84" s="5">
        <f t="shared" si="14"/>
        <v>83.966198044555696</v>
      </c>
      <c r="Z84" s="4"/>
      <c r="AA84" s="4"/>
      <c r="AB84" s="4"/>
      <c r="AC84" s="4"/>
      <c r="AD84" s="4"/>
    </row>
    <row r="85" spans="5:30" x14ac:dyDescent="0.25">
      <c r="F85" s="32">
        <v>10</v>
      </c>
      <c r="G85" s="33">
        <v>1.6539999999999999</v>
      </c>
      <c r="H85" s="33">
        <v>2.6679999999999999E-2</v>
      </c>
      <c r="I85" s="34">
        <v>-0.13420000000000001</v>
      </c>
      <c r="J85" s="4">
        <f t="shared" si="12"/>
        <v>2.6679999999999999E-2</v>
      </c>
      <c r="K85" s="1">
        <f t="shared" si="10"/>
        <v>2.7357159999999996</v>
      </c>
      <c r="L85" s="10">
        <f t="shared" si="11"/>
        <v>0</v>
      </c>
      <c r="M85" s="5">
        <f t="shared" si="13"/>
        <v>61.994002998500747</v>
      </c>
      <c r="N85" s="5">
        <f t="shared" si="14"/>
        <v>79.72920480266319</v>
      </c>
      <c r="Z85" s="4"/>
      <c r="AA85" s="4"/>
      <c r="AB85" s="4"/>
      <c r="AC85" s="4"/>
      <c r="AD85" s="4"/>
    </row>
    <row r="86" spans="5:30" x14ac:dyDescent="0.25">
      <c r="F86" s="32">
        <v>11</v>
      </c>
      <c r="G86" s="33">
        <v>1.698</v>
      </c>
      <c r="H86" s="33">
        <v>2.9649999999999999E-2</v>
      </c>
      <c r="I86" s="34">
        <v>-0.12429999999999999</v>
      </c>
      <c r="J86" s="4">
        <f t="shared" si="12"/>
        <v>2.9649999999999999E-2</v>
      </c>
      <c r="K86" s="1">
        <f t="shared" si="10"/>
        <v>2.8832039999999997</v>
      </c>
      <c r="L86" s="10">
        <f t="shared" si="11"/>
        <v>0</v>
      </c>
      <c r="M86" s="5">
        <f t="shared" si="13"/>
        <v>57.268128161888704</v>
      </c>
      <c r="N86" s="5">
        <f t="shared" si="14"/>
        <v>74.624568195579755</v>
      </c>
      <c r="Z86" s="4"/>
      <c r="AA86" s="4"/>
      <c r="AB86" s="4"/>
      <c r="AC86" s="4"/>
      <c r="AD86" s="4"/>
    </row>
    <row r="87" spans="5:30" x14ac:dyDescent="0.25">
      <c r="F87" s="32">
        <v>12</v>
      </c>
      <c r="G87" s="33">
        <v>1.7255</v>
      </c>
      <c r="H87" s="33">
        <v>3.4439999999999998E-2</v>
      </c>
      <c r="I87" s="34">
        <v>-0.1142</v>
      </c>
      <c r="J87" s="4">
        <f t="shared" si="12"/>
        <v>3.4439999999999998E-2</v>
      </c>
      <c r="K87" s="1">
        <f t="shared" si="10"/>
        <v>2.9773502500000002</v>
      </c>
      <c r="L87" s="10">
        <f t="shared" si="11"/>
        <v>0</v>
      </c>
      <c r="M87" s="5">
        <f t="shared" si="13"/>
        <v>50.101626016260163</v>
      </c>
      <c r="N87" s="5">
        <f t="shared" si="14"/>
        <v>65.812638526395531</v>
      </c>
      <c r="Z87" s="4"/>
      <c r="AA87" s="4"/>
      <c r="AB87" s="4"/>
      <c r="AC87" s="4"/>
      <c r="AD87" s="4"/>
    </row>
    <row r="88" spans="5:30" x14ac:dyDescent="0.25">
      <c r="F88" s="32">
        <v>13</v>
      </c>
      <c r="G88" s="33">
        <v>1.6837</v>
      </c>
      <c r="H88" s="33">
        <v>4.759E-2</v>
      </c>
      <c r="I88" s="34">
        <v>-0.10290000000000001</v>
      </c>
      <c r="J88" s="4">
        <f t="shared" si="12"/>
        <v>4.759E-2</v>
      </c>
      <c r="K88" s="1">
        <f t="shared" si="10"/>
        <v>2.8348456899999999</v>
      </c>
      <c r="L88" s="10">
        <f t="shared" si="11"/>
        <v>0</v>
      </c>
      <c r="M88" s="5">
        <f t="shared" si="13"/>
        <v>35.379281361630596</v>
      </c>
      <c r="N88" s="5">
        <f t="shared" si="14"/>
        <v>45.907259007390877</v>
      </c>
      <c r="Z88" s="4"/>
      <c r="AA88" s="4"/>
      <c r="AB88" s="4"/>
      <c r="AC88" s="4"/>
      <c r="AD88" s="4"/>
    </row>
    <row r="89" spans="5:30" x14ac:dyDescent="0.25">
      <c r="F89" s="32">
        <v>14</v>
      </c>
      <c r="G89" s="33">
        <v>1.649</v>
      </c>
      <c r="H89" s="33">
        <v>6.3390000000000002E-2</v>
      </c>
      <c r="I89" s="34">
        <v>-0.1</v>
      </c>
      <c r="J89" s="4">
        <f t="shared" si="12"/>
        <v>6.3390000000000002E-2</v>
      </c>
      <c r="K89" s="1">
        <f t="shared" si="10"/>
        <v>2.719201</v>
      </c>
      <c r="L89" s="10">
        <f t="shared" si="11"/>
        <v>0</v>
      </c>
      <c r="M89" s="5">
        <f t="shared" si="13"/>
        <v>26.013566808644896</v>
      </c>
      <c r="N89" s="5">
        <f t="shared" si="14"/>
        <v>33.404904283949293</v>
      </c>
      <c r="Z89" s="4"/>
      <c r="AA89" s="4"/>
      <c r="AB89" s="4"/>
      <c r="AC89" s="4"/>
      <c r="AD89" s="4"/>
    </row>
    <row r="90" spans="5:30" x14ac:dyDescent="0.25">
      <c r="F90" s="32">
        <v>15</v>
      </c>
      <c r="G90" s="33">
        <v>1.5941000000000001</v>
      </c>
      <c r="H90" s="33">
        <v>8.4430000000000005E-2</v>
      </c>
      <c r="I90" s="34">
        <v>-0.1024</v>
      </c>
      <c r="J90" s="4">
        <f t="shared" si="12"/>
        <v>8.4430000000000005E-2</v>
      </c>
      <c r="K90" s="1">
        <f t="shared" si="10"/>
        <v>2.5411548100000001</v>
      </c>
      <c r="L90" s="10">
        <f t="shared" si="11"/>
        <v>0</v>
      </c>
      <c r="M90" s="5">
        <f t="shared" si="13"/>
        <v>18.880729598483949</v>
      </c>
      <c r="N90" s="5">
        <f t="shared" si="14"/>
        <v>23.838369842917103</v>
      </c>
      <c r="Z90" s="4"/>
      <c r="AA90" s="4"/>
      <c r="AB90" s="4"/>
      <c r="AC90" s="4"/>
      <c r="AD90" s="4"/>
    </row>
    <row r="91" spans="5:30" x14ac:dyDescent="0.25">
      <c r="F91" s="21"/>
      <c r="G91" s="17"/>
      <c r="H91" s="17"/>
      <c r="I91" s="38"/>
      <c r="J91" s="4">
        <f t="shared" si="12"/>
        <v>0</v>
      </c>
      <c r="K91" s="1">
        <f t="shared" si="10"/>
        <v>0</v>
      </c>
      <c r="L91" s="10">
        <f t="shared" si="11"/>
        <v>0</v>
      </c>
      <c r="M91" s="5">
        <f t="shared" si="13"/>
        <v>0</v>
      </c>
      <c r="N91" s="5">
        <f t="shared" si="14"/>
        <v>0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250000</v>
      </c>
      <c r="F97" s="32">
        <v>-4</v>
      </c>
      <c r="G97" s="33">
        <v>0.125</v>
      </c>
      <c r="H97" s="33">
        <v>2.5000000000000001E-2</v>
      </c>
      <c r="I97" s="34">
        <v>-0.14050000000000001</v>
      </c>
      <c r="J97" s="4">
        <f>H97*(1+$I$17)</f>
        <v>2.5000000000000001E-2</v>
      </c>
      <c r="K97" s="1">
        <f t="shared" ref="K97:K116" si="15">G97^2</f>
        <v>1.5625E-2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5</v>
      </c>
      <c r="N97" s="5">
        <f>IF(OR(G97&lt;0,J97=0),0,G97^(3/2)/J97)</f>
        <v>1.7677669529663698</v>
      </c>
      <c r="Z97" s="4"/>
      <c r="AA97" s="4"/>
      <c r="AB97" s="4"/>
      <c r="AC97" s="4"/>
      <c r="AD97" s="4"/>
    </row>
    <row r="98" spans="5:30" x14ac:dyDescent="0.25">
      <c r="F98" s="32">
        <v>-2</v>
      </c>
      <c r="G98" s="33">
        <v>0.4652</v>
      </c>
      <c r="H98" s="33">
        <v>1.1639999999999999E-2</v>
      </c>
      <c r="I98" s="34">
        <v>-0.16389999999999999</v>
      </c>
      <c r="J98" s="4">
        <f t="shared" ref="J98:J116" si="17">H98*(1+$I$17)</f>
        <v>1.1639999999999999E-2</v>
      </c>
      <c r="K98" s="1">
        <f t="shared" si="15"/>
        <v>0.21641104</v>
      </c>
      <c r="L98" s="10">
        <f t="shared" si="16"/>
        <v>0</v>
      </c>
      <c r="M98" s="5">
        <f t="shared" ref="M98:M116" si="18">IF(OR(G98&lt;0,J98=0),0,G98/J98)</f>
        <v>39.965635738831615</v>
      </c>
      <c r="N98" s="5">
        <f t="shared" ref="N98:N116" si="19">IF(OR(G98&lt;0,J98=0),0,G98^(3/2)/J98)</f>
        <v>27.258790307205029</v>
      </c>
      <c r="Z98" s="4"/>
      <c r="AA98" s="4"/>
      <c r="AB98" s="4"/>
      <c r="AC98" s="4"/>
      <c r="AD98" s="4"/>
    </row>
    <row r="99" spans="5:30" x14ac:dyDescent="0.25">
      <c r="F99" s="32">
        <v>-1</v>
      </c>
      <c r="G99" s="33">
        <v>0.67649999999999999</v>
      </c>
      <c r="H99" s="33">
        <v>9.3100000000000006E-3</v>
      </c>
      <c r="I99" s="34">
        <v>-0.18509999999999999</v>
      </c>
      <c r="J99" s="4">
        <f t="shared" si="17"/>
        <v>9.3100000000000006E-3</v>
      </c>
      <c r="K99" s="1">
        <f t="shared" si="15"/>
        <v>0.45765224999999998</v>
      </c>
      <c r="L99" s="10">
        <f t="shared" si="16"/>
        <v>0</v>
      </c>
      <c r="M99" s="5">
        <f t="shared" si="18"/>
        <v>72.663802363050479</v>
      </c>
      <c r="N99" s="5">
        <f t="shared" si="19"/>
        <v>59.765701364694912</v>
      </c>
      <c r="Z99" s="4"/>
      <c r="AA99" s="4"/>
      <c r="AB99" s="4"/>
      <c r="AC99" s="4"/>
      <c r="AD99" s="4"/>
    </row>
    <row r="100" spans="5:30" x14ac:dyDescent="0.25">
      <c r="F100" s="32">
        <v>0</v>
      </c>
      <c r="G100" s="33">
        <v>0.78910000000000002</v>
      </c>
      <c r="H100" s="33">
        <v>9.5999999999999992E-3</v>
      </c>
      <c r="I100" s="34">
        <v>-0.1837</v>
      </c>
      <c r="J100" s="4">
        <f t="shared" si="17"/>
        <v>9.5999999999999992E-3</v>
      </c>
      <c r="K100" s="1">
        <f t="shared" si="15"/>
        <v>0.62267881000000003</v>
      </c>
      <c r="L100" s="10">
        <f t="shared" si="16"/>
        <v>0</v>
      </c>
      <c r="M100" s="5">
        <f t="shared" si="18"/>
        <v>82.197916666666671</v>
      </c>
      <c r="N100" s="5">
        <f t="shared" si="19"/>
        <v>73.017478597079176</v>
      </c>
      <c r="Z100" s="4"/>
      <c r="AA100" s="4"/>
      <c r="AB100" s="4"/>
      <c r="AC100" s="4"/>
      <c r="AD100" s="4"/>
    </row>
    <row r="101" spans="5:30" x14ac:dyDescent="0.25">
      <c r="F101" s="32">
        <v>1</v>
      </c>
      <c r="G101" s="33">
        <v>0.87139999999999995</v>
      </c>
      <c r="H101" s="33">
        <v>9.7199999999999995E-3</v>
      </c>
      <c r="I101" s="34">
        <v>-0.17560000000000001</v>
      </c>
      <c r="J101" s="4">
        <f t="shared" si="17"/>
        <v>9.7199999999999995E-3</v>
      </c>
      <c r="K101" s="1">
        <f t="shared" si="15"/>
        <v>0.75933795999999987</v>
      </c>
      <c r="L101" s="10">
        <f t="shared" si="16"/>
        <v>0</v>
      </c>
      <c r="M101" s="5">
        <f t="shared" si="18"/>
        <v>89.650205761316869</v>
      </c>
      <c r="N101" s="5">
        <f t="shared" si="19"/>
        <v>83.687398663721638</v>
      </c>
      <c r="Z101" s="4"/>
      <c r="AA101" s="4"/>
      <c r="AB101" s="4"/>
      <c r="AC101" s="4"/>
      <c r="AD101" s="4"/>
    </row>
    <row r="102" spans="5:30" x14ac:dyDescent="0.25">
      <c r="F102" s="32">
        <v>2</v>
      </c>
      <c r="G102" s="33">
        <v>0.98340000000000005</v>
      </c>
      <c r="H102" s="33">
        <v>1.043E-2</v>
      </c>
      <c r="I102" s="34">
        <v>-0.17519999999999999</v>
      </c>
      <c r="J102" s="4">
        <f t="shared" si="17"/>
        <v>1.043E-2</v>
      </c>
      <c r="K102" s="1">
        <f t="shared" si="15"/>
        <v>0.96707556000000006</v>
      </c>
      <c r="L102" s="10">
        <f t="shared" si="16"/>
        <v>0</v>
      </c>
      <c r="M102" s="5">
        <f t="shared" si="18"/>
        <v>94.285714285714292</v>
      </c>
      <c r="N102" s="5">
        <f t="shared" si="19"/>
        <v>93.499867947085633</v>
      </c>
      <c r="Z102" s="4"/>
      <c r="AA102" s="4"/>
      <c r="AB102" s="4"/>
      <c r="AC102" s="4"/>
      <c r="AD102" s="4"/>
    </row>
    <row r="103" spans="5:30" x14ac:dyDescent="0.25">
      <c r="F103" s="32">
        <v>3</v>
      </c>
      <c r="G103" s="33">
        <v>1.0884</v>
      </c>
      <c r="H103" s="33">
        <v>1.1180000000000001E-2</v>
      </c>
      <c r="I103" s="34">
        <v>-0.17330000000000001</v>
      </c>
      <c r="J103" s="4">
        <f t="shared" si="17"/>
        <v>1.1180000000000001E-2</v>
      </c>
      <c r="K103" s="1">
        <f t="shared" si="15"/>
        <v>1.18461456</v>
      </c>
      <c r="L103" s="10">
        <f t="shared" si="16"/>
        <v>0</v>
      </c>
      <c r="M103" s="5">
        <f t="shared" si="18"/>
        <v>97.352415026833626</v>
      </c>
      <c r="N103" s="5">
        <f t="shared" si="19"/>
        <v>101.56428046935837</v>
      </c>
      <c r="Z103" s="4"/>
      <c r="AA103" s="4"/>
      <c r="AB103" s="4"/>
      <c r="AC103" s="4"/>
      <c r="AD103" s="4"/>
    </row>
    <row r="104" spans="5:30" x14ac:dyDescent="0.25">
      <c r="F104" s="32">
        <v>4</v>
      </c>
      <c r="G104" s="33">
        <v>1.1875</v>
      </c>
      <c r="H104" s="33">
        <v>1.217E-2</v>
      </c>
      <c r="I104" s="34">
        <v>-0.17030000000000001</v>
      </c>
      <c r="J104" s="4">
        <f t="shared" si="17"/>
        <v>1.217E-2</v>
      </c>
      <c r="K104" s="1">
        <f t="shared" si="15"/>
        <v>1.41015625</v>
      </c>
      <c r="L104" s="10">
        <f t="shared" si="16"/>
        <v>0</v>
      </c>
      <c r="M104" s="5">
        <f t="shared" si="18"/>
        <v>97.576006573541491</v>
      </c>
      <c r="N104" s="5">
        <f t="shared" si="19"/>
        <v>106.33098799208196</v>
      </c>
      <c r="Z104" s="4"/>
      <c r="AA104" s="4"/>
      <c r="AB104" s="4"/>
      <c r="AC104" s="4"/>
      <c r="AD104" s="4"/>
    </row>
    <row r="105" spans="5:30" x14ac:dyDescent="0.25">
      <c r="F105" s="32">
        <v>5</v>
      </c>
      <c r="G105" s="33">
        <v>1.2810999999999999</v>
      </c>
      <c r="H105" s="33">
        <v>1.362E-2</v>
      </c>
      <c r="I105" s="34">
        <v>-0.1666</v>
      </c>
      <c r="J105" s="4">
        <f t="shared" si="17"/>
        <v>1.362E-2</v>
      </c>
      <c r="K105" s="1">
        <f t="shared" si="15"/>
        <v>1.6412172099999998</v>
      </c>
      <c r="L105" s="10">
        <f t="shared" si="16"/>
        <v>0</v>
      </c>
      <c r="M105" s="5">
        <f t="shared" si="18"/>
        <v>94.060205580029361</v>
      </c>
      <c r="N105" s="5">
        <f t="shared" si="19"/>
        <v>106.46269095279618</v>
      </c>
      <c r="Z105" s="4"/>
      <c r="AA105" s="4"/>
      <c r="AB105" s="4"/>
      <c r="AC105" s="4"/>
      <c r="AD105" s="4"/>
    </row>
    <row r="106" spans="5:30" x14ac:dyDescent="0.25">
      <c r="F106" s="32">
        <v>6</v>
      </c>
      <c r="G106" s="33">
        <v>1.3693</v>
      </c>
      <c r="H106" s="33">
        <v>1.553E-2</v>
      </c>
      <c r="I106" s="34">
        <v>-0.16209999999999999</v>
      </c>
      <c r="J106" s="4">
        <f t="shared" si="17"/>
        <v>1.553E-2</v>
      </c>
      <c r="K106" s="1">
        <f t="shared" si="15"/>
        <v>1.8749824899999998</v>
      </c>
      <c r="L106" s="10">
        <f t="shared" si="16"/>
        <v>0</v>
      </c>
      <c r="M106" s="5">
        <f t="shared" si="18"/>
        <v>88.171281390856407</v>
      </c>
      <c r="N106" s="5">
        <f t="shared" si="19"/>
        <v>103.17547014034476</v>
      </c>
      <c r="Z106" s="4"/>
      <c r="AA106" s="4"/>
      <c r="AB106" s="4"/>
      <c r="AC106" s="4"/>
      <c r="AD106" s="4"/>
    </row>
    <row r="107" spans="5:30" x14ac:dyDescent="0.25">
      <c r="F107" s="32">
        <v>7</v>
      </c>
      <c r="G107" s="33">
        <v>1.4534</v>
      </c>
      <c r="H107" s="33">
        <v>1.772E-2</v>
      </c>
      <c r="I107" s="34">
        <v>-0.15709999999999999</v>
      </c>
      <c r="J107" s="4">
        <f t="shared" si="17"/>
        <v>1.772E-2</v>
      </c>
      <c r="K107" s="1">
        <f t="shared" si="15"/>
        <v>2.1123715600000001</v>
      </c>
      <c r="L107" s="10">
        <f t="shared" si="16"/>
        <v>0</v>
      </c>
      <c r="M107" s="5">
        <f t="shared" si="18"/>
        <v>82.020316027088043</v>
      </c>
      <c r="N107" s="5">
        <f t="shared" si="19"/>
        <v>98.881265562976822</v>
      </c>
      <c r="Z107" s="4"/>
      <c r="AA107" s="4"/>
      <c r="AB107" s="4"/>
      <c r="AC107" s="4"/>
      <c r="AD107" s="4"/>
    </row>
    <row r="108" spans="5:30" x14ac:dyDescent="0.25">
      <c r="F108" s="32">
        <v>8</v>
      </c>
      <c r="G108" s="33">
        <v>1.5328999999999999</v>
      </c>
      <c r="H108" s="33">
        <v>2.009E-2</v>
      </c>
      <c r="I108" s="34">
        <v>-0.1515</v>
      </c>
      <c r="J108" s="4">
        <f t="shared" si="17"/>
        <v>2.009E-2</v>
      </c>
      <c r="K108" s="1">
        <f t="shared" si="15"/>
        <v>2.34978241</v>
      </c>
      <c r="L108" s="10">
        <f t="shared" si="16"/>
        <v>0</v>
      </c>
      <c r="M108" s="5">
        <f t="shared" si="18"/>
        <v>76.30164260826281</v>
      </c>
      <c r="N108" s="5">
        <f t="shared" si="19"/>
        <v>94.469322242450005</v>
      </c>
      <c r="Z108" s="4"/>
      <c r="AA108" s="4"/>
      <c r="AB108" s="4"/>
      <c r="AC108" s="4"/>
      <c r="AD108" s="4"/>
    </row>
    <row r="109" spans="5:30" x14ac:dyDescent="0.25">
      <c r="F109" s="32">
        <v>9</v>
      </c>
      <c r="G109" s="33">
        <v>1.6031</v>
      </c>
      <c r="H109" s="33">
        <v>2.232E-2</v>
      </c>
      <c r="I109" s="34">
        <v>-0.1444</v>
      </c>
      <c r="J109" s="4">
        <f t="shared" si="17"/>
        <v>2.232E-2</v>
      </c>
      <c r="K109" s="1">
        <f t="shared" si="15"/>
        <v>2.56992961</v>
      </c>
      <c r="L109" s="10">
        <f t="shared" si="16"/>
        <v>0</v>
      </c>
      <c r="M109" s="5">
        <f t="shared" si="18"/>
        <v>71.823476702508955</v>
      </c>
      <c r="N109" s="5">
        <f t="shared" si="19"/>
        <v>90.938278989734712</v>
      </c>
      <c r="Z109" s="4"/>
      <c r="AA109" s="4"/>
      <c r="AB109" s="4"/>
      <c r="AC109" s="4"/>
      <c r="AD109" s="4"/>
    </row>
    <row r="110" spans="5:30" x14ac:dyDescent="0.25">
      <c r="F110" s="32">
        <v>10</v>
      </c>
      <c r="G110" s="33">
        <v>1.6624000000000001</v>
      </c>
      <c r="H110" s="33">
        <v>2.4889999999999999E-2</v>
      </c>
      <c r="I110" s="34">
        <v>-0.13589999999999999</v>
      </c>
      <c r="J110" s="4">
        <f t="shared" si="17"/>
        <v>2.4889999999999999E-2</v>
      </c>
      <c r="K110" s="1">
        <f t="shared" si="15"/>
        <v>2.7635737600000003</v>
      </c>
      <c r="L110" s="10">
        <f t="shared" si="16"/>
        <v>0</v>
      </c>
      <c r="M110" s="5">
        <f t="shared" si="18"/>
        <v>66.789875451988763</v>
      </c>
      <c r="N110" s="5">
        <f t="shared" si="19"/>
        <v>86.114919255097405</v>
      </c>
      <c r="Z110" s="4"/>
      <c r="AA110" s="4"/>
      <c r="AB110" s="4"/>
      <c r="AC110" s="4"/>
      <c r="AD110" s="4"/>
    </row>
    <row r="111" spans="5:30" x14ac:dyDescent="0.25">
      <c r="F111" s="32">
        <v>11</v>
      </c>
      <c r="G111" s="33">
        <v>1.7149000000000001</v>
      </c>
      <c r="H111" s="33">
        <v>2.7689999999999999E-2</v>
      </c>
      <c r="I111" s="34">
        <v>-0.12720000000000001</v>
      </c>
      <c r="J111" s="4">
        <f t="shared" si="17"/>
        <v>2.7689999999999999E-2</v>
      </c>
      <c r="K111" s="1">
        <f t="shared" si="15"/>
        <v>2.9408820100000002</v>
      </c>
      <c r="L111" s="10">
        <f t="shared" si="16"/>
        <v>0</v>
      </c>
      <c r="M111" s="5">
        <f t="shared" si="18"/>
        <v>61.932105453232218</v>
      </c>
      <c r="N111" s="5">
        <f t="shared" si="19"/>
        <v>81.102687333398123</v>
      </c>
      <c r="Z111" s="4"/>
      <c r="AA111" s="4"/>
      <c r="AB111" s="4"/>
      <c r="AC111" s="4"/>
      <c r="AD111" s="4"/>
    </row>
    <row r="112" spans="5:30" x14ac:dyDescent="0.25">
      <c r="F112" s="32">
        <v>12</v>
      </c>
      <c r="G112" s="33">
        <v>1.7122999999999999</v>
      </c>
      <c r="H112" s="33">
        <v>3.5349999999999999E-2</v>
      </c>
      <c r="I112" s="34">
        <v>-0.1138</v>
      </c>
      <c r="J112" s="4">
        <f t="shared" si="17"/>
        <v>3.5349999999999999E-2</v>
      </c>
      <c r="K112" s="1">
        <f t="shared" si="15"/>
        <v>2.9319712899999999</v>
      </c>
      <c r="L112" s="10">
        <f t="shared" si="16"/>
        <v>0</v>
      </c>
      <c r="M112" s="5">
        <f t="shared" si="18"/>
        <v>48.438472418670436</v>
      </c>
      <c r="N112" s="5">
        <f t="shared" si="19"/>
        <v>63.384105660949679</v>
      </c>
      <c r="Z112" s="4"/>
      <c r="AA112" s="4"/>
      <c r="AB112" s="4"/>
      <c r="AC112" s="4"/>
      <c r="AD112" s="4"/>
    </row>
    <row r="113" spans="6:30" x14ac:dyDescent="0.25">
      <c r="F113" s="32">
        <v>13</v>
      </c>
      <c r="G113" s="33">
        <v>1.6930000000000001</v>
      </c>
      <c r="H113" s="33">
        <v>4.6550000000000001E-2</v>
      </c>
      <c r="I113" s="34">
        <v>-0.10440000000000001</v>
      </c>
      <c r="J113" s="4">
        <f t="shared" si="17"/>
        <v>4.6550000000000001E-2</v>
      </c>
      <c r="K113" s="1">
        <f t="shared" si="15"/>
        <v>2.8662490000000003</v>
      </c>
      <c r="L113" s="10">
        <f t="shared" si="16"/>
        <v>0</v>
      </c>
      <c r="M113" s="5">
        <f t="shared" si="18"/>
        <v>36.369495166487646</v>
      </c>
      <c r="N113" s="5">
        <f t="shared" si="19"/>
        <v>47.322289911627593</v>
      </c>
      <c r="Z113" s="4"/>
      <c r="AA113" s="4"/>
      <c r="AB113" s="4"/>
      <c r="AC113" s="4"/>
      <c r="AD113" s="4"/>
    </row>
    <row r="114" spans="6:30" x14ac:dyDescent="0.25">
      <c r="F114" s="32">
        <v>14</v>
      </c>
      <c r="G114" s="33">
        <v>1.6638999999999999</v>
      </c>
      <c r="H114" s="33">
        <v>6.166E-2</v>
      </c>
      <c r="I114" s="34">
        <v>-0.1014</v>
      </c>
      <c r="J114" s="4">
        <f t="shared" si="17"/>
        <v>6.166E-2</v>
      </c>
      <c r="K114" s="1">
        <f t="shared" si="15"/>
        <v>2.7685632099999999</v>
      </c>
      <c r="L114" s="10">
        <f t="shared" si="16"/>
        <v>0</v>
      </c>
      <c r="M114" s="5">
        <f t="shared" si="18"/>
        <v>26.9850794680506</v>
      </c>
      <c r="N114" s="5">
        <f t="shared" si="19"/>
        <v>34.808660584303261</v>
      </c>
      <c r="Z114" s="4"/>
      <c r="AA114" s="4"/>
      <c r="AB114" s="4"/>
      <c r="AC114" s="4"/>
      <c r="AD114" s="4"/>
    </row>
    <row r="115" spans="6:30" x14ac:dyDescent="0.25">
      <c r="F115" s="32">
        <v>15</v>
      </c>
      <c r="G115" s="33">
        <v>1.6145</v>
      </c>
      <c r="H115" s="33">
        <v>8.1869999999999998E-2</v>
      </c>
      <c r="I115" s="34">
        <v>-0.1033</v>
      </c>
      <c r="J115" s="4">
        <f t="shared" si="17"/>
        <v>8.1869999999999998E-2</v>
      </c>
      <c r="K115" s="1">
        <f t="shared" si="15"/>
        <v>2.6066102500000001</v>
      </c>
      <c r="L115" s="10">
        <f t="shared" si="16"/>
        <v>0</v>
      </c>
      <c r="M115" s="5">
        <f t="shared" si="18"/>
        <v>19.72028826187859</v>
      </c>
      <c r="N115" s="5">
        <f t="shared" si="19"/>
        <v>25.05718524222037</v>
      </c>
      <c r="Z115" s="4"/>
      <c r="AA115" s="4"/>
      <c r="AB115" s="4"/>
      <c r="AC115" s="4"/>
      <c r="AD115" s="4"/>
    </row>
    <row r="116" spans="6:30" x14ac:dyDescent="0.25">
      <c r="F116" s="39"/>
      <c r="G116" s="40"/>
      <c r="H116" s="40"/>
      <c r="I116" s="41"/>
      <c r="J116" s="4">
        <f t="shared" si="17"/>
        <v>0</v>
      </c>
      <c r="K116" s="1">
        <f t="shared" si="15"/>
        <v>0</v>
      </c>
      <c r="L116" s="10">
        <f t="shared" si="16"/>
        <v>0</v>
      </c>
      <c r="M116" s="5">
        <f t="shared" si="18"/>
        <v>0</v>
      </c>
      <c r="N116" s="5">
        <f t="shared" si="19"/>
        <v>0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honeticPr fontId="21" type="noConversion"/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P117"/>
  <sheetViews>
    <sheetView zoomScale="85" zoomScaleNormal="85" workbookViewId="0">
      <selection activeCell="F5" sqref="F5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</v>
      </c>
      <c r="G5" s="14"/>
      <c r="H5" s="14"/>
      <c r="I5" s="15"/>
    </row>
    <row r="6" spans="1:52" x14ac:dyDescent="0.25">
      <c r="A6" s="8" t="s">
        <v>19</v>
      </c>
      <c r="F6" s="16" t="s">
        <v>40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100000</v>
      </c>
      <c r="G10" s="17">
        <v>200000</v>
      </c>
      <c r="H10" s="17">
        <v>300000</v>
      </c>
      <c r="I10" s="22">
        <v>400000</v>
      </c>
    </row>
    <row r="11" spans="1:52" x14ac:dyDescent="0.25">
      <c r="A11" t="s">
        <v>10</v>
      </c>
      <c r="E11" t="s">
        <v>17</v>
      </c>
      <c r="F11" s="23">
        <f>MAX(G22:G41)</f>
        <v>1.7830999999999999</v>
      </c>
      <c r="G11" s="1">
        <f>MAX(G47:G66)</f>
        <v>1.7575000000000001</v>
      </c>
      <c r="H11" s="1">
        <f>MAX(G72:G91)</f>
        <v>1.772</v>
      </c>
      <c r="I11" s="24">
        <f>MAX(G97:G116)</f>
        <v>1.7850999999999999</v>
      </c>
    </row>
    <row r="12" spans="1:52" x14ac:dyDescent="0.25">
      <c r="A12" t="s">
        <v>11</v>
      </c>
      <c r="E12" t="s">
        <v>32</v>
      </c>
      <c r="F12" s="23">
        <f>INDEX($F22:$F41,MATCH(F11,G22:G41,0),1)</f>
        <v>12</v>
      </c>
      <c r="G12" s="1">
        <f>INDEX($F47:$F66,MATCH(G11,G47:G66,0),1)</f>
        <v>12</v>
      </c>
      <c r="H12" s="1">
        <f>INDEX($F72:$F91,MATCH(H11,G72:G91,0),1)</f>
        <v>12</v>
      </c>
      <c r="I12" s="24">
        <f>INDEX($F97:$F116,MATCH(I11,G97:G116,0),1)</f>
        <v>11</v>
      </c>
    </row>
    <row r="13" spans="1:52" ht="15.6" x14ac:dyDescent="0.25">
      <c r="A13" t="s">
        <v>12</v>
      </c>
      <c r="E13" t="s">
        <v>3</v>
      </c>
      <c r="F13" s="23">
        <f>SLOPE(G25:G34,F25:F34)*180/PI()</f>
        <v>6.9050789986275438</v>
      </c>
      <c r="G13" s="1">
        <f>SLOPE(G51:G60,F51:F60)*180/PI()</f>
        <v>5.5493219564885896</v>
      </c>
      <c r="H13" s="1">
        <f>SLOPE(G76:G85,F76:F85)*180/PI()</f>
        <v>5.4185139556244808</v>
      </c>
      <c r="I13" s="24">
        <f>SLOPE(G101:G110,F101:F110)*180/PI()</f>
        <v>5.3690381055790066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INTERCEPT(F25:F34,G25:G34)</f>
        <v>-5.6983219741342221</v>
      </c>
      <c r="G14" s="1">
        <f>INTERCEPT(F51:F60,G51:G60)</f>
        <v>-8.4398510429728599</v>
      </c>
      <c r="H14" s="1">
        <f>INTERCEPT(F76:F85,G76:G85)</f>
        <v>-8.9325817636975664</v>
      </c>
      <c r="I14" s="24">
        <f>INTERCEPT(F101:F110,G101:G110)</f>
        <v>-9.1399470781655801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59.832472748135402</v>
      </c>
      <c r="G15" s="5">
        <f>MAX(M47:M66)</f>
        <v>86.930763740185583</v>
      </c>
      <c r="H15" s="5">
        <f>MAX(M72:M91)</f>
        <v>100.00897666068222</v>
      </c>
      <c r="I15" s="26">
        <f>MAX(M97:M116)</f>
        <v>108.26010544815466</v>
      </c>
    </row>
    <row r="16" spans="1:52" x14ac:dyDescent="0.25">
      <c r="A16" t="s">
        <v>16</v>
      </c>
      <c r="E16" t="s">
        <v>23</v>
      </c>
      <c r="F16" s="23">
        <f>INDEX($G22:$G41,MATCH(F15,M22:M41,0),1)</f>
        <v>1.3036000000000001</v>
      </c>
      <c r="G16" s="1">
        <f>INDEX($G47:$G66,MATCH(G15,M47:M66,0),1)</f>
        <v>1.2179</v>
      </c>
      <c r="H16" s="1">
        <f>INDEX($G72:$G91,MATCH(H15,M72:M91,0),1)</f>
        <v>1.1141000000000001</v>
      </c>
      <c r="I16" s="24">
        <f>INDEX($G97:$G116,MATCH(I15,M97:M116,0),1)</f>
        <v>1.232</v>
      </c>
      <c r="AZ16" s="4"/>
    </row>
    <row r="17" spans="2:68" x14ac:dyDescent="0.25">
      <c r="E17" t="s">
        <v>34</v>
      </c>
      <c r="F17" s="27">
        <v>0.05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</v>
      </c>
      <c r="F22" s="32">
        <v>-5</v>
      </c>
      <c r="G22" s="33">
        <v>-0.2908</v>
      </c>
      <c r="H22" s="33">
        <v>7.8710000000000002E-2</v>
      </c>
      <c r="I22" s="34">
        <v>-4.9000000000000002E-2</v>
      </c>
      <c r="J22" s="4">
        <f>H22*(1+$F$17)</f>
        <v>8.2645500000000011E-2</v>
      </c>
      <c r="K22" s="1">
        <f t="shared" ref="K22:K41" si="0">G22^2</f>
        <v>8.4564639999999996E-2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2.75E-2</v>
      </c>
      <c r="H23" s="33">
        <v>3.041E-2</v>
      </c>
      <c r="I23" s="34">
        <v>-0.13589999999999999</v>
      </c>
      <c r="J23" s="4">
        <f t="shared" ref="J23:J41" si="1">H23*(1+$F$17)</f>
        <v>3.1930500000000001E-2</v>
      </c>
      <c r="K23" s="1">
        <f t="shared" si="0"/>
        <v>7.5624999999999998E-4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0.86124551760855605</v>
      </c>
      <c r="N23" s="5">
        <f>IF(OR(G23&lt;0,J23=0),0,G23^(3/2)/J23)</f>
        <v>0.14282141171415028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0.22550000000000001</v>
      </c>
      <c r="H24" s="33">
        <v>2.5909999999999999E-2</v>
      </c>
      <c r="I24" s="34">
        <v>-0.15390000000000001</v>
      </c>
      <c r="J24" s="4">
        <f t="shared" si="1"/>
        <v>2.7205500000000001E-2</v>
      </c>
      <c r="K24" s="1">
        <f t="shared" si="0"/>
        <v>5.085025E-2</v>
      </c>
      <c r="L24" s="10">
        <f t="shared" si="2"/>
        <v>0</v>
      </c>
      <c r="M24" s="5">
        <f t="shared" si="3"/>
        <v>8.2887651394019599</v>
      </c>
      <c r="N24" s="5">
        <f t="shared" ref="N24:N41" si="4">IF(OR(G24&lt;0,J24=0),0,G24^(3/2)/J24)</f>
        <v>3.9360726631256764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0.41049999999999998</v>
      </c>
      <c r="H25" s="33">
        <v>2.3570000000000001E-2</v>
      </c>
      <c r="I25" s="34">
        <v>-0.16830000000000001</v>
      </c>
      <c r="J25" s="4">
        <f t="shared" si="1"/>
        <v>2.4748500000000003E-2</v>
      </c>
      <c r="K25" s="1">
        <f t="shared" si="0"/>
        <v>0.16851024999999997</v>
      </c>
      <c r="L25" s="10">
        <f t="shared" si="2"/>
        <v>0</v>
      </c>
      <c r="M25" s="5">
        <f t="shared" si="3"/>
        <v>16.58686385033436</v>
      </c>
      <c r="N25" s="5">
        <f t="shared" si="4"/>
        <v>10.627249103408726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0.56889999999999996</v>
      </c>
      <c r="H26" s="33">
        <v>2.1340000000000001E-2</v>
      </c>
      <c r="I26" s="34">
        <v>-0.17499999999999999</v>
      </c>
      <c r="J26" s="4">
        <f t="shared" si="1"/>
        <v>2.2407000000000003E-2</v>
      </c>
      <c r="K26" s="1">
        <f t="shared" si="0"/>
        <v>0.32364720999999996</v>
      </c>
      <c r="L26" s="10">
        <f t="shared" si="2"/>
        <v>0</v>
      </c>
      <c r="M26" s="5">
        <f t="shared" si="3"/>
        <v>25.389387245057343</v>
      </c>
      <c r="N26" s="5">
        <f t="shared" si="4"/>
        <v>19.15006209348044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0.69550000000000001</v>
      </c>
      <c r="H27" s="33">
        <v>1.9060000000000001E-2</v>
      </c>
      <c r="I27" s="34">
        <v>-0.1719</v>
      </c>
      <c r="J27" s="4">
        <f t="shared" si="1"/>
        <v>2.0013000000000003E-2</v>
      </c>
      <c r="K27" s="1">
        <f t="shared" si="0"/>
        <v>0.48372025000000002</v>
      </c>
      <c r="L27" s="10">
        <f t="shared" si="2"/>
        <v>0</v>
      </c>
      <c r="M27" s="5">
        <f t="shared" si="3"/>
        <v>34.752410932893618</v>
      </c>
      <c r="N27" s="5">
        <f t="shared" si="4"/>
        <v>28.982343946939029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0.81130000000000002</v>
      </c>
      <c r="H28" s="33">
        <v>1.6910000000000001E-2</v>
      </c>
      <c r="I28" s="34">
        <v>-0.16900000000000001</v>
      </c>
      <c r="J28" s="4">
        <f t="shared" si="1"/>
        <v>1.7755500000000004E-2</v>
      </c>
      <c r="K28" s="1">
        <f t="shared" si="0"/>
        <v>0.65820769000000001</v>
      </c>
      <c r="L28" s="10">
        <f t="shared" si="2"/>
        <v>0</v>
      </c>
      <c r="M28" s="5">
        <f t="shared" si="3"/>
        <v>45.692883895131075</v>
      </c>
      <c r="N28" s="5">
        <f t="shared" si="4"/>
        <v>41.156582691471513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0.96499999999999997</v>
      </c>
      <c r="H29" s="33">
        <v>1.7139999999999999E-2</v>
      </c>
      <c r="I29" s="34">
        <v>-0.17649999999999999</v>
      </c>
      <c r="J29" s="4">
        <f t="shared" si="1"/>
        <v>1.7996999999999999E-2</v>
      </c>
      <c r="K29" s="1">
        <f t="shared" si="0"/>
        <v>0.93122499999999997</v>
      </c>
      <c r="L29" s="10">
        <f t="shared" si="2"/>
        <v>0</v>
      </c>
      <c r="M29" s="5">
        <f t="shared" si="3"/>
        <v>53.620047785742067</v>
      </c>
      <c r="N29" s="5">
        <f t="shared" si="4"/>
        <v>52.673339472509035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1.0899000000000001</v>
      </c>
      <c r="H30" s="33">
        <v>1.8069999999999999E-2</v>
      </c>
      <c r="I30" s="34">
        <v>-0.17810000000000001</v>
      </c>
      <c r="J30" s="4">
        <f t="shared" si="1"/>
        <v>1.8973500000000001E-2</v>
      </c>
      <c r="K30" s="1">
        <f t="shared" si="0"/>
        <v>1.1878820100000003</v>
      </c>
      <c r="L30" s="10">
        <f t="shared" si="2"/>
        <v>0</v>
      </c>
      <c r="M30" s="5">
        <f t="shared" si="3"/>
        <v>57.443276148312123</v>
      </c>
      <c r="N30" s="5">
        <f t="shared" si="4"/>
        <v>59.969789889346714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1.2</v>
      </c>
      <c r="H31" s="33">
        <v>1.9300000000000001E-2</v>
      </c>
      <c r="I31" s="34">
        <v>-0.17699999999999999</v>
      </c>
      <c r="J31" s="4">
        <f t="shared" si="1"/>
        <v>2.0265000000000002E-2</v>
      </c>
      <c r="K31" s="1">
        <f t="shared" si="0"/>
        <v>1.44</v>
      </c>
      <c r="L31" s="10">
        <f t="shared" si="2"/>
        <v>0</v>
      </c>
      <c r="M31" s="5">
        <f t="shared" si="3"/>
        <v>59.215396002960766</v>
      </c>
      <c r="N31" s="5">
        <f t="shared" si="4"/>
        <v>64.867216284845725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1.3036000000000001</v>
      </c>
      <c r="H32" s="33">
        <v>2.0750000000000001E-2</v>
      </c>
      <c r="I32" s="34">
        <v>-0.17480000000000001</v>
      </c>
      <c r="J32" s="4">
        <f t="shared" si="1"/>
        <v>2.1787500000000001E-2</v>
      </c>
      <c r="K32" s="1">
        <f t="shared" si="0"/>
        <v>1.6993729600000003</v>
      </c>
      <c r="L32" s="10">
        <f t="shared" si="2"/>
        <v>0</v>
      </c>
      <c r="M32" s="5">
        <f t="shared" si="3"/>
        <v>59.832472748135402</v>
      </c>
      <c r="N32" s="5">
        <f t="shared" si="4"/>
        <v>68.313907536941826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1.401</v>
      </c>
      <c r="H33" s="33">
        <v>2.2589999999999999E-2</v>
      </c>
      <c r="I33" s="34">
        <v>-0.17169999999999999</v>
      </c>
      <c r="J33" s="4">
        <f t="shared" si="1"/>
        <v>2.3719500000000001E-2</v>
      </c>
      <c r="K33" s="1">
        <f t="shared" si="0"/>
        <v>1.962801</v>
      </c>
      <c r="L33" s="10">
        <f t="shared" si="2"/>
        <v>0</v>
      </c>
      <c r="M33" s="5">
        <f t="shared" si="3"/>
        <v>59.065325997596915</v>
      </c>
      <c r="N33" s="5">
        <f t="shared" si="4"/>
        <v>69.911991403610855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1.4915</v>
      </c>
      <c r="H34" s="33">
        <v>2.5020000000000001E-2</v>
      </c>
      <c r="I34" s="34">
        <v>-0.16769999999999999</v>
      </c>
      <c r="J34" s="4">
        <f t="shared" si="1"/>
        <v>2.6271000000000003E-2</v>
      </c>
      <c r="K34" s="1">
        <f t="shared" si="0"/>
        <v>2.22457225</v>
      </c>
      <c r="L34" s="10">
        <f t="shared" si="2"/>
        <v>0</v>
      </c>
      <c r="M34" s="5">
        <f t="shared" si="3"/>
        <v>56.773628716074754</v>
      </c>
      <c r="N34" s="5">
        <f t="shared" si="4"/>
        <v>69.335919944762693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1.575</v>
      </c>
      <c r="H35" s="33">
        <v>2.809E-2</v>
      </c>
      <c r="I35" s="34">
        <v>-0.1628</v>
      </c>
      <c r="J35" s="4">
        <f t="shared" si="1"/>
        <v>2.9494500000000003E-2</v>
      </c>
      <c r="K35" s="1">
        <f t="shared" si="0"/>
        <v>2.4806249999999999</v>
      </c>
      <c r="L35" s="10">
        <f t="shared" si="2"/>
        <v>0</v>
      </c>
      <c r="M35" s="5">
        <f t="shared" si="3"/>
        <v>53.399786400854389</v>
      </c>
      <c r="N35" s="5">
        <f t="shared" si="4"/>
        <v>67.016200060579195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1.6584000000000001</v>
      </c>
      <c r="H36" s="33">
        <v>3.1759999999999997E-2</v>
      </c>
      <c r="I36" s="34">
        <v>-0.15840000000000001</v>
      </c>
      <c r="J36" s="4">
        <f t="shared" si="1"/>
        <v>3.3347999999999996E-2</v>
      </c>
      <c r="K36" s="1">
        <f t="shared" si="0"/>
        <v>2.7502905600000003</v>
      </c>
      <c r="L36" s="10">
        <f t="shared" si="2"/>
        <v>0</v>
      </c>
      <c r="M36" s="5">
        <f t="shared" si="3"/>
        <v>49.730118747751</v>
      </c>
      <c r="N36" s="5">
        <f t="shared" si="4"/>
        <v>64.041890073353741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1.7357</v>
      </c>
      <c r="H37" s="33">
        <v>3.551E-2</v>
      </c>
      <c r="I37" s="34">
        <v>-0.1532</v>
      </c>
      <c r="J37" s="4">
        <f t="shared" si="1"/>
        <v>3.7285499999999999E-2</v>
      </c>
      <c r="K37" s="1">
        <f t="shared" si="0"/>
        <v>3.0126544900000001</v>
      </c>
      <c r="L37" s="10">
        <f t="shared" si="2"/>
        <v>0</v>
      </c>
      <c r="M37" s="5">
        <f t="shared" si="3"/>
        <v>46.551608534148663</v>
      </c>
      <c r="N37" s="5">
        <f t="shared" si="4"/>
        <v>61.329867134026323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1.774</v>
      </c>
      <c r="H38" s="33">
        <v>3.8809999999999997E-2</v>
      </c>
      <c r="I38" s="34">
        <v>-0.1419</v>
      </c>
      <c r="J38" s="4">
        <f t="shared" si="1"/>
        <v>4.0750500000000002E-2</v>
      </c>
      <c r="K38" s="1">
        <f t="shared" si="0"/>
        <v>3.1470760000000002</v>
      </c>
      <c r="L38" s="10">
        <f t="shared" si="2"/>
        <v>0</v>
      </c>
      <c r="M38" s="5">
        <f t="shared" si="3"/>
        <v>43.533208181494707</v>
      </c>
      <c r="N38" s="5">
        <f t="shared" si="4"/>
        <v>57.982572732271343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1.7830999999999999</v>
      </c>
      <c r="H39" s="33">
        <v>4.2709999999999998E-2</v>
      </c>
      <c r="I39" s="34">
        <v>-0.12720000000000001</v>
      </c>
      <c r="J39" s="4">
        <f t="shared" si="1"/>
        <v>4.4845499999999996E-2</v>
      </c>
      <c r="K39" s="1">
        <f t="shared" si="0"/>
        <v>3.1794456099999997</v>
      </c>
      <c r="L39" s="10">
        <f t="shared" si="2"/>
        <v>0</v>
      </c>
      <c r="M39" s="5">
        <f t="shared" si="3"/>
        <v>39.760957063696473</v>
      </c>
      <c r="N39" s="5">
        <f t="shared" si="4"/>
        <v>53.093906357284617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1.764</v>
      </c>
      <c r="H40" s="33">
        <v>4.8680000000000001E-2</v>
      </c>
      <c r="I40" s="34">
        <v>-0.1128</v>
      </c>
      <c r="J40" s="4">
        <f t="shared" si="1"/>
        <v>5.1114000000000007E-2</v>
      </c>
      <c r="K40" s="1">
        <f t="shared" si="0"/>
        <v>3.1116960000000002</v>
      </c>
      <c r="L40" s="10">
        <f t="shared" si="2"/>
        <v>0</v>
      </c>
      <c r="M40" s="5">
        <f t="shared" si="3"/>
        <v>34.511092851273617</v>
      </c>
      <c r="N40" s="5">
        <f t="shared" si="4"/>
        <v>45.836136339663277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1.7191000000000001</v>
      </c>
      <c r="H41" s="33">
        <v>6.0080000000000001E-2</v>
      </c>
      <c r="I41" s="34">
        <v>-0.1041</v>
      </c>
      <c r="J41" s="4">
        <f t="shared" si="1"/>
        <v>6.3084000000000001E-2</v>
      </c>
      <c r="K41" s="1">
        <f t="shared" si="0"/>
        <v>2.9553048100000003</v>
      </c>
      <c r="L41" s="10">
        <f t="shared" si="2"/>
        <v>0</v>
      </c>
      <c r="M41" s="5">
        <f t="shared" si="3"/>
        <v>27.250966964682011</v>
      </c>
      <c r="N41" s="5">
        <f t="shared" si="4"/>
        <v>35.729956495874276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</v>
      </c>
      <c r="F47" s="32">
        <v>-5</v>
      </c>
      <c r="G47" s="33">
        <v>3.5999999999999997E-2</v>
      </c>
      <c r="H47" s="33">
        <v>2.179E-2</v>
      </c>
      <c r="I47" s="34">
        <v>-0.15049999999999999</v>
      </c>
      <c r="J47" s="4">
        <f>H47*(1+$G$17)</f>
        <v>2.179E-2</v>
      </c>
      <c r="K47" s="1">
        <f t="shared" ref="K47:K66" si="5">G47^2</f>
        <v>1.2959999999999998E-3</v>
      </c>
      <c r="L47" s="10">
        <f t="shared" ref="L47:L66" si="6">$B$29+$B$30*G47+$B$31*G47^2+$B$32*G47^3+$B$33*G47^4+$B$34*G47^5+$B$35*G47^6</f>
        <v>0</v>
      </c>
      <c r="M47" s="5">
        <f>IF(OR(G47&lt;0,J47=0),0,G47/J47)</f>
        <v>1.6521340064249654</v>
      </c>
      <c r="N47" s="5">
        <f>IF(OR(G47&lt;0,J47=0),0,G47^(3/2)/J47)</f>
        <v>0.31347038760732898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0.20699999999999999</v>
      </c>
      <c r="H48" s="33">
        <v>1.77E-2</v>
      </c>
      <c r="I48" s="34">
        <v>-0.16289999999999999</v>
      </c>
      <c r="J48" s="4">
        <f t="shared" ref="J48:J66" si="7">H48*(1+$G$17)</f>
        <v>1.77E-2</v>
      </c>
      <c r="K48" s="1">
        <f t="shared" si="5"/>
        <v>4.2848999999999998E-2</v>
      </c>
      <c r="L48" s="10">
        <f t="shared" si="6"/>
        <v>0</v>
      </c>
      <c r="M48" s="5">
        <f t="shared" ref="M48:M66" si="8">IF(OR(G48&lt;0,J48=0),0,G48/J48)</f>
        <v>11.694915254237287</v>
      </c>
      <c r="N48" s="5">
        <f t="shared" ref="N48:N66" si="9">IF(OR(G48&lt;0,J48=0),0,G48^(3/2)/J48)</f>
        <v>5.3208651420971895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0.37790000000000001</v>
      </c>
      <c r="H49" s="33">
        <v>1.4789999999999999E-2</v>
      </c>
      <c r="I49" s="34">
        <v>-0.17480000000000001</v>
      </c>
      <c r="J49" s="4">
        <f t="shared" si="7"/>
        <v>1.4789999999999999E-2</v>
      </c>
      <c r="K49" s="1">
        <f t="shared" si="5"/>
        <v>0.14280841</v>
      </c>
      <c r="L49" s="10">
        <f t="shared" si="6"/>
        <v>0</v>
      </c>
      <c r="M49" s="5">
        <f t="shared" si="8"/>
        <v>25.551048005409061</v>
      </c>
      <c r="N49" s="5">
        <f t="shared" si="9"/>
        <v>15.707141779223427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0.54359999999999997</v>
      </c>
      <c r="H50" s="33">
        <v>1.252E-2</v>
      </c>
      <c r="I50" s="34">
        <v>-0.18490000000000001</v>
      </c>
      <c r="J50" s="4">
        <f t="shared" si="7"/>
        <v>1.252E-2</v>
      </c>
      <c r="K50" s="1">
        <f t="shared" si="5"/>
        <v>0.29550095999999998</v>
      </c>
      <c r="L50" s="10">
        <f t="shared" si="6"/>
        <v>0</v>
      </c>
      <c r="M50" s="5">
        <f t="shared" si="8"/>
        <v>43.418530351437695</v>
      </c>
      <c r="N50" s="5">
        <f t="shared" si="9"/>
        <v>32.012150000505599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0.71319999999999995</v>
      </c>
      <c r="H51" s="33">
        <v>1.115E-2</v>
      </c>
      <c r="I51" s="34">
        <v>-0.1956</v>
      </c>
      <c r="J51" s="4">
        <f t="shared" si="7"/>
        <v>1.115E-2</v>
      </c>
      <c r="K51" s="1">
        <f t="shared" si="5"/>
        <v>0.50865423999999992</v>
      </c>
      <c r="L51" s="10">
        <f t="shared" si="6"/>
        <v>0</v>
      </c>
      <c r="M51" s="5">
        <f t="shared" si="8"/>
        <v>63.964125560538108</v>
      </c>
      <c r="N51" s="5">
        <f t="shared" si="9"/>
        <v>54.018451983022985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0.83460000000000001</v>
      </c>
      <c r="H52" s="33">
        <v>1.12E-2</v>
      </c>
      <c r="I52" s="34">
        <v>-0.19570000000000001</v>
      </c>
      <c r="J52" s="4">
        <f t="shared" si="7"/>
        <v>1.12E-2</v>
      </c>
      <c r="K52" s="1">
        <f t="shared" si="5"/>
        <v>0.69655716000000001</v>
      </c>
      <c r="L52" s="10">
        <f t="shared" si="6"/>
        <v>0</v>
      </c>
      <c r="M52" s="5">
        <f t="shared" si="8"/>
        <v>74.517857142857139</v>
      </c>
      <c r="N52" s="5">
        <f t="shared" si="9"/>
        <v>68.076865000366027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0.91830000000000001</v>
      </c>
      <c r="H53" s="33">
        <v>1.1900000000000001E-2</v>
      </c>
      <c r="I53" s="34">
        <v>-0.18740000000000001</v>
      </c>
      <c r="J53" s="4">
        <f t="shared" si="7"/>
        <v>1.1900000000000001E-2</v>
      </c>
      <c r="K53" s="1">
        <f t="shared" si="5"/>
        <v>0.84327489</v>
      </c>
      <c r="L53" s="10">
        <f t="shared" si="6"/>
        <v>0</v>
      </c>
      <c r="M53" s="5">
        <f t="shared" si="8"/>
        <v>77.168067226890756</v>
      </c>
      <c r="N53" s="5">
        <f t="shared" si="9"/>
        <v>73.948592978852602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0.99029999999999996</v>
      </c>
      <c r="H54" s="33">
        <v>1.1849999999999999E-2</v>
      </c>
      <c r="I54" s="34">
        <v>-0.17749999999999999</v>
      </c>
      <c r="J54" s="4">
        <f t="shared" si="7"/>
        <v>1.1849999999999999E-2</v>
      </c>
      <c r="K54" s="1">
        <f t="shared" si="5"/>
        <v>0.98069408999999996</v>
      </c>
      <c r="L54" s="10">
        <f t="shared" si="6"/>
        <v>0</v>
      </c>
      <c r="M54" s="5">
        <f t="shared" si="8"/>
        <v>83.569620253164558</v>
      </c>
      <c r="N54" s="5">
        <f t="shared" si="9"/>
        <v>83.1633199156595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1.1089</v>
      </c>
      <c r="H55" s="33">
        <v>1.2840000000000001E-2</v>
      </c>
      <c r="I55" s="34">
        <v>-0.1792</v>
      </c>
      <c r="J55" s="4">
        <f t="shared" si="7"/>
        <v>1.2840000000000001E-2</v>
      </c>
      <c r="K55" s="1">
        <f t="shared" si="5"/>
        <v>1.2296592099999999</v>
      </c>
      <c r="L55" s="10">
        <f t="shared" si="6"/>
        <v>0</v>
      </c>
      <c r="M55" s="5">
        <f t="shared" si="8"/>
        <v>86.362928348909648</v>
      </c>
      <c r="N55" s="5">
        <f t="shared" si="9"/>
        <v>90.943895206311041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1.2179</v>
      </c>
      <c r="H56" s="33">
        <v>1.401E-2</v>
      </c>
      <c r="I56" s="34">
        <v>-0.17879999999999999</v>
      </c>
      <c r="J56" s="4">
        <f t="shared" si="7"/>
        <v>1.401E-2</v>
      </c>
      <c r="K56" s="1">
        <f t="shared" si="5"/>
        <v>1.4832804099999999</v>
      </c>
      <c r="L56" s="10">
        <f t="shared" si="6"/>
        <v>0</v>
      </c>
      <c r="M56" s="5">
        <f t="shared" si="8"/>
        <v>86.930763740185583</v>
      </c>
      <c r="N56" s="5">
        <f t="shared" si="9"/>
        <v>95.93549272242285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1.3193999999999999</v>
      </c>
      <c r="H57" s="33">
        <v>1.5429999999999999E-2</v>
      </c>
      <c r="I57" s="34">
        <v>-0.17699999999999999</v>
      </c>
      <c r="J57" s="4">
        <f t="shared" si="7"/>
        <v>1.5429999999999999E-2</v>
      </c>
      <c r="K57" s="1">
        <f t="shared" si="5"/>
        <v>1.7408163599999997</v>
      </c>
      <c r="L57" s="10">
        <f t="shared" si="6"/>
        <v>0</v>
      </c>
      <c r="M57" s="5">
        <f t="shared" si="8"/>
        <v>85.508749189889826</v>
      </c>
      <c r="N57" s="5">
        <f t="shared" si="9"/>
        <v>98.219743027931543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1.4136</v>
      </c>
      <c r="H58" s="33">
        <v>1.712E-2</v>
      </c>
      <c r="I58" s="34">
        <v>-0.1739</v>
      </c>
      <c r="J58" s="4">
        <f t="shared" si="7"/>
        <v>1.712E-2</v>
      </c>
      <c r="K58" s="1">
        <f t="shared" si="5"/>
        <v>1.99826496</v>
      </c>
      <c r="L58" s="10">
        <f t="shared" si="6"/>
        <v>0</v>
      </c>
      <c r="M58" s="5">
        <f t="shared" si="8"/>
        <v>82.570093457943926</v>
      </c>
      <c r="N58" s="5">
        <f t="shared" si="9"/>
        <v>98.171639609679133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1.4988999999999999</v>
      </c>
      <c r="H59" s="33">
        <v>1.916E-2</v>
      </c>
      <c r="I59" s="34">
        <v>-0.16930000000000001</v>
      </c>
      <c r="J59" s="4">
        <f t="shared" si="7"/>
        <v>1.916E-2</v>
      </c>
      <c r="K59" s="1">
        <f t="shared" si="5"/>
        <v>2.2467012099999999</v>
      </c>
      <c r="L59" s="10">
        <f t="shared" si="6"/>
        <v>0</v>
      </c>
      <c r="M59" s="5">
        <f t="shared" si="8"/>
        <v>78.230688935281833</v>
      </c>
      <c r="N59" s="5">
        <f t="shared" si="9"/>
        <v>95.777497316294614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1.5751999999999999</v>
      </c>
      <c r="H60" s="33">
        <v>2.1530000000000001E-2</v>
      </c>
      <c r="I60" s="34">
        <v>-0.16320000000000001</v>
      </c>
      <c r="J60" s="4">
        <f t="shared" si="7"/>
        <v>2.1530000000000001E-2</v>
      </c>
      <c r="K60" s="1">
        <f t="shared" si="5"/>
        <v>2.4812550399999997</v>
      </c>
      <c r="L60" s="10">
        <f t="shared" si="6"/>
        <v>0</v>
      </c>
      <c r="M60" s="5">
        <f t="shared" si="8"/>
        <v>73.163028332559222</v>
      </c>
      <c r="N60" s="5">
        <f t="shared" si="9"/>
        <v>91.824701423628738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1.6352</v>
      </c>
      <c r="H61" s="33">
        <v>2.418E-2</v>
      </c>
      <c r="I61" s="34">
        <v>-0.15440000000000001</v>
      </c>
      <c r="J61" s="4">
        <f t="shared" si="7"/>
        <v>2.418E-2</v>
      </c>
      <c r="K61" s="1">
        <f t="shared" si="5"/>
        <v>2.6738790400000001</v>
      </c>
      <c r="L61" s="10">
        <f t="shared" si="6"/>
        <v>0</v>
      </c>
      <c r="M61" s="5">
        <f t="shared" si="8"/>
        <v>67.626137303556661</v>
      </c>
      <c r="N61" s="5">
        <f t="shared" si="9"/>
        <v>86.476881760846908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1.6859999999999999</v>
      </c>
      <c r="H62" s="33">
        <v>2.7349999999999999E-2</v>
      </c>
      <c r="I62" s="34">
        <v>-0.14499999999999999</v>
      </c>
      <c r="J62" s="4">
        <f t="shared" si="7"/>
        <v>2.7349999999999999E-2</v>
      </c>
      <c r="K62" s="1">
        <f t="shared" si="5"/>
        <v>2.8425959999999999</v>
      </c>
      <c r="L62" s="10">
        <f t="shared" si="6"/>
        <v>0</v>
      </c>
      <c r="M62" s="5">
        <f t="shared" si="8"/>
        <v>61.645338208409505</v>
      </c>
      <c r="N62" s="5">
        <f t="shared" si="9"/>
        <v>80.044044504822594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1.7287999999999999</v>
      </c>
      <c r="H63" s="33">
        <v>3.0970000000000001E-2</v>
      </c>
      <c r="I63" s="34">
        <v>-0.13550000000000001</v>
      </c>
      <c r="J63" s="4">
        <f t="shared" si="7"/>
        <v>3.0970000000000001E-2</v>
      </c>
      <c r="K63" s="1">
        <f t="shared" si="5"/>
        <v>2.9887494399999994</v>
      </c>
      <c r="L63" s="10">
        <f t="shared" si="6"/>
        <v>0</v>
      </c>
      <c r="M63" s="5">
        <f t="shared" si="8"/>
        <v>55.821762996448172</v>
      </c>
      <c r="N63" s="5">
        <f t="shared" si="9"/>
        <v>73.396597158900249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1.7575000000000001</v>
      </c>
      <c r="H64" s="33">
        <v>3.5929999999999997E-2</v>
      </c>
      <c r="I64" s="34">
        <v>-0.12609999999999999</v>
      </c>
      <c r="J64" s="4">
        <f t="shared" si="7"/>
        <v>3.5929999999999997E-2</v>
      </c>
      <c r="K64" s="1">
        <f t="shared" si="5"/>
        <v>3.0888062500000002</v>
      </c>
      <c r="L64" s="10">
        <f t="shared" si="6"/>
        <v>0</v>
      </c>
      <c r="M64" s="5">
        <f t="shared" si="8"/>
        <v>48.91455608126914</v>
      </c>
      <c r="N64" s="5">
        <f t="shared" si="9"/>
        <v>64.84638692766967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1.7468999999999999</v>
      </c>
      <c r="H65" s="33">
        <v>4.5870000000000001E-2</v>
      </c>
      <c r="I65" s="34">
        <v>-0.11700000000000001</v>
      </c>
      <c r="J65" s="4">
        <f t="shared" si="7"/>
        <v>4.5870000000000001E-2</v>
      </c>
      <c r="K65" s="1">
        <f t="shared" si="5"/>
        <v>3.0516596099999997</v>
      </c>
      <c r="L65" s="10">
        <f t="shared" si="6"/>
        <v>0</v>
      </c>
      <c r="M65" s="5">
        <f t="shared" si="8"/>
        <v>38.083714846304773</v>
      </c>
      <c r="N65" s="5">
        <f t="shared" si="9"/>
        <v>50.33537716082509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5">
        <v>14</v>
      </c>
      <c r="G66" s="36">
        <v>1.6859999999999999</v>
      </c>
      <c r="H66" s="37">
        <v>6.4130000000000006E-2</v>
      </c>
      <c r="I66" s="38">
        <v>-0.1113</v>
      </c>
      <c r="J66" s="4">
        <f t="shared" si="7"/>
        <v>6.4130000000000006E-2</v>
      </c>
      <c r="K66" s="1">
        <f t="shared" si="5"/>
        <v>2.8425959999999999</v>
      </c>
      <c r="L66" s="10">
        <f t="shared" si="6"/>
        <v>0</v>
      </c>
      <c r="M66" s="5">
        <f t="shared" si="8"/>
        <v>26.290347731171057</v>
      </c>
      <c r="N66" s="5">
        <f t="shared" si="9"/>
        <v>34.136981400388237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300000</v>
      </c>
      <c r="F72" s="32">
        <v>-5</v>
      </c>
      <c r="G72" s="33">
        <v>0.1014</v>
      </c>
      <c r="H72" s="33">
        <v>1.6570000000000001E-2</v>
      </c>
      <c r="I72" s="34">
        <v>-0.16109999999999999</v>
      </c>
      <c r="J72" s="4">
        <f>H72*(1+$H$17)</f>
        <v>1.6570000000000001E-2</v>
      </c>
      <c r="K72" s="1">
        <f t="shared" ref="K72:K91" si="10">G72^2</f>
        <v>1.0281960000000001E-2</v>
      </c>
      <c r="L72" s="10">
        <f t="shared" ref="L72:L91" si="11">$B$37+$B$38*G72+$B$39*G72^2+$B$40*G72^3+$B$41*G72^4+$B$42*G72^5+$B$43*G72^6</f>
        <v>0</v>
      </c>
      <c r="M72" s="5">
        <f>IF(OR(G72&lt;0,J72=0),0,G72/J72)</f>
        <v>6.1194930597465298</v>
      </c>
      <c r="N72" s="5">
        <f>IF(OR(G72&lt;0,J72=0),0,G72^(3/2)/J72)</f>
        <v>1.9486526125146564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0.26719999999999999</v>
      </c>
      <c r="H73" s="33">
        <v>1.333E-2</v>
      </c>
      <c r="I73" s="34">
        <v>-0.17249999999999999</v>
      </c>
      <c r="J73" s="4">
        <f t="shared" ref="J73:J91" si="12">H73*(1+$H$17)</f>
        <v>1.333E-2</v>
      </c>
      <c r="K73" s="1">
        <f t="shared" si="10"/>
        <v>7.1395840000000002E-2</v>
      </c>
      <c r="L73" s="10">
        <f t="shared" si="11"/>
        <v>0</v>
      </c>
      <c r="M73" s="5">
        <f t="shared" ref="M73:M91" si="13">IF(OR(G73&lt;0,J73=0),0,G73/J73)</f>
        <v>20.045011252813204</v>
      </c>
      <c r="N73" s="5">
        <f t="shared" ref="N73:N91" si="14">IF(OR(G73&lt;0,J73=0),0,G73^(3/2)/J73)</f>
        <v>10.361545329761821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0.41749999999999998</v>
      </c>
      <c r="H74" s="33">
        <v>1.1129999999999999E-2</v>
      </c>
      <c r="I74" s="34">
        <v>-0.18010000000000001</v>
      </c>
      <c r="J74" s="4">
        <f t="shared" si="12"/>
        <v>1.1129999999999999E-2</v>
      </c>
      <c r="K74" s="1">
        <f t="shared" si="10"/>
        <v>0.17430625</v>
      </c>
      <c r="L74" s="10">
        <f t="shared" si="11"/>
        <v>0</v>
      </c>
      <c r="M74" s="5">
        <f t="shared" si="13"/>
        <v>37.511230907457325</v>
      </c>
      <c r="N74" s="5">
        <f t="shared" si="14"/>
        <v>24.237596734214449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0.60029999999999994</v>
      </c>
      <c r="H75" s="33">
        <v>9.4699999999999993E-3</v>
      </c>
      <c r="I75" s="34">
        <v>-0.1946</v>
      </c>
      <c r="J75" s="4">
        <f t="shared" si="12"/>
        <v>9.4699999999999993E-3</v>
      </c>
      <c r="K75" s="1">
        <f t="shared" si="10"/>
        <v>0.36036008999999991</v>
      </c>
      <c r="L75" s="10">
        <f t="shared" si="11"/>
        <v>0</v>
      </c>
      <c r="M75" s="5">
        <f t="shared" si="13"/>
        <v>63.389651531151003</v>
      </c>
      <c r="N75" s="5">
        <f t="shared" si="14"/>
        <v>49.11368675960729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0.74039999999999995</v>
      </c>
      <c r="H76" s="33">
        <v>9.3799999999999994E-3</v>
      </c>
      <c r="I76" s="34">
        <v>-0.19989999999999999</v>
      </c>
      <c r="J76" s="4">
        <f t="shared" si="12"/>
        <v>9.3799999999999994E-3</v>
      </c>
      <c r="K76" s="1">
        <f t="shared" si="10"/>
        <v>0.54819215999999993</v>
      </c>
      <c r="L76" s="10">
        <f t="shared" si="11"/>
        <v>0</v>
      </c>
      <c r="M76" s="5">
        <f t="shared" si="13"/>
        <v>78.933901918976545</v>
      </c>
      <c r="N76" s="5">
        <f t="shared" si="14"/>
        <v>67.919859170520013</v>
      </c>
      <c r="Z76" s="4"/>
      <c r="AA76" s="4"/>
      <c r="AB76" s="4"/>
      <c r="AC76" s="4"/>
      <c r="AD76" s="4"/>
    </row>
    <row r="77" spans="2:30" x14ac:dyDescent="0.25">
      <c r="F77" s="32">
        <v>0</v>
      </c>
      <c r="G77" s="33">
        <v>0.85419999999999996</v>
      </c>
      <c r="H77" s="33">
        <v>9.6900000000000007E-3</v>
      </c>
      <c r="I77" s="34">
        <v>-0.19950000000000001</v>
      </c>
      <c r="J77" s="4">
        <f t="shared" si="12"/>
        <v>9.6900000000000007E-3</v>
      </c>
      <c r="K77" s="1">
        <f t="shared" si="10"/>
        <v>0.72965763999999989</v>
      </c>
      <c r="L77" s="10">
        <f t="shared" si="11"/>
        <v>0</v>
      </c>
      <c r="M77" s="5">
        <f t="shared" si="13"/>
        <v>88.152734778121768</v>
      </c>
      <c r="N77" s="5">
        <f t="shared" si="14"/>
        <v>81.47334994375656</v>
      </c>
      <c r="Z77" s="4"/>
      <c r="AA77" s="4"/>
      <c r="AB77" s="4"/>
      <c r="AC77" s="4"/>
      <c r="AD77" s="4"/>
    </row>
    <row r="78" spans="2:30" x14ac:dyDescent="0.25">
      <c r="F78" s="32">
        <v>1</v>
      </c>
      <c r="G78" s="33">
        <v>0.95040000000000002</v>
      </c>
      <c r="H78" s="33">
        <v>1.027E-2</v>
      </c>
      <c r="I78" s="34">
        <v>-0.1948</v>
      </c>
      <c r="J78" s="4">
        <f t="shared" si="12"/>
        <v>1.027E-2</v>
      </c>
      <c r="K78" s="1">
        <f t="shared" si="10"/>
        <v>0.90326016000000009</v>
      </c>
      <c r="L78" s="10">
        <f t="shared" si="11"/>
        <v>0</v>
      </c>
      <c r="M78" s="5">
        <f t="shared" si="13"/>
        <v>92.541382667964953</v>
      </c>
      <c r="N78" s="5">
        <f t="shared" si="14"/>
        <v>90.21716961751919</v>
      </c>
      <c r="Z78" s="4"/>
      <c r="AA78" s="4"/>
      <c r="AB78" s="4"/>
      <c r="AC78" s="4"/>
      <c r="AD78" s="4"/>
    </row>
    <row r="79" spans="2:30" x14ac:dyDescent="0.25">
      <c r="F79" s="32">
        <v>2</v>
      </c>
      <c r="G79" s="33">
        <v>1.0347999999999999</v>
      </c>
      <c r="H79" s="33">
        <v>1.091E-2</v>
      </c>
      <c r="I79" s="34">
        <v>-0.18759999999999999</v>
      </c>
      <c r="J79" s="4">
        <f t="shared" si="12"/>
        <v>1.091E-2</v>
      </c>
      <c r="K79" s="1">
        <f t="shared" si="10"/>
        <v>1.0708110399999999</v>
      </c>
      <c r="L79" s="10">
        <f t="shared" si="11"/>
        <v>0</v>
      </c>
      <c r="M79" s="5">
        <f t="shared" si="13"/>
        <v>94.848762603116398</v>
      </c>
      <c r="N79" s="5">
        <f t="shared" si="14"/>
        <v>96.48501739464966</v>
      </c>
      <c r="Z79" s="4"/>
      <c r="AA79" s="4"/>
      <c r="AB79" s="4"/>
      <c r="AC79" s="4"/>
      <c r="AD79" s="4"/>
    </row>
    <row r="80" spans="2:30" x14ac:dyDescent="0.25">
      <c r="F80" s="32">
        <v>3</v>
      </c>
      <c r="G80" s="33">
        <v>1.1141000000000001</v>
      </c>
      <c r="H80" s="33">
        <v>1.1140000000000001E-2</v>
      </c>
      <c r="I80" s="34">
        <v>-0.18</v>
      </c>
      <c r="J80" s="4">
        <f t="shared" si="12"/>
        <v>1.1140000000000001E-2</v>
      </c>
      <c r="K80" s="1">
        <f t="shared" si="10"/>
        <v>1.2412188100000001</v>
      </c>
      <c r="L80" s="10">
        <f t="shared" si="11"/>
        <v>0</v>
      </c>
      <c r="M80" s="5">
        <f t="shared" si="13"/>
        <v>100.00897666068222</v>
      </c>
      <c r="N80" s="5">
        <f t="shared" si="14"/>
        <v>105.56041052074342</v>
      </c>
      <c r="Z80" s="4"/>
      <c r="AA80" s="4"/>
      <c r="AB80" s="4"/>
      <c r="AC80" s="4"/>
      <c r="AD80" s="4"/>
    </row>
    <row r="81" spans="5:30" x14ac:dyDescent="0.25">
      <c r="F81" s="32">
        <v>4</v>
      </c>
      <c r="G81" s="33">
        <v>1.2254</v>
      </c>
      <c r="H81" s="33">
        <v>1.2290000000000001E-2</v>
      </c>
      <c r="I81" s="34">
        <v>-0.1804</v>
      </c>
      <c r="J81" s="4">
        <f t="shared" si="12"/>
        <v>1.2290000000000001E-2</v>
      </c>
      <c r="K81" s="1">
        <f t="shared" si="10"/>
        <v>1.5016051600000002</v>
      </c>
      <c r="L81" s="10">
        <f t="shared" si="11"/>
        <v>0</v>
      </c>
      <c r="M81" s="5">
        <f t="shared" si="13"/>
        <v>99.707078925956054</v>
      </c>
      <c r="N81" s="5">
        <f t="shared" si="14"/>
        <v>110.37352964307179</v>
      </c>
      <c r="Z81" s="4"/>
      <c r="AA81" s="4"/>
      <c r="AB81" s="4"/>
      <c r="AC81" s="4"/>
      <c r="AD81" s="4"/>
    </row>
    <row r="82" spans="5:30" x14ac:dyDescent="0.25">
      <c r="F82" s="32">
        <v>5</v>
      </c>
      <c r="G82" s="33">
        <v>1.3289</v>
      </c>
      <c r="H82" s="33">
        <v>1.3650000000000001E-2</v>
      </c>
      <c r="I82" s="34">
        <v>-0.17910000000000001</v>
      </c>
      <c r="J82" s="4">
        <f t="shared" si="12"/>
        <v>1.3650000000000001E-2</v>
      </c>
      <c r="K82" s="1">
        <f t="shared" si="10"/>
        <v>1.7659752099999999</v>
      </c>
      <c r="L82" s="10">
        <f t="shared" si="11"/>
        <v>0</v>
      </c>
      <c r="M82" s="5">
        <f t="shared" si="13"/>
        <v>97.355311355311343</v>
      </c>
      <c r="N82" s="5">
        <f t="shared" si="14"/>
        <v>112.22918284018283</v>
      </c>
      <c r="Z82" s="4"/>
      <c r="AA82" s="4"/>
      <c r="AB82" s="4"/>
      <c r="AC82" s="4"/>
      <c r="AD82" s="4"/>
    </row>
    <row r="83" spans="5:30" x14ac:dyDescent="0.25">
      <c r="F83" s="32">
        <v>6</v>
      </c>
      <c r="G83" s="33">
        <v>1.4253</v>
      </c>
      <c r="H83" s="33">
        <v>1.52E-2</v>
      </c>
      <c r="I83" s="34">
        <v>-0.17660000000000001</v>
      </c>
      <c r="J83" s="4">
        <f t="shared" si="12"/>
        <v>1.52E-2</v>
      </c>
      <c r="K83" s="1">
        <f t="shared" si="10"/>
        <v>2.0314800900000001</v>
      </c>
      <c r="L83" s="10">
        <f t="shared" si="11"/>
        <v>0</v>
      </c>
      <c r="M83" s="5">
        <f t="shared" si="13"/>
        <v>93.76973684210526</v>
      </c>
      <c r="N83" s="5">
        <f t="shared" si="14"/>
        <v>111.94787128017627</v>
      </c>
      <c r="Z83" s="4"/>
      <c r="AA83" s="4"/>
      <c r="AB83" s="4"/>
      <c r="AC83" s="4"/>
      <c r="AD83" s="4"/>
    </row>
    <row r="84" spans="5:30" x14ac:dyDescent="0.25">
      <c r="F84" s="32">
        <v>7</v>
      </c>
      <c r="G84" s="33">
        <v>1.5136000000000001</v>
      </c>
      <c r="H84" s="33">
        <v>1.6969999999999999E-2</v>
      </c>
      <c r="I84" s="34">
        <v>-0.17249999999999999</v>
      </c>
      <c r="J84" s="4">
        <f t="shared" si="12"/>
        <v>1.6969999999999999E-2</v>
      </c>
      <c r="K84" s="1">
        <f t="shared" si="10"/>
        <v>2.2909849600000003</v>
      </c>
      <c r="L84" s="10">
        <f t="shared" si="11"/>
        <v>0</v>
      </c>
      <c r="M84" s="5">
        <f t="shared" si="13"/>
        <v>89.192692987625236</v>
      </c>
      <c r="N84" s="5">
        <f t="shared" si="14"/>
        <v>109.73238947429145</v>
      </c>
      <c r="Z84" s="4"/>
      <c r="AA84" s="4"/>
      <c r="AB84" s="4"/>
      <c r="AC84" s="4"/>
      <c r="AD84" s="4"/>
    </row>
    <row r="85" spans="5:30" x14ac:dyDescent="0.25">
      <c r="F85" s="32">
        <v>8</v>
      </c>
      <c r="G85" s="33">
        <v>1.5871</v>
      </c>
      <c r="H85" s="33">
        <v>1.9109999999999999E-2</v>
      </c>
      <c r="I85" s="34">
        <v>-0.1658</v>
      </c>
      <c r="J85" s="4">
        <f t="shared" si="12"/>
        <v>1.9109999999999999E-2</v>
      </c>
      <c r="K85" s="1">
        <f t="shared" si="10"/>
        <v>2.5188864099999999</v>
      </c>
      <c r="L85" s="10">
        <f t="shared" si="11"/>
        <v>0</v>
      </c>
      <c r="M85" s="5">
        <f t="shared" si="13"/>
        <v>83.050758765044478</v>
      </c>
      <c r="N85" s="5">
        <f t="shared" si="14"/>
        <v>104.62747642117571</v>
      </c>
      <c r="Z85" s="4"/>
      <c r="AA85" s="4"/>
      <c r="AB85" s="4"/>
      <c r="AC85" s="4"/>
      <c r="AD85" s="4"/>
    </row>
    <row r="86" spans="5:30" x14ac:dyDescent="0.25">
      <c r="F86" s="32">
        <v>9</v>
      </c>
      <c r="G86" s="33">
        <v>1.6508</v>
      </c>
      <c r="H86" s="33">
        <v>2.1579999999999998E-2</v>
      </c>
      <c r="I86" s="34">
        <v>-0.1578</v>
      </c>
      <c r="J86" s="4">
        <f t="shared" si="12"/>
        <v>2.1579999999999998E-2</v>
      </c>
      <c r="K86" s="1">
        <f t="shared" si="10"/>
        <v>2.7251406400000002</v>
      </c>
      <c r="L86" s="10">
        <f t="shared" si="11"/>
        <v>0</v>
      </c>
      <c r="M86" s="5">
        <f t="shared" si="13"/>
        <v>76.496756255792405</v>
      </c>
      <c r="N86" s="5">
        <f t="shared" si="14"/>
        <v>98.285680732800628</v>
      </c>
      <c r="Z86" s="4"/>
      <c r="AA86" s="4"/>
      <c r="AB86" s="4"/>
      <c r="AC86" s="4"/>
      <c r="AD86" s="4"/>
    </row>
    <row r="87" spans="5:30" x14ac:dyDescent="0.25">
      <c r="F87" s="32">
        <v>10</v>
      </c>
      <c r="G87" s="33">
        <v>1.7098</v>
      </c>
      <c r="H87" s="33">
        <v>2.436E-2</v>
      </c>
      <c r="I87" s="34">
        <v>-0.14960000000000001</v>
      </c>
      <c r="J87" s="4">
        <f t="shared" si="12"/>
        <v>2.436E-2</v>
      </c>
      <c r="K87" s="1">
        <f t="shared" si="10"/>
        <v>2.9234160399999998</v>
      </c>
      <c r="L87" s="10">
        <f t="shared" si="11"/>
        <v>0</v>
      </c>
      <c r="M87" s="5">
        <f t="shared" si="13"/>
        <v>70.188834154351397</v>
      </c>
      <c r="N87" s="5">
        <f t="shared" si="14"/>
        <v>91.77844288187427</v>
      </c>
      <c r="Z87" s="4"/>
      <c r="AA87" s="4"/>
      <c r="AB87" s="4"/>
      <c r="AC87" s="4"/>
      <c r="AD87" s="4"/>
    </row>
    <row r="88" spans="5:30" x14ac:dyDescent="0.25">
      <c r="F88" s="32">
        <v>11</v>
      </c>
      <c r="G88" s="33">
        <v>1.7584</v>
      </c>
      <c r="H88" s="33">
        <v>2.785E-2</v>
      </c>
      <c r="I88" s="34">
        <v>-0.14069999999999999</v>
      </c>
      <c r="J88" s="4">
        <f t="shared" si="12"/>
        <v>2.785E-2</v>
      </c>
      <c r="K88" s="1">
        <f t="shared" si="10"/>
        <v>3.09197056</v>
      </c>
      <c r="L88" s="10">
        <f t="shared" si="11"/>
        <v>0</v>
      </c>
      <c r="M88" s="5">
        <f t="shared" si="13"/>
        <v>63.138240574506284</v>
      </c>
      <c r="N88" s="5">
        <f t="shared" si="14"/>
        <v>83.724259114842553</v>
      </c>
      <c r="Z88" s="4"/>
      <c r="AA88" s="4"/>
      <c r="AB88" s="4"/>
      <c r="AC88" s="4"/>
      <c r="AD88" s="4"/>
    </row>
    <row r="89" spans="5:30" x14ac:dyDescent="0.25">
      <c r="F89" s="32">
        <v>12</v>
      </c>
      <c r="G89" s="33">
        <v>1.772</v>
      </c>
      <c r="H89" s="33">
        <v>3.4419999999999999E-2</v>
      </c>
      <c r="I89" s="34">
        <v>-0.12959999999999999</v>
      </c>
      <c r="J89" s="4">
        <f t="shared" si="12"/>
        <v>3.4419999999999999E-2</v>
      </c>
      <c r="K89" s="1">
        <f t="shared" si="10"/>
        <v>3.1399840000000001</v>
      </c>
      <c r="L89" s="10">
        <f t="shared" si="11"/>
        <v>0</v>
      </c>
      <c r="M89" s="5">
        <f t="shared" si="13"/>
        <v>51.481696687972111</v>
      </c>
      <c r="N89" s="5">
        <f t="shared" si="14"/>
        <v>68.530627797662987</v>
      </c>
      <c r="Z89" s="4"/>
      <c r="AA89" s="4"/>
      <c r="AB89" s="4"/>
      <c r="AC89" s="4"/>
      <c r="AD89" s="4"/>
    </row>
    <row r="90" spans="5:30" x14ac:dyDescent="0.25">
      <c r="F90" s="32">
        <v>13</v>
      </c>
      <c r="G90" s="33">
        <v>1.7284999999999999</v>
      </c>
      <c r="H90" s="33">
        <v>4.7940000000000003E-2</v>
      </c>
      <c r="I90" s="34">
        <v>-0.1181</v>
      </c>
      <c r="J90" s="4">
        <f t="shared" si="12"/>
        <v>4.7940000000000003E-2</v>
      </c>
      <c r="K90" s="1">
        <f t="shared" si="10"/>
        <v>2.98771225</v>
      </c>
      <c r="L90" s="10">
        <f t="shared" si="11"/>
        <v>0</v>
      </c>
      <c r="M90" s="5">
        <f t="shared" si="13"/>
        <v>36.05548602419691</v>
      </c>
      <c r="N90" s="5">
        <f t="shared" si="14"/>
        <v>47.403023829860999</v>
      </c>
      <c r="Z90" s="4"/>
      <c r="AA90" s="4"/>
      <c r="AB90" s="4"/>
      <c r="AC90" s="4"/>
      <c r="AD90" s="4"/>
    </row>
    <row r="91" spans="5:30" x14ac:dyDescent="0.25">
      <c r="F91" s="21">
        <v>14</v>
      </c>
      <c r="G91" s="17">
        <v>1.7076</v>
      </c>
      <c r="H91" s="17">
        <v>6.2129999999999998E-2</v>
      </c>
      <c r="I91" s="38">
        <v>-0.11409999999999999</v>
      </c>
      <c r="J91" s="4">
        <f t="shared" si="12"/>
        <v>6.2129999999999998E-2</v>
      </c>
      <c r="K91" s="1">
        <f t="shared" si="10"/>
        <v>2.91589776</v>
      </c>
      <c r="L91" s="10">
        <f t="shared" si="11"/>
        <v>0</v>
      </c>
      <c r="M91" s="5">
        <f t="shared" si="13"/>
        <v>27.484307098020281</v>
      </c>
      <c r="N91" s="5">
        <f t="shared" si="14"/>
        <v>35.915164966316013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400000</v>
      </c>
      <c r="F97" s="32">
        <v>-5</v>
      </c>
      <c r="G97" s="33">
        <v>0.14019999999999999</v>
      </c>
      <c r="H97" s="33">
        <v>1.388E-2</v>
      </c>
      <c r="I97" s="34">
        <v>-0.1681</v>
      </c>
      <c r="J97" s="4">
        <f>H97*(1+$I$17)</f>
        <v>1.388E-2</v>
      </c>
      <c r="K97" s="1">
        <f t="shared" ref="K97:K116" si="15">G97^2</f>
        <v>1.9656039999999996E-2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10.100864553314121</v>
      </c>
      <c r="N97" s="5">
        <f>IF(OR(G97&lt;0,J97=0),0,G97^(3/2)/J97)</f>
        <v>3.7820960530320415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0.29149999999999998</v>
      </c>
      <c r="H98" s="33">
        <v>1.1209999999999999E-2</v>
      </c>
      <c r="I98" s="34">
        <v>-0.1764</v>
      </c>
      <c r="J98" s="4">
        <f t="shared" ref="J98:J116" si="17">H98*(1+$I$17)</f>
        <v>1.1209999999999999E-2</v>
      </c>
      <c r="K98" s="1">
        <f t="shared" si="15"/>
        <v>8.4972249999999985E-2</v>
      </c>
      <c r="L98" s="10">
        <f t="shared" si="16"/>
        <v>0</v>
      </c>
      <c r="M98" s="5">
        <f t="shared" ref="M98:M116" si="18">IF(OR(G98&lt;0,J98=0),0,G98/J98)</f>
        <v>26.003568242640497</v>
      </c>
      <c r="N98" s="5">
        <f t="shared" ref="N98:N116" si="19">IF(OR(G98&lt;0,J98=0),0,G98^(3/2)/J98)</f>
        <v>14.039518906765514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0.45150000000000001</v>
      </c>
      <c r="H99" s="33">
        <v>9.3100000000000006E-3</v>
      </c>
      <c r="I99" s="34">
        <v>-0.1862</v>
      </c>
      <c r="J99" s="4">
        <f t="shared" si="17"/>
        <v>9.3100000000000006E-3</v>
      </c>
      <c r="K99" s="1">
        <f t="shared" si="15"/>
        <v>0.20385225000000001</v>
      </c>
      <c r="L99" s="10">
        <f t="shared" si="16"/>
        <v>0</v>
      </c>
      <c r="M99" s="5">
        <f t="shared" si="18"/>
        <v>48.496240601503757</v>
      </c>
      <c r="N99" s="5">
        <f t="shared" si="19"/>
        <v>32.586442528208593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0.62629999999999997</v>
      </c>
      <c r="H100" s="33">
        <v>8.3999999999999995E-3</v>
      </c>
      <c r="I100" s="34">
        <v>-0.19939999999999999</v>
      </c>
      <c r="J100" s="4">
        <f t="shared" si="17"/>
        <v>8.3999999999999995E-3</v>
      </c>
      <c r="K100" s="1">
        <f t="shared" si="15"/>
        <v>0.39225168999999999</v>
      </c>
      <c r="L100" s="10">
        <f t="shared" si="16"/>
        <v>0</v>
      </c>
      <c r="M100" s="5">
        <f t="shared" si="18"/>
        <v>74.55952380952381</v>
      </c>
      <c r="N100" s="5">
        <f t="shared" si="19"/>
        <v>59.005749538136158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0.74590000000000001</v>
      </c>
      <c r="H101" s="33">
        <v>8.6599999999999993E-3</v>
      </c>
      <c r="I101" s="34">
        <v>-0.20050000000000001</v>
      </c>
      <c r="J101" s="4">
        <f t="shared" si="17"/>
        <v>8.6599999999999993E-3</v>
      </c>
      <c r="K101" s="1">
        <f t="shared" si="15"/>
        <v>0.55636680999999999</v>
      </c>
      <c r="L101" s="10">
        <f t="shared" si="16"/>
        <v>0</v>
      </c>
      <c r="M101" s="5">
        <f t="shared" si="18"/>
        <v>86.131639722863753</v>
      </c>
      <c r="N101" s="5">
        <f t="shared" si="19"/>
        <v>74.388023348052272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0.85929999999999995</v>
      </c>
      <c r="H102" s="33">
        <v>8.9499999999999996E-3</v>
      </c>
      <c r="I102" s="34">
        <v>-0.20039999999999999</v>
      </c>
      <c r="J102" s="4">
        <f t="shared" si="17"/>
        <v>8.9499999999999996E-3</v>
      </c>
      <c r="K102" s="1">
        <f t="shared" si="15"/>
        <v>0.73839648999999996</v>
      </c>
      <c r="L102" s="10">
        <f t="shared" si="16"/>
        <v>0</v>
      </c>
      <c r="M102" s="5">
        <f t="shared" si="18"/>
        <v>96.011173184357546</v>
      </c>
      <c r="N102" s="5">
        <f t="shared" si="19"/>
        <v>89.000855736336561</v>
      </c>
      <c r="Z102" s="4"/>
      <c r="AA102" s="4"/>
      <c r="AB102" s="4"/>
      <c r="AC102" s="4"/>
      <c r="AD102" s="4"/>
    </row>
    <row r="103" spans="5:30" x14ac:dyDescent="0.25">
      <c r="F103" s="32">
        <v>2</v>
      </c>
      <c r="G103" s="33">
        <v>1.0568</v>
      </c>
      <c r="H103" s="33">
        <v>1.01E-2</v>
      </c>
      <c r="I103" s="34">
        <v>-0.193</v>
      </c>
      <c r="J103" s="4">
        <f t="shared" si="17"/>
        <v>1.01E-2</v>
      </c>
      <c r="K103" s="1">
        <f t="shared" si="15"/>
        <v>1.11682624</v>
      </c>
      <c r="L103" s="10">
        <f t="shared" si="16"/>
        <v>0</v>
      </c>
      <c r="M103" s="5">
        <f t="shared" si="18"/>
        <v>104.63366336633663</v>
      </c>
      <c r="N103" s="5">
        <f t="shared" si="19"/>
        <v>107.56422020726583</v>
      </c>
      <c r="Z103" s="4"/>
      <c r="AA103" s="4"/>
      <c r="AB103" s="4"/>
      <c r="AC103" s="4"/>
      <c r="AD103" s="4"/>
    </row>
    <row r="104" spans="5:30" x14ac:dyDescent="0.25">
      <c r="F104" s="32">
        <v>3</v>
      </c>
      <c r="G104" s="33">
        <v>1.1434</v>
      </c>
      <c r="H104" s="33">
        <v>1.076E-2</v>
      </c>
      <c r="I104" s="34">
        <v>-0.18690000000000001</v>
      </c>
      <c r="J104" s="4">
        <f t="shared" si="17"/>
        <v>1.076E-2</v>
      </c>
      <c r="K104" s="1">
        <f t="shared" si="15"/>
        <v>1.30736356</v>
      </c>
      <c r="L104" s="10">
        <f t="shared" si="16"/>
        <v>0</v>
      </c>
      <c r="M104" s="5">
        <f t="shared" si="18"/>
        <v>106.26394052044608</v>
      </c>
      <c r="N104" s="5">
        <f t="shared" si="19"/>
        <v>113.62790787394742</v>
      </c>
      <c r="Z104" s="4"/>
      <c r="AA104" s="4"/>
      <c r="AB104" s="4"/>
      <c r="AC104" s="4"/>
      <c r="AD104" s="4"/>
    </row>
    <row r="105" spans="5:30" x14ac:dyDescent="0.25">
      <c r="F105" s="32">
        <v>4</v>
      </c>
      <c r="G105" s="33">
        <v>1.232</v>
      </c>
      <c r="H105" s="33">
        <v>1.1379999999999999E-2</v>
      </c>
      <c r="I105" s="34">
        <v>-0.18190000000000001</v>
      </c>
      <c r="J105" s="4">
        <f t="shared" si="17"/>
        <v>1.1379999999999999E-2</v>
      </c>
      <c r="K105" s="1">
        <f t="shared" si="15"/>
        <v>1.5178240000000001</v>
      </c>
      <c r="L105" s="10">
        <f t="shared" si="16"/>
        <v>0</v>
      </c>
      <c r="M105" s="5">
        <f t="shared" si="18"/>
        <v>108.26010544815466</v>
      </c>
      <c r="N105" s="5">
        <f t="shared" si="19"/>
        <v>120.1638403671726</v>
      </c>
      <c r="Z105" s="4"/>
      <c r="AA105" s="4"/>
      <c r="AB105" s="4"/>
      <c r="AC105" s="4"/>
      <c r="AD105" s="4"/>
    </row>
    <row r="106" spans="5:30" x14ac:dyDescent="0.25">
      <c r="F106" s="32">
        <v>5</v>
      </c>
      <c r="G106" s="33">
        <v>1.3384</v>
      </c>
      <c r="H106" s="33">
        <v>1.265E-2</v>
      </c>
      <c r="I106" s="34">
        <v>-0.18129999999999999</v>
      </c>
      <c r="J106" s="4">
        <f t="shared" si="17"/>
        <v>1.265E-2</v>
      </c>
      <c r="K106" s="1">
        <f t="shared" si="15"/>
        <v>1.79131456</v>
      </c>
      <c r="L106" s="10">
        <f t="shared" si="16"/>
        <v>0</v>
      </c>
      <c r="M106" s="5">
        <f t="shared" si="18"/>
        <v>105.80237154150198</v>
      </c>
      <c r="N106" s="5">
        <f t="shared" si="19"/>
        <v>122.4019583870372</v>
      </c>
      <c r="Z106" s="4"/>
      <c r="AA106" s="4"/>
      <c r="AB106" s="4"/>
      <c r="AC106" s="4"/>
      <c r="AD106" s="4"/>
    </row>
    <row r="107" spans="5:30" x14ac:dyDescent="0.25">
      <c r="F107" s="32">
        <v>6</v>
      </c>
      <c r="G107" s="33">
        <v>1.4379999999999999</v>
      </c>
      <c r="H107" s="33">
        <v>1.406E-2</v>
      </c>
      <c r="I107" s="34">
        <v>-0.1794</v>
      </c>
      <c r="J107" s="4">
        <f t="shared" si="17"/>
        <v>1.406E-2</v>
      </c>
      <c r="K107" s="1">
        <f t="shared" si="15"/>
        <v>2.067844</v>
      </c>
      <c r="L107" s="10">
        <f t="shared" si="16"/>
        <v>0</v>
      </c>
      <c r="M107" s="5">
        <f t="shared" si="18"/>
        <v>102.27596017069702</v>
      </c>
      <c r="N107" s="5">
        <f t="shared" si="19"/>
        <v>122.64589262371996</v>
      </c>
      <c r="Z107" s="4"/>
      <c r="AA107" s="4"/>
      <c r="AB107" s="4"/>
      <c r="AC107" s="4"/>
      <c r="AD107" s="4"/>
    </row>
    <row r="108" spans="5:30" x14ac:dyDescent="0.25">
      <c r="F108" s="32">
        <v>7</v>
      </c>
      <c r="G108" s="33">
        <v>1.5281</v>
      </c>
      <c r="H108" s="33">
        <v>1.5779999999999999E-2</v>
      </c>
      <c r="I108" s="34">
        <v>-0.1757</v>
      </c>
      <c r="J108" s="4">
        <f t="shared" si="17"/>
        <v>1.5779999999999999E-2</v>
      </c>
      <c r="K108" s="1">
        <f t="shared" si="15"/>
        <v>2.3350896100000003</v>
      </c>
      <c r="L108" s="10">
        <f t="shared" si="16"/>
        <v>0</v>
      </c>
      <c r="M108" s="5">
        <f t="shared" si="18"/>
        <v>96.837769328263633</v>
      </c>
      <c r="N108" s="5">
        <f t="shared" si="19"/>
        <v>119.70730808094014</v>
      </c>
      <c r="Z108" s="4"/>
      <c r="AA108" s="4"/>
      <c r="AB108" s="4"/>
      <c r="AC108" s="4"/>
      <c r="AD108" s="4"/>
    </row>
    <row r="109" spans="5:30" x14ac:dyDescent="0.25">
      <c r="F109" s="32">
        <v>8</v>
      </c>
      <c r="G109" s="33">
        <v>1.6054999999999999</v>
      </c>
      <c r="H109" s="33">
        <v>1.7739999999999999E-2</v>
      </c>
      <c r="I109" s="34">
        <v>-0.16969999999999999</v>
      </c>
      <c r="J109" s="4">
        <f t="shared" si="17"/>
        <v>1.7739999999999999E-2</v>
      </c>
      <c r="K109" s="1">
        <f t="shared" si="15"/>
        <v>2.5776302499999999</v>
      </c>
      <c r="L109" s="10">
        <f t="shared" si="16"/>
        <v>0</v>
      </c>
      <c r="M109" s="5">
        <f t="shared" si="18"/>
        <v>90.501691093573839</v>
      </c>
      <c r="N109" s="5">
        <f t="shared" si="19"/>
        <v>114.67317822304413</v>
      </c>
      <c r="Z109" s="4"/>
      <c r="AA109" s="4"/>
      <c r="AB109" s="4"/>
      <c r="AC109" s="4"/>
      <c r="AD109" s="4"/>
    </row>
    <row r="110" spans="5:30" x14ac:dyDescent="0.25">
      <c r="F110" s="32">
        <v>9</v>
      </c>
      <c r="G110" s="33">
        <v>1.6738999999999999</v>
      </c>
      <c r="H110" s="33">
        <v>1.9970000000000002E-2</v>
      </c>
      <c r="I110" s="34">
        <v>-0.1623</v>
      </c>
      <c r="J110" s="4">
        <f t="shared" si="17"/>
        <v>1.9970000000000002E-2</v>
      </c>
      <c r="K110" s="1">
        <f t="shared" si="15"/>
        <v>2.8019412099999998</v>
      </c>
      <c r="L110" s="10">
        <f t="shared" si="16"/>
        <v>0</v>
      </c>
      <c r="M110" s="5">
        <f t="shared" si="18"/>
        <v>83.820731096644963</v>
      </c>
      <c r="N110" s="5">
        <f t="shared" si="19"/>
        <v>108.44666455996777</v>
      </c>
      <c r="Z110" s="4"/>
      <c r="AA110" s="4"/>
      <c r="AB110" s="4"/>
      <c r="AC110" s="4"/>
      <c r="AD110" s="4"/>
    </row>
    <row r="111" spans="5:30" x14ac:dyDescent="0.25">
      <c r="F111" s="32">
        <v>10</v>
      </c>
      <c r="G111" s="33">
        <v>1.7352000000000001</v>
      </c>
      <c r="H111" s="33">
        <v>2.2579999999999999E-2</v>
      </c>
      <c r="I111" s="34">
        <v>-0.15429999999999999</v>
      </c>
      <c r="J111" s="4">
        <f t="shared" si="17"/>
        <v>2.2579999999999999E-2</v>
      </c>
      <c r="K111" s="1">
        <f t="shared" si="15"/>
        <v>3.0109190400000001</v>
      </c>
      <c r="L111" s="10">
        <f t="shared" si="16"/>
        <v>0</v>
      </c>
      <c r="M111" s="5">
        <f t="shared" si="18"/>
        <v>76.846767050487159</v>
      </c>
      <c r="N111" s="5">
        <f t="shared" si="19"/>
        <v>101.22793345576734</v>
      </c>
      <c r="Z111" s="4"/>
      <c r="AA111" s="4"/>
      <c r="AB111" s="4"/>
      <c r="AC111" s="4"/>
      <c r="AD111" s="4"/>
    </row>
    <row r="112" spans="5:30" x14ac:dyDescent="0.25">
      <c r="F112" s="32">
        <v>11</v>
      </c>
      <c r="G112" s="33">
        <v>1.7850999999999999</v>
      </c>
      <c r="H112" s="33">
        <v>2.597E-2</v>
      </c>
      <c r="I112" s="34">
        <v>-0.14530000000000001</v>
      </c>
      <c r="J112" s="4">
        <f t="shared" si="17"/>
        <v>2.597E-2</v>
      </c>
      <c r="K112" s="1">
        <f t="shared" si="15"/>
        <v>3.1865820099999995</v>
      </c>
      <c r="L112" s="10">
        <f t="shared" si="16"/>
        <v>0</v>
      </c>
      <c r="M112" s="5">
        <f t="shared" si="18"/>
        <v>68.737004235656528</v>
      </c>
      <c r="N112" s="5">
        <f t="shared" si="19"/>
        <v>91.837885393951282</v>
      </c>
      <c r="Z112" s="4"/>
      <c r="AA112" s="4"/>
      <c r="AB112" s="4"/>
      <c r="AC112" s="4"/>
      <c r="AD112" s="4"/>
    </row>
    <row r="113" spans="6:30" x14ac:dyDescent="0.25">
      <c r="F113" s="32">
        <v>13</v>
      </c>
      <c r="G113" s="33">
        <v>1.7483</v>
      </c>
      <c r="H113" s="33">
        <v>4.6089999999999999E-2</v>
      </c>
      <c r="I113" s="34">
        <v>-0.12</v>
      </c>
      <c r="J113" s="4">
        <f t="shared" si="17"/>
        <v>4.6089999999999999E-2</v>
      </c>
      <c r="K113" s="1">
        <f t="shared" si="15"/>
        <v>3.0565528899999999</v>
      </c>
      <c r="L113" s="10">
        <f t="shared" si="16"/>
        <v>0</v>
      </c>
      <c r="M113" s="5">
        <f t="shared" si="18"/>
        <v>37.932306357127359</v>
      </c>
      <c r="N113" s="5">
        <f t="shared" si="19"/>
        <v>50.155345706890692</v>
      </c>
      <c r="Z113" s="4"/>
      <c r="AA113" s="4"/>
      <c r="AB113" s="4"/>
      <c r="AC113" s="4"/>
      <c r="AD113" s="4"/>
    </row>
    <row r="114" spans="6:30" x14ac:dyDescent="0.25">
      <c r="F114" s="32">
        <v>14</v>
      </c>
      <c r="G114" s="33">
        <v>1.7349000000000001</v>
      </c>
      <c r="H114" s="33">
        <v>5.9080000000000001E-2</v>
      </c>
      <c r="I114" s="34">
        <v>-0.1157</v>
      </c>
      <c r="J114" s="4">
        <f t="shared" si="17"/>
        <v>5.9080000000000001E-2</v>
      </c>
      <c r="K114" s="1">
        <f t="shared" si="15"/>
        <v>3.0098780100000004</v>
      </c>
      <c r="L114" s="10">
        <f t="shared" si="16"/>
        <v>0</v>
      </c>
      <c r="M114" s="5">
        <f t="shared" si="18"/>
        <v>29.365267433987814</v>
      </c>
      <c r="N114" s="5">
        <f t="shared" si="19"/>
        <v>38.678638991136346</v>
      </c>
      <c r="Z114" s="4"/>
      <c r="AA114" s="4"/>
      <c r="AB114" s="4"/>
      <c r="AC114" s="4"/>
      <c r="AD114" s="4"/>
    </row>
    <row r="115" spans="6:30" x14ac:dyDescent="0.25">
      <c r="F115" s="32">
        <v>15</v>
      </c>
      <c r="G115" s="33">
        <v>1.6924999999999999</v>
      </c>
      <c r="H115" s="33">
        <v>7.7869999999999995E-2</v>
      </c>
      <c r="I115" s="34">
        <v>-0.11550000000000001</v>
      </c>
      <c r="J115" s="4">
        <f t="shared" si="17"/>
        <v>7.7869999999999995E-2</v>
      </c>
      <c r="K115" s="1">
        <f t="shared" si="15"/>
        <v>2.8645562499999997</v>
      </c>
      <c r="L115" s="10">
        <f t="shared" si="16"/>
        <v>0</v>
      </c>
      <c r="M115" s="5">
        <f t="shared" si="18"/>
        <v>21.73494285347374</v>
      </c>
      <c r="N115" s="5">
        <f t="shared" si="19"/>
        <v>28.276316969826166</v>
      </c>
      <c r="Z115" s="4"/>
      <c r="AA115" s="4"/>
      <c r="AB115" s="4"/>
      <c r="AC115" s="4"/>
      <c r="AD115" s="4"/>
    </row>
    <row r="116" spans="6:30" x14ac:dyDescent="0.25">
      <c r="F116" s="39"/>
      <c r="G116" s="40"/>
      <c r="H116" s="40"/>
      <c r="I116" s="41"/>
      <c r="J116" s="4">
        <f t="shared" si="17"/>
        <v>0</v>
      </c>
      <c r="K116" s="1">
        <f t="shared" si="15"/>
        <v>0</v>
      </c>
      <c r="L116" s="10">
        <f t="shared" si="16"/>
        <v>0</v>
      </c>
      <c r="M116" s="5">
        <f t="shared" si="18"/>
        <v>0</v>
      </c>
      <c r="N116" s="5">
        <f t="shared" si="19"/>
        <v>0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P117"/>
  <sheetViews>
    <sheetView topLeftCell="B1"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</v>
      </c>
      <c r="G5" s="14"/>
      <c r="H5" s="14"/>
      <c r="I5" s="15"/>
    </row>
    <row r="6" spans="1:52" x14ac:dyDescent="0.25">
      <c r="A6" s="8" t="s">
        <v>19</v>
      </c>
      <c r="F6" s="16" t="s">
        <v>40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100000</v>
      </c>
      <c r="G10" s="17">
        <v>200000</v>
      </c>
      <c r="H10" s="17">
        <v>350000</v>
      </c>
      <c r="I10" s="22">
        <v>550000</v>
      </c>
    </row>
    <row r="11" spans="1:52" x14ac:dyDescent="0.25">
      <c r="A11" t="s">
        <v>10</v>
      </c>
      <c r="E11" t="s">
        <v>17</v>
      </c>
      <c r="F11" s="23">
        <f>MAX(G22:G41)</f>
        <v>1.7830999999999999</v>
      </c>
      <c r="G11" s="1">
        <f>MAX(G47:G66)</f>
        <v>1.7575000000000001</v>
      </c>
      <c r="H11" s="1">
        <f>MAX(G72:G91)</f>
        <v>1.7746999999999999</v>
      </c>
      <c r="I11" s="24">
        <f>MAX(G97:G116)</f>
        <v>1.782</v>
      </c>
    </row>
    <row r="12" spans="1:52" x14ac:dyDescent="0.25">
      <c r="A12" t="s">
        <v>11</v>
      </c>
      <c r="E12" t="s">
        <v>32</v>
      </c>
      <c r="F12" s="23">
        <f>INDEX($F22:$F41,MATCH(F11,G22:G41,0),1)</f>
        <v>12</v>
      </c>
      <c r="G12" s="1">
        <f>INDEX($F47:$F66,MATCH(G11,G47:G66,0),1)</f>
        <v>12</v>
      </c>
      <c r="H12" s="1">
        <f>INDEX($F72:$F91,MATCH(H11,G72:G91,0),1)</f>
        <v>11</v>
      </c>
      <c r="I12" s="24">
        <f>INDEX($F97:$F116,MATCH(I11,G97:G116,0),1)</f>
        <v>13</v>
      </c>
    </row>
    <row r="13" spans="1:52" ht="15.6" x14ac:dyDescent="0.25">
      <c r="A13" t="s">
        <v>12</v>
      </c>
      <c r="E13" t="s">
        <v>3</v>
      </c>
      <c r="F13" s="23">
        <f>SLOPE(G25:G34,F25:F34)*180/PI()</f>
        <v>6.9050789986275438</v>
      </c>
      <c r="G13" s="1">
        <f>SLOPE(G51:G60,F51:F60)*180/PI()</f>
        <v>5.5493219564885896</v>
      </c>
      <c r="H13" s="1">
        <f>SLOPE(G76:G85,F76:F85)*180/PI()</f>
        <v>5.4326469145710412</v>
      </c>
      <c r="I13" s="24">
        <f>SLOPE(G101:G110,F101:F110)*180/PI()</f>
        <v>5.5676218812179181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INTERCEPT(F25:F34,G25:G34)</f>
        <v>-5.6983219741342221</v>
      </c>
      <c r="G14" s="1">
        <f>INTERCEPT(F51:F60,G51:G60)</f>
        <v>-8.4398510429728599</v>
      </c>
      <c r="H14" s="1">
        <f>INTERCEPT(F76:F85,G76:G85)</f>
        <v>-8.9772326636125541</v>
      </c>
      <c r="I14" s="24">
        <f>INTERCEPT(F101:F110,G101:G110)</f>
        <v>-8.8999741948757869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59.832472748135402</v>
      </c>
      <c r="G15" s="5">
        <f>MAX(M47:M66)</f>
        <v>86.930763740185583</v>
      </c>
      <c r="H15" s="5">
        <f>MAX(M72:M91)</f>
        <v>104.40101954120645</v>
      </c>
      <c r="I15" s="26">
        <f>MAX(M97:M116)</f>
        <v>115.22184300341297</v>
      </c>
    </row>
    <row r="16" spans="1:52" x14ac:dyDescent="0.25">
      <c r="A16" t="s">
        <v>16</v>
      </c>
      <c r="E16" t="s">
        <v>23</v>
      </c>
      <c r="F16" s="23">
        <f>INDEX($G22:$G41,MATCH(F15,M22:M41,0),1)</f>
        <v>1.3036000000000001</v>
      </c>
      <c r="G16" s="1">
        <f>INDEX($G47:$G66,MATCH(G15,M47:M66,0),1)</f>
        <v>1.2179</v>
      </c>
      <c r="H16" s="1">
        <f>INDEX($G72:$G91,MATCH(H15,M72:M91,0),1)</f>
        <v>1.2287999999999999</v>
      </c>
      <c r="I16" s="24">
        <f>INDEX($G97:$G116,MATCH(I15,M97:M116,0),1)</f>
        <v>1.3504</v>
      </c>
      <c r="AZ16" s="4"/>
    </row>
    <row r="17" spans="2:68" x14ac:dyDescent="0.25">
      <c r="E17" t="s">
        <v>34</v>
      </c>
      <c r="F17" s="27">
        <v>0.05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</v>
      </c>
      <c r="F22" s="32">
        <v>-5</v>
      </c>
      <c r="G22" s="33">
        <v>-0.2908</v>
      </c>
      <c r="H22" s="33">
        <v>7.8710000000000002E-2</v>
      </c>
      <c r="I22" s="34">
        <v>-4.9000000000000002E-2</v>
      </c>
      <c r="J22" s="4">
        <f>H22*(1+$F$17)</f>
        <v>8.2645500000000011E-2</v>
      </c>
      <c r="K22" s="1">
        <f t="shared" ref="K22:K41" si="0">G22^2</f>
        <v>8.4564639999999996E-2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2.75E-2</v>
      </c>
      <c r="H23" s="33">
        <v>3.041E-2</v>
      </c>
      <c r="I23" s="34">
        <v>-0.13589999999999999</v>
      </c>
      <c r="J23" s="4">
        <f t="shared" ref="J23:J41" si="1">H23*(1+$F$17)</f>
        <v>3.1930500000000001E-2</v>
      </c>
      <c r="K23" s="1">
        <f t="shared" si="0"/>
        <v>7.5624999999999998E-4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0.86124551760855605</v>
      </c>
      <c r="N23" s="5">
        <f>IF(OR(G23&lt;0,J23=0),0,G23^(3/2)/J23)</f>
        <v>0.14282141171415028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0.22550000000000001</v>
      </c>
      <c r="H24" s="33">
        <v>2.5909999999999999E-2</v>
      </c>
      <c r="I24" s="34">
        <v>-0.15390000000000001</v>
      </c>
      <c r="J24" s="4">
        <f t="shared" si="1"/>
        <v>2.7205500000000001E-2</v>
      </c>
      <c r="K24" s="1">
        <f t="shared" si="0"/>
        <v>5.085025E-2</v>
      </c>
      <c r="L24" s="10">
        <f t="shared" si="2"/>
        <v>0</v>
      </c>
      <c r="M24" s="5">
        <f t="shared" si="3"/>
        <v>8.2887651394019599</v>
      </c>
      <c r="N24" s="5">
        <f t="shared" ref="N24:N41" si="4">IF(OR(G24&lt;0,J24=0),0,G24^(3/2)/J24)</f>
        <v>3.9360726631256764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0.41049999999999998</v>
      </c>
      <c r="H25" s="33">
        <v>2.3570000000000001E-2</v>
      </c>
      <c r="I25" s="34">
        <v>-0.16830000000000001</v>
      </c>
      <c r="J25" s="4">
        <f t="shared" si="1"/>
        <v>2.4748500000000003E-2</v>
      </c>
      <c r="K25" s="1">
        <f t="shared" si="0"/>
        <v>0.16851024999999997</v>
      </c>
      <c r="L25" s="10">
        <f t="shared" si="2"/>
        <v>0</v>
      </c>
      <c r="M25" s="5">
        <f t="shared" si="3"/>
        <v>16.58686385033436</v>
      </c>
      <c r="N25" s="5">
        <f t="shared" si="4"/>
        <v>10.627249103408726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0.56889999999999996</v>
      </c>
      <c r="H26" s="33">
        <v>2.1340000000000001E-2</v>
      </c>
      <c r="I26" s="34">
        <v>-0.17499999999999999</v>
      </c>
      <c r="J26" s="4">
        <f t="shared" si="1"/>
        <v>2.2407000000000003E-2</v>
      </c>
      <c r="K26" s="1">
        <f t="shared" si="0"/>
        <v>0.32364720999999996</v>
      </c>
      <c r="L26" s="10">
        <f t="shared" si="2"/>
        <v>0</v>
      </c>
      <c r="M26" s="5">
        <f t="shared" si="3"/>
        <v>25.389387245057343</v>
      </c>
      <c r="N26" s="5">
        <f t="shared" si="4"/>
        <v>19.15006209348044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0.69550000000000001</v>
      </c>
      <c r="H27" s="33">
        <v>1.9060000000000001E-2</v>
      </c>
      <c r="I27" s="34">
        <v>-0.1719</v>
      </c>
      <c r="J27" s="4">
        <f t="shared" si="1"/>
        <v>2.0013000000000003E-2</v>
      </c>
      <c r="K27" s="1">
        <f t="shared" si="0"/>
        <v>0.48372025000000002</v>
      </c>
      <c r="L27" s="10">
        <f t="shared" si="2"/>
        <v>0</v>
      </c>
      <c r="M27" s="5">
        <f t="shared" si="3"/>
        <v>34.752410932893618</v>
      </c>
      <c r="N27" s="5">
        <f t="shared" si="4"/>
        <v>28.982343946939029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0.81130000000000002</v>
      </c>
      <c r="H28" s="33">
        <v>1.6910000000000001E-2</v>
      </c>
      <c r="I28" s="34">
        <v>-0.16900000000000001</v>
      </c>
      <c r="J28" s="4">
        <f t="shared" si="1"/>
        <v>1.7755500000000004E-2</v>
      </c>
      <c r="K28" s="1">
        <f t="shared" si="0"/>
        <v>0.65820769000000001</v>
      </c>
      <c r="L28" s="10">
        <f t="shared" si="2"/>
        <v>0</v>
      </c>
      <c r="M28" s="5">
        <f t="shared" si="3"/>
        <v>45.692883895131075</v>
      </c>
      <c r="N28" s="5">
        <f t="shared" si="4"/>
        <v>41.156582691471513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0.96499999999999997</v>
      </c>
      <c r="H29" s="33">
        <v>1.7139999999999999E-2</v>
      </c>
      <c r="I29" s="34">
        <v>-0.17649999999999999</v>
      </c>
      <c r="J29" s="4">
        <f t="shared" si="1"/>
        <v>1.7996999999999999E-2</v>
      </c>
      <c r="K29" s="1">
        <f t="shared" si="0"/>
        <v>0.93122499999999997</v>
      </c>
      <c r="L29" s="10">
        <f t="shared" si="2"/>
        <v>0</v>
      </c>
      <c r="M29" s="5">
        <f t="shared" si="3"/>
        <v>53.620047785742067</v>
      </c>
      <c r="N29" s="5">
        <f t="shared" si="4"/>
        <v>52.673339472509035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1.0899000000000001</v>
      </c>
      <c r="H30" s="33">
        <v>1.8069999999999999E-2</v>
      </c>
      <c r="I30" s="34">
        <v>-0.17810000000000001</v>
      </c>
      <c r="J30" s="4">
        <f t="shared" si="1"/>
        <v>1.8973500000000001E-2</v>
      </c>
      <c r="K30" s="1">
        <f t="shared" si="0"/>
        <v>1.1878820100000003</v>
      </c>
      <c r="L30" s="10">
        <f t="shared" si="2"/>
        <v>0</v>
      </c>
      <c r="M30" s="5">
        <f t="shared" si="3"/>
        <v>57.443276148312123</v>
      </c>
      <c r="N30" s="5">
        <f t="shared" si="4"/>
        <v>59.969789889346714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1.2</v>
      </c>
      <c r="H31" s="33">
        <v>1.9300000000000001E-2</v>
      </c>
      <c r="I31" s="34">
        <v>-0.17699999999999999</v>
      </c>
      <c r="J31" s="4">
        <f t="shared" si="1"/>
        <v>2.0265000000000002E-2</v>
      </c>
      <c r="K31" s="1">
        <f t="shared" si="0"/>
        <v>1.44</v>
      </c>
      <c r="L31" s="10">
        <f t="shared" si="2"/>
        <v>0</v>
      </c>
      <c r="M31" s="5">
        <f t="shared" si="3"/>
        <v>59.215396002960766</v>
      </c>
      <c r="N31" s="5">
        <f t="shared" si="4"/>
        <v>64.867216284845725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1.3036000000000001</v>
      </c>
      <c r="H32" s="33">
        <v>2.0750000000000001E-2</v>
      </c>
      <c r="I32" s="34">
        <v>-0.17480000000000001</v>
      </c>
      <c r="J32" s="4">
        <f t="shared" si="1"/>
        <v>2.1787500000000001E-2</v>
      </c>
      <c r="K32" s="1">
        <f t="shared" si="0"/>
        <v>1.6993729600000003</v>
      </c>
      <c r="L32" s="10">
        <f t="shared" si="2"/>
        <v>0</v>
      </c>
      <c r="M32" s="5">
        <f t="shared" si="3"/>
        <v>59.832472748135402</v>
      </c>
      <c r="N32" s="5">
        <f t="shared" si="4"/>
        <v>68.313907536941826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1.401</v>
      </c>
      <c r="H33" s="33">
        <v>2.2589999999999999E-2</v>
      </c>
      <c r="I33" s="34">
        <v>-0.17169999999999999</v>
      </c>
      <c r="J33" s="4">
        <f t="shared" si="1"/>
        <v>2.3719500000000001E-2</v>
      </c>
      <c r="K33" s="1">
        <f t="shared" si="0"/>
        <v>1.962801</v>
      </c>
      <c r="L33" s="10">
        <f t="shared" si="2"/>
        <v>0</v>
      </c>
      <c r="M33" s="5">
        <f t="shared" si="3"/>
        <v>59.065325997596915</v>
      </c>
      <c r="N33" s="5">
        <f t="shared" si="4"/>
        <v>69.911991403610855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1.4915</v>
      </c>
      <c r="H34" s="33">
        <v>2.5020000000000001E-2</v>
      </c>
      <c r="I34" s="34">
        <v>-0.16769999999999999</v>
      </c>
      <c r="J34" s="4">
        <f t="shared" si="1"/>
        <v>2.6271000000000003E-2</v>
      </c>
      <c r="K34" s="1">
        <f t="shared" si="0"/>
        <v>2.22457225</v>
      </c>
      <c r="L34" s="10">
        <f t="shared" si="2"/>
        <v>0</v>
      </c>
      <c r="M34" s="5">
        <f t="shared" si="3"/>
        <v>56.773628716074754</v>
      </c>
      <c r="N34" s="5">
        <f t="shared" si="4"/>
        <v>69.335919944762693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1.575</v>
      </c>
      <c r="H35" s="33">
        <v>2.809E-2</v>
      </c>
      <c r="I35" s="34">
        <v>-0.1628</v>
      </c>
      <c r="J35" s="4">
        <f t="shared" si="1"/>
        <v>2.9494500000000003E-2</v>
      </c>
      <c r="K35" s="1">
        <f t="shared" si="0"/>
        <v>2.4806249999999999</v>
      </c>
      <c r="L35" s="10">
        <f t="shared" si="2"/>
        <v>0</v>
      </c>
      <c r="M35" s="5">
        <f t="shared" si="3"/>
        <v>53.399786400854389</v>
      </c>
      <c r="N35" s="5">
        <f t="shared" si="4"/>
        <v>67.016200060579195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1.6584000000000001</v>
      </c>
      <c r="H36" s="33">
        <v>3.1759999999999997E-2</v>
      </c>
      <c r="I36" s="34">
        <v>-0.15840000000000001</v>
      </c>
      <c r="J36" s="4">
        <f t="shared" si="1"/>
        <v>3.3347999999999996E-2</v>
      </c>
      <c r="K36" s="1">
        <f t="shared" si="0"/>
        <v>2.7502905600000003</v>
      </c>
      <c r="L36" s="10">
        <f t="shared" si="2"/>
        <v>0</v>
      </c>
      <c r="M36" s="5">
        <f t="shared" si="3"/>
        <v>49.730118747751</v>
      </c>
      <c r="N36" s="5">
        <f t="shared" si="4"/>
        <v>64.041890073353741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1.7357</v>
      </c>
      <c r="H37" s="33">
        <v>3.551E-2</v>
      </c>
      <c r="I37" s="34">
        <v>-0.1532</v>
      </c>
      <c r="J37" s="4">
        <f t="shared" si="1"/>
        <v>3.7285499999999999E-2</v>
      </c>
      <c r="K37" s="1">
        <f t="shared" si="0"/>
        <v>3.0126544900000001</v>
      </c>
      <c r="L37" s="10">
        <f t="shared" si="2"/>
        <v>0</v>
      </c>
      <c r="M37" s="5">
        <f t="shared" si="3"/>
        <v>46.551608534148663</v>
      </c>
      <c r="N37" s="5">
        <f t="shared" si="4"/>
        <v>61.329867134026323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1.774</v>
      </c>
      <c r="H38" s="33">
        <v>3.8809999999999997E-2</v>
      </c>
      <c r="I38" s="34">
        <v>-0.1419</v>
      </c>
      <c r="J38" s="4">
        <f t="shared" si="1"/>
        <v>4.0750500000000002E-2</v>
      </c>
      <c r="K38" s="1">
        <f t="shared" si="0"/>
        <v>3.1470760000000002</v>
      </c>
      <c r="L38" s="10">
        <f t="shared" si="2"/>
        <v>0</v>
      </c>
      <c r="M38" s="5">
        <f t="shared" si="3"/>
        <v>43.533208181494707</v>
      </c>
      <c r="N38" s="5">
        <f t="shared" si="4"/>
        <v>57.982572732271343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1.7830999999999999</v>
      </c>
      <c r="H39" s="33">
        <v>4.2709999999999998E-2</v>
      </c>
      <c r="I39" s="34">
        <v>-0.12720000000000001</v>
      </c>
      <c r="J39" s="4">
        <f t="shared" si="1"/>
        <v>4.4845499999999996E-2</v>
      </c>
      <c r="K39" s="1">
        <f t="shared" si="0"/>
        <v>3.1794456099999997</v>
      </c>
      <c r="L39" s="10">
        <f t="shared" si="2"/>
        <v>0</v>
      </c>
      <c r="M39" s="5">
        <f t="shared" si="3"/>
        <v>39.760957063696473</v>
      </c>
      <c r="N39" s="5">
        <f t="shared" si="4"/>
        <v>53.093906357284617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1.764</v>
      </c>
      <c r="H40" s="33">
        <v>4.8680000000000001E-2</v>
      </c>
      <c r="I40" s="34">
        <v>-0.1128</v>
      </c>
      <c r="J40" s="4">
        <f t="shared" si="1"/>
        <v>5.1114000000000007E-2</v>
      </c>
      <c r="K40" s="1">
        <f t="shared" si="0"/>
        <v>3.1116960000000002</v>
      </c>
      <c r="L40" s="10">
        <f t="shared" si="2"/>
        <v>0</v>
      </c>
      <c r="M40" s="5">
        <f t="shared" si="3"/>
        <v>34.511092851273617</v>
      </c>
      <c r="N40" s="5">
        <f t="shared" si="4"/>
        <v>45.836136339663277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1.7191000000000001</v>
      </c>
      <c r="H41" s="33">
        <v>6.0080000000000001E-2</v>
      </c>
      <c r="I41" s="34">
        <v>-0.1041</v>
      </c>
      <c r="J41" s="4">
        <f t="shared" si="1"/>
        <v>6.3084000000000001E-2</v>
      </c>
      <c r="K41" s="1">
        <f t="shared" si="0"/>
        <v>2.9553048100000003</v>
      </c>
      <c r="L41" s="10">
        <f t="shared" si="2"/>
        <v>0</v>
      </c>
      <c r="M41" s="5">
        <f t="shared" si="3"/>
        <v>27.250966964682011</v>
      </c>
      <c r="N41" s="5">
        <f t="shared" si="4"/>
        <v>35.729956495874276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</v>
      </c>
      <c r="F47" s="32">
        <v>-5</v>
      </c>
      <c r="G47" s="33">
        <v>3.5999999999999997E-2</v>
      </c>
      <c r="H47" s="33">
        <v>2.179E-2</v>
      </c>
      <c r="I47" s="34">
        <v>-0.15049999999999999</v>
      </c>
      <c r="J47" s="4">
        <f>H47*(1+$G$17)</f>
        <v>2.179E-2</v>
      </c>
      <c r="K47" s="1">
        <f t="shared" ref="K47:K66" si="5">G47^2</f>
        <v>1.2959999999999998E-3</v>
      </c>
      <c r="L47" s="10">
        <f t="shared" ref="L47:L66" si="6">$B$29+$B$30*G47+$B$31*G47^2+$B$32*G47^3+$B$33*G47^4+$B$34*G47^5+$B$35*G47^6</f>
        <v>0</v>
      </c>
      <c r="M47" s="5">
        <f>IF(OR(G47&lt;0,J47=0),0,G47/J47)</f>
        <v>1.6521340064249654</v>
      </c>
      <c r="N47" s="5">
        <f>IF(OR(G47&lt;0,J47=0),0,G47^(3/2)/J47)</f>
        <v>0.31347038760732898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0.20699999999999999</v>
      </c>
      <c r="H48" s="33">
        <v>1.77E-2</v>
      </c>
      <c r="I48" s="34">
        <v>-0.16289999999999999</v>
      </c>
      <c r="J48" s="4">
        <f t="shared" ref="J48:J66" si="7">H48*(1+$G$17)</f>
        <v>1.77E-2</v>
      </c>
      <c r="K48" s="1">
        <f t="shared" si="5"/>
        <v>4.2848999999999998E-2</v>
      </c>
      <c r="L48" s="10">
        <f t="shared" si="6"/>
        <v>0</v>
      </c>
      <c r="M48" s="5">
        <f t="shared" ref="M48:M66" si="8">IF(OR(G48&lt;0,J48=0),0,G48/J48)</f>
        <v>11.694915254237287</v>
      </c>
      <c r="N48" s="5">
        <f t="shared" ref="N48:N66" si="9">IF(OR(G48&lt;0,J48=0),0,G48^(3/2)/J48)</f>
        <v>5.3208651420971895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0.37790000000000001</v>
      </c>
      <c r="H49" s="33">
        <v>1.4789999999999999E-2</v>
      </c>
      <c r="I49" s="34">
        <v>-0.17480000000000001</v>
      </c>
      <c r="J49" s="4">
        <f t="shared" si="7"/>
        <v>1.4789999999999999E-2</v>
      </c>
      <c r="K49" s="1">
        <f t="shared" si="5"/>
        <v>0.14280841</v>
      </c>
      <c r="L49" s="10">
        <f t="shared" si="6"/>
        <v>0</v>
      </c>
      <c r="M49" s="5">
        <f t="shared" si="8"/>
        <v>25.551048005409061</v>
      </c>
      <c r="N49" s="5">
        <f t="shared" si="9"/>
        <v>15.707141779223427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0.54359999999999997</v>
      </c>
      <c r="H50" s="33">
        <v>1.252E-2</v>
      </c>
      <c r="I50" s="34">
        <v>-0.18490000000000001</v>
      </c>
      <c r="J50" s="4">
        <f t="shared" si="7"/>
        <v>1.252E-2</v>
      </c>
      <c r="K50" s="1">
        <f t="shared" si="5"/>
        <v>0.29550095999999998</v>
      </c>
      <c r="L50" s="10">
        <f t="shared" si="6"/>
        <v>0</v>
      </c>
      <c r="M50" s="5">
        <f t="shared" si="8"/>
        <v>43.418530351437695</v>
      </c>
      <c r="N50" s="5">
        <f t="shared" si="9"/>
        <v>32.012150000505599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0.71319999999999995</v>
      </c>
      <c r="H51" s="33">
        <v>1.115E-2</v>
      </c>
      <c r="I51" s="34">
        <v>-0.1956</v>
      </c>
      <c r="J51" s="4">
        <f t="shared" si="7"/>
        <v>1.115E-2</v>
      </c>
      <c r="K51" s="1">
        <f t="shared" si="5"/>
        <v>0.50865423999999992</v>
      </c>
      <c r="L51" s="10">
        <f t="shared" si="6"/>
        <v>0</v>
      </c>
      <c r="M51" s="5">
        <f t="shared" si="8"/>
        <v>63.964125560538108</v>
      </c>
      <c r="N51" s="5">
        <f t="shared" si="9"/>
        <v>54.018451983022985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0.83460000000000001</v>
      </c>
      <c r="H52" s="33">
        <v>1.12E-2</v>
      </c>
      <c r="I52" s="34">
        <v>-0.19570000000000001</v>
      </c>
      <c r="J52" s="4">
        <f t="shared" si="7"/>
        <v>1.12E-2</v>
      </c>
      <c r="K52" s="1">
        <f t="shared" si="5"/>
        <v>0.69655716000000001</v>
      </c>
      <c r="L52" s="10">
        <f t="shared" si="6"/>
        <v>0</v>
      </c>
      <c r="M52" s="5">
        <f t="shared" si="8"/>
        <v>74.517857142857139</v>
      </c>
      <c r="N52" s="5">
        <f t="shared" si="9"/>
        <v>68.076865000366027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0.91830000000000001</v>
      </c>
      <c r="H53" s="33">
        <v>1.1900000000000001E-2</v>
      </c>
      <c r="I53" s="34">
        <v>-0.18740000000000001</v>
      </c>
      <c r="J53" s="4">
        <f t="shared" si="7"/>
        <v>1.1900000000000001E-2</v>
      </c>
      <c r="K53" s="1">
        <f t="shared" si="5"/>
        <v>0.84327489</v>
      </c>
      <c r="L53" s="10">
        <f t="shared" si="6"/>
        <v>0</v>
      </c>
      <c r="M53" s="5">
        <f t="shared" si="8"/>
        <v>77.168067226890756</v>
      </c>
      <c r="N53" s="5">
        <f t="shared" si="9"/>
        <v>73.948592978852602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0.99029999999999996</v>
      </c>
      <c r="H54" s="33">
        <v>1.1849999999999999E-2</v>
      </c>
      <c r="I54" s="34">
        <v>-0.17749999999999999</v>
      </c>
      <c r="J54" s="4">
        <f t="shared" si="7"/>
        <v>1.1849999999999999E-2</v>
      </c>
      <c r="K54" s="1">
        <f t="shared" si="5"/>
        <v>0.98069408999999996</v>
      </c>
      <c r="L54" s="10">
        <f t="shared" si="6"/>
        <v>0</v>
      </c>
      <c r="M54" s="5">
        <f t="shared" si="8"/>
        <v>83.569620253164558</v>
      </c>
      <c r="N54" s="5">
        <f t="shared" si="9"/>
        <v>83.1633199156595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1.1089</v>
      </c>
      <c r="H55" s="33">
        <v>1.2840000000000001E-2</v>
      </c>
      <c r="I55" s="34">
        <v>-0.1792</v>
      </c>
      <c r="J55" s="4">
        <f t="shared" si="7"/>
        <v>1.2840000000000001E-2</v>
      </c>
      <c r="K55" s="1">
        <f t="shared" si="5"/>
        <v>1.2296592099999999</v>
      </c>
      <c r="L55" s="10">
        <f t="shared" si="6"/>
        <v>0</v>
      </c>
      <c r="M55" s="5">
        <f t="shared" si="8"/>
        <v>86.362928348909648</v>
      </c>
      <c r="N55" s="5">
        <f t="shared" si="9"/>
        <v>90.943895206311041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1.2179</v>
      </c>
      <c r="H56" s="33">
        <v>1.401E-2</v>
      </c>
      <c r="I56" s="34">
        <v>-0.17879999999999999</v>
      </c>
      <c r="J56" s="4">
        <f t="shared" si="7"/>
        <v>1.401E-2</v>
      </c>
      <c r="K56" s="1">
        <f t="shared" si="5"/>
        <v>1.4832804099999999</v>
      </c>
      <c r="L56" s="10">
        <f t="shared" si="6"/>
        <v>0</v>
      </c>
      <c r="M56" s="5">
        <f t="shared" si="8"/>
        <v>86.930763740185583</v>
      </c>
      <c r="N56" s="5">
        <f t="shared" si="9"/>
        <v>95.93549272242285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1.3193999999999999</v>
      </c>
      <c r="H57" s="33">
        <v>1.5429999999999999E-2</v>
      </c>
      <c r="I57" s="34">
        <v>-0.17699999999999999</v>
      </c>
      <c r="J57" s="4">
        <f t="shared" si="7"/>
        <v>1.5429999999999999E-2</v>
      </c>
      <c r="K57" s="1">
        <f t="shared" si="5"/>
        <v>1.7408163599999997</v>
      </c>
      <c r="L57" s="10">
        <f t="shared" si="6"/>
        <v>0</v>
      </c>
      <c r="M57" s="5">
        <f t="shared" si="8"/>
        <v>85.508749189889826</v>
      </c>
      <c r="N57" s="5">
        <f t="shared" si="9"/>
        <v>98.219743027931543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1.4136</v>
      </c>
      <c r="H58" s="33">
        <v>1.712E-2</v>
      </c>
      <c r="I58" s="34">
        <v>-0.1739</v>
      </c>
      <c r="J58" s="4">
        <f t="shared" si="7"/>
        <v>1.712E-2</v>
      </c>
      <c r="K58" s="1">
        <f t="shared" si="5"/>
        <v>1.99826496</v>
      </c>
      <c r="L58" s="10">
        <f t="shared" si="6"/>
        <v>0</v>
      </c>
      <c r="M58" s="5">
        <f t="shared" si="8"/>
        <v>82.570093457943926</v>
      </c>
      <c r="N58" s="5">
        <f t="shared" si="9"/>
        <v>98.171639609679133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1.4988999999999999</v>
      </c>
      <c r="H59" s="33">
        <v>1.916E-2</v>
      </c>
      <c r="I59" s="34">
        <v>-0.16930000000000001</v>
      </c>
      <c r="J59" s="4">
        <f t="shared" si="7"/>
        <v>1.916E-2</v>
      </c>
      <c r="K59" s="1">
        <f t="shared" si="5"/>
        <v>2.2467012099999999</v>
      </c>
      <c r="L59" s="10">
        <f t="shared" si="6"/>
        <v>0</v>
      </c>
      <c r="M59" s="5">
        <f t="shared" si="8"/>
        <v>78.230688935281833</v>
      </c>
      <c r="N59" s="5">
        <f t="shared" si="9"/>
        <v>95.777497316294614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1.5751999999999999</v>
      </c>
      <c r="H60" s="33">
        <v>2.1530000000000001E-2</v>
      </c>
      <c r="I60" s="34">
        <v>-0.16320000000000001</v>
      </c>
      <c r="J60" s="4">
        <f t="shared" si="7"/>
        <v>2.1530000000000001E-2</v>
      </c>
      <c r="K60" s="1">
        <f t="shared" si="5"/>
        <v>2.4812550399999997</v>
      </c>
      <c r="L60" s="10">
        <f t="shared" si="6"/>
        <v>0</v>
      </c>
      <c r="M60" s="5">
        <f t="shared" si="8"/>
        <v>73.163028332559222</v>
      </c>
      <c r="N60" s="5">
        <f t="shared" si="9"/>
        <v>91.824701423628738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1.6352</v>
      </c>
      <c r="H61" s="33">
        <v>2.418E-2</v>
      </c>
      <c r="I61" s="34">
        <v>-0.15440000000000001</v>
      </c>
      <c r="J61" s="4">
        <f t="shared" si="7"/>
        <v>2.418E-2</v>
      </c>
      <c r="K61" s="1">
        <f t="shared" si="5"/>
        <v>2.6738790400000001</v>
      </c>
      <c r="L61" s="10">
        <f t="shared" si="6"/>
        <v>0</v>
      </c>
      <c r="M61" s="5">
        <f t="shared" si="8"/>
        <v>67.626137303556661</v>
      </c>
      <c r="N61" s="5">
        <f t="shared" si="9"/>
        <v>86.476881760846908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1.6859999999999999</v>
      </c>
      <c r="H62" s="33">
        <v>2.7349999999999999E-2</v>
      </c>
      <c r="I62" s="34">
        <v>-0.14499999999999999</v>
      </c>
      <c r="J62" s="4">
        <f t="shared" si="7"/>
        <v>2.7349999999999999E-2</v>
      </c>
      <c r="K62" s="1">
        <f t="shared" si="5"/>
        <v>2.8425959999999999</v>
      </c>
      <c r="L62" s="10">
        <f t="shared" si="6"/>
        <v>0</v>
      </c>
      <c r="M62" s="5">
        <f t="shared" si="8"/>
        <v>61.645338208409505</v>
      </c>
      <c r="N62" s="5">
        <f t="shared" si="9"/>
        <v>80.044044504822594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1.7287999999999999</v>
      </c>
      <c r="H63" s="33">
        <v>3.0970000000000001E-2</v>
      </c>
      <c r="I63" s="34">
        <v>-0.13550000000000001</v>
      </c>
      <c r="J63" s="4">
        <f t="shared" si="7"/>
        <v>3.0970000000000001E-2</v>
      </c>
      <c r="K63" s="1">
        <f t="shared" si="5"/>
        <v>2.9887494399999994</v>
      </c>
      <c r="L63" s="10">
        <f t="shared" si="6"/>
        <v>0</v>
      </c>
      <c r="M63" s="5">
        <f t="shared" si="8"/>
        <v>55.821762996448172</v>
      </c>
      <c r="N63" s="5">
        <f t="shared" si="9"/>
        <v>73.396597158900249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1.7575000000000001</v>
      </c>
      <c r="H64" s="33">
        <v>3.5929999999999997E-2</v>
      </c>
      <c r="I64" s="34">
        <v>-0.12609999999999999</v>
      </c>
      <c r="J64" s="4">
        <f t="shared" si="7"/>
        <v>3.5929999999999997E-2</v>
      </c>
      <c r="K64" s="1">
        <f t="shared" si="5"/>
        <v>3.0888062500000002</v>
      </c>
      <c r="L64" s="10">
        <f t="shared" si="6"/>
        <v>0</v>
      </c>
      <c r="M64" s="5">
        <f t="shared" si="8"/>
        <v>48.91455608126914</v>
      </c>
      <c r="N64" s="5">
        <f t="shared" si="9"/>
        <v>64.84638692766967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1.7468999999999999</v>
      </c>
      <c r="H65" s="33">
        <v>4.5870000000000001E-2</v>
      </c>
      <c r="I65" s="34">
        <v>-0.11700000000000001</v>
      </c>
      <c r="J65" s="4">
        <f t="shared" si="7"/>
        <v>4.5870000000000001E-2</v>
      </c>
      <c r="K65" s="1">
        <f t="shared" si="5"/>
        <v>3.0516596099999997</v>
      </c>
      <c r="L65" s="10">
        <f t="shared" si="6"/>
        <v>0</v>
      </c>
      <c r="M65" s="5">
        <f t="shared" si="8"/>
        <v>38.083714846304773</v>
      </c>
      <c r="N65" s="5">
        <f t="shared" si="9"/>
        <v>50.33537716082509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5">
        <v>14</v>
      </c>
      <c r="G66" s="36">
        <v>1.6859999999999999</v>
      </c>
      <c r="H66" s="37">
        <v>6.4130000000000006E-2</v>
      </c>
      <c r="I66" s="38">
        <v>-0.1113</v>
      </c>
      <c r="J66" s="4">
        <f t="shared" si="7"/>
        <v>6.4130000000000006E-2</v>
      </c>
      <c r="K66" s="1">
        <f t="shared" si="5"/>
        <v>2.8425959999999999</v>
      </c>
      <c r="L66" s="10">
        <f t="shared" si="6"/>
        <v>0</v>
      </c>
      <c r="M66" s="5">
        <f t="shared" si="8"/>
        <v>26.290347731171057</v>
      </c>
      <c r="N66" s="5">
        <f t="shared" si="9"/>
        <v>34.136981400388237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350000</v>
      </c>
      <c r="F72" s="33">
        <v>-5</v>
      </c>
      <c r="G72" s="33">
        <v>0.1226</v>
      </c>
      <c r="H72" s="33">
        <v>1.511E-2</v>
      </c>
      <c r="I72" s="33">
        <v>-0.1648</v>
      </c>
      <c r="J72" s="4">
        <f>H72*(1+$H$17)</f>
        <v>1.511E-2</v>
      </c>
      <c r="K72" s="1">
        <f t="shared" ref="K72:K91" si="10">G72^2</f>
        <v>1.5030760000000001E-2</v>
      </c>
      <c r="L72" s="10">
        <f t="shared" ref="L72:L91" si="11">$B$37+$B$38*G72+$B$39*G72^2+$B$40*G72^3+$B$41*G72^4+$B$42*G72^5+$B$43*G72^6</f>
        <v>0</v>
      </c>
      <c r="M72" s="5">
        <f>IF(OR(G72&lt;0,J72=0),0,G72/J72)</f>
        <v>8.1138318994043672</v>
      </c>
      <c r="N72" s="5">
        <f>IF(OR(G72&lt;0,J72=0),0,G72^(3/2)/J72)</f>
        <v>2.8410000471759376</v>
      </c>
      <c r="Z72" s="4"/>
      <c r="AA72" s="4"/>
      <c r="AB72" s="4"/>
      <c r="AC72" s="4"/>
      <c r="AD72" s="4"/>
    </row>
    <row r="73" spans="2:30" x14ac:dyDescent="0.25">
      <c r="F73" s="33">
        <v>-4</v>
      </c>
      <c r="G73" s="33">
        <v>0.28010000000000002</v>
      </c>
      <c r="H73" s="33">
        <v>1.213E-2</v>
      </c>
      <c r="I73" s="33">
        <v>-0.17449999999999999</v>
      </c>
      <c r="J73" s="4">
        <f t="shared" ref="J73:J91" si="12">H73*(1+$H$17)</f>
        <v>1.213E-2</v>
      </c>
      <c r="K73" s="1">
        <f t="shared" si="10"/>
        <v>7.8456010000000007E-2</v>
      </c>
      <c r="L73" s="10">
        <f t="shared" si="11"/>
        <v>0</v>
      </c>
      <c r="M73" s="5">
        <f t="shared" ref="M73:M91" si="13">IF(OR(G73&lt;0,J73=0),0,G73/J73)</f>
        <v>23.091508656224239</v>
      </c>
      <c r="N73" s="5">
        <f t="shared" ref="N73:N91" si="14">IF(OR(G73&lt;0,J73=0),0,G73^(3/2)/J73)</f>
        <v>12.221059608026474</v>
      </c>
      <c r="Z73" s="4"/>
      <c r="AA73" s="4"/>
      <c r="AB73" s="4"/>
      <c r="AC73" s="4"/>
      <c r="AD73" s="4"/>
    </row>
    <row r="74" spans="2:30" x14ac:dyDescent="0.25">
      <c r="F74" s="33">
        <v>-3</v>
      </c>
      <c r="G74" s="33">
        <v>0.43409999999999999</v>
      </c>
      <c r="H74" s="33">
        <v>1.009E-2</v>
      </c>
      <c r="I74" s="33">
        <v>-0.18290000000000001</v>
      </c>
      <c r="J74" s="4">
        <f t="shared" si="12"/>
        <v>1.009E-2</v>
      </c>
      <c r="K74" s="1">
        <f t="shared" si="10"/>
        <v>0.18844280999999999</v>
      </c>
      <c r="L74" s="10">
        <f t="shared" si="11"/>
        <v>0</v>
      </c>
      <c r="M74" s="5">
        <f t="shared" si="13"/>
        <v>43.022794846382553</v>
      </c>
      <c r="N74" s="5">
        <f t="shared" si="14"/>
        <v>28.346112898289974</v>
      </c>
      <c r="Z74" s="4"/>
      <c r="AA74" s="4"/>
      <c r="AB74" s="4"/>
      <c r="AC74" s="4"/>
      <c r="AD74" s="4"/>
    </row>
    <row r="75" spans="2:30" x14ac:dyDescent="0.25">
      <c r="F75" s="33">
        <v>-2</v>
      </c>
      <c r="G75" s="33">
        <v>0.61760000000000004</v>
      </c>
      <c r="H75" s="33">
        <v>8.8000000000000005E-3</v>
      </c>
      <c r="I75" s="33">
        <v>-0.1978</v>
      </c>
      <c r="J75" s="4">
        <f t="shared" si="12"/>
        <v>8.8000000000000005E-3</v>
      </c>
      <c r="K75" s="1">
        <f t="shared" si="10"/>
        <v>0.38142976000000006</v>
      </c>
      <c r="L75" s="10">
        <f t="shared" si="11"/>
        <v>0</v>
      </c>
      <c r="M75" s="5">
        <f t="shared" si="13"/>
        <v>70.181818181818187</v>
      </c>
      <c r="N75" s="5">
        <f t="shared" si="14"/>
        <v>55.154157991956083</v>
      </c>
      <c r="Z75" s="4"/>
      <c r="AA75" s="4"/>
      <c r="AB75" s="4"/>
      <c r="AC75" s="4"/>
      <c r="AD75" s="4"/>
    </row>
    <row r="76" spans="2:30" x14ac:dyDescent="0.25">
      <c r="F76" s="33">
        <v>-1</v>
      </c>
      <c r="G76" s="33">
        <v>0.74399999999999999</v>
      </c>
      <c r="H76" s="33">
        <v>8.9800000000000001E-3</v>
      </c>
      <c r="I76" s="33">
        <v>-0.20039999999999999</v>
      </c>
      <c r="J76" s="4">
        <f t="shared" si="12"/>
        <v>8.9800000000000001E-3</v>
      </c>
      <c r="K76" s="1">
        <f t="shared" si="10"/>
        <v>0.55353600000000003</v>
      </c>
      <c r="L76" s="10">
        <f t="shared" si="11"/>
        <v>0</v>
      </c>
      <c r="M76" s="5">
        <f t="shared" si="13"/>
        <v>82.850779510022264</v>
      </c>
      <c r="N76" s="5">
        <f t="shared" si="14"/>
        <v>71.463299945295248</v>
      </c>
      <c r="Z76" s="4"/>
      <c r="AA76" s="4"/>
      <c r="AB76" s="4"/>
      <c r="AC76" s="4"/>
      <c r="AD76" s="4"/>
    </row>
    <row r="77" spans="2:30" x14ac:dyDescent="0.25">
      <c r="F77" s="33">
        <v>0</v>
      </c>
      <c r="G77" s="33">
        <v>0.85740000000000005</v>
      </c>
      <c r="H77" s="33">
        <v>9.2700000000000005E-3</v>
      </c>
      <c r="I77" s="33">
        <v>-0.2001</v>
      </c>
      <c r="J77" s="4">
        <f t="shared" si="12"/>
        <v>9.2700000000000005E-3</v>
      </c>
      <c r="K77" s="1">
        <f t="shared" si="10"/>
        <v>0.73513476000000011</v>
      </c>
      <c r="L77" s="10">
        <f t="shared" si="11"/>
        <v>0</v>
      </c>
      <c r="M77" s="5">
        <f t="shared" si="13"/>
        <v>92.491909385113274</v>
      </c>
      <c r="N77" s="5">
        <f t="shared" si="14"/>
        <v>85.643712442192822</v>
      </c>
      <c r="Z77" s="4"/>
      <c r="AA77" s="4"/>
      <c r="AB77" s="4"/>
      <c r="AC77" s="4"/>
      <c r="AD77" s="4"/>
    </row>
    <row r="78" spans="2:30" x14ac:dyDescent="0.25">
      <c r="F78" s="33">
        <v>1</v>
      </c>
      <c r="G78" s="33">
        <v>0.95779999999999998</v>
      </c>
      <c r="H78" s="33">
        <v>9.7699999999999992E-3</v>
      </c>
      <c r="I78" s="33">
        <v>-0.19650000000000001</v>
      </c>
      <c r="J78" s="4">
        <f t="shared" si="12"/>
        <v>9.7699999999999992E-3</v>
      </c>
      <c r="K78" s="1">
        <f t="shared" si="10"/>
        <v>0.91738083999999998</v>
      </c>
      <c r="L78" s="10">
        <f t="shared" si="11"/>
        <v>0</v>
      </c>
      <c r="M78" s="5">
        <f t="shared" si="13"/>
        <v>98.03480040941659</v>
      </c>
      <c r="N78" s="5">
        <f t="shared" si="14"/>
        <v>95.943970102662988</v>
      </c>
      <c r="Z78" s="4"/>
      <c r="AA78" s="4"/>
      <c r="AB78" s="4"/>
      <c r="AC78" s="4"/>
      <c r="AD78" s="4"/>
    </row>
    <row r="79" spans="2:30" x14ac:dyDescent="0.25">
      <c r="F79" s="33">
        <v>2</v>
      </c>
      <c r="G79" s="33">
        <v>1.0481</v>
      </c>
      <c r="H79" s="33">
        <v>1.048E-2</v>
      </c>
      <c r="I79" s="33">
        <v>-0.1908</v>
      </c>
      <c r="J79" s="4">
        <f t="shared" si="12"/>
        <v>1.048E-2</v>
      </c>
      <c r="K79" s="1">
        <f t="shared" si="10"/>
        <v>1.0985136100000001</v>
      </c>
      <c r="L79" s="10">
        <f t="shared" si="11"/>
        <v>0</v>
      </c>
      <c r="M79" s="5">
        <f t="shared" si="13"/>
        <v>100.00954198473283</v>
      </c>
      <c r="N79" s="5">
        <f t="shared" si="14"/>
        <v>102.38652394855804</v>
      </c>
      <c r="Z79" s="4"/>
      <c r="AA79" s="4"/>
      <c r="AB79" s="4"/>
      <c r="AC79" s="4"/>
      <c r="AD79" s="4"/>
    </row>
    <row r="80" spans="2:30" x14ac:dyDescent="0.25">
      <c r="F80" s="33">
        <v>3</v>
      </c>
      <c r="G80" s="33">
        <v>1.1259999999999999</v>
      </c>
      <c r="H80" s="33">
        <v>1.0880000000000001E-2</v>
      </c>
      <c r="I80" s="33">
        <v>-0.18279999999999999</v>
      </c>
      <c r="J80" s="4">
        <f t="shared" si="12"/>
        <v>1.0880000000000001E-2</v>
      </c>
      <c r="K80" s="1">
        <f t="shared" si="10"/>
        <v>1.2678759999999998</v>
      </c>
      <c r="L80" s="10">
        <f t="shared" si="11"/>
        <v>0</v>
      </c>
      <c r="M80" s="5">
        <f t="shared" si="13"/>
        <v>103.49264705882351</v>
      </c>
      <c r="N80" s="5">
        <f t="shared" si="14"/>
        <v>109.81930487233438</v>
      </c>
      <c r="Z80" s="4"/>
      <c r="AA80" s="4"/>
      <c r="AB80" s="4"/>
      <c r="AC80" s="4"/>
      <c r="AD80" s="4"/>
    </row>
    <row r="81" spans="5:30" x14ac:dyDescent="0.25">
      <c r="F81" s="33">
        <v>4</v>
      </c>
      <c r="G81" s="33">
        <v>1.2287999999999999</v>
      </c>
      <c r="H81" s="33">
        <v>1.1769999999999999E-2</v>
      </c>
      <c r="I81" s="33">
        <v>-0.18110000000000001</v>
      </c>
      <c r="J81" s="4">
        <f t="shared" si="12"/>
        <v>1.1769999999999999E-2</v>
      </c>
      <c r="K81" s="1">
        <f t="shared" si="10"/>
        <v>1.5099494399999998</v>
      </c>
      <c r="L81" s="10">
        <f t="shared" si="11"/>
        <v>0</v>
      </c>
      <c r="M81" s="5">
        <f t="shared" si="13"/>
        <v>104.40101954120645</v>
      </c>
      <c r="N81" s="5">
        <f t="shared" si="14"/>
        <v>115.7298369327109</v>
      </c>
      <c r="Z81" s="4"/>
      <c r="AA81" s="4"/>
      <c r="AB81" s="4"/>
      <c r="AC81" s="4"/>
      <c r="AD81" s="4"/>
    </row>
    <row r="82" spans="5:30" x14ac:dyDescent="0.25">
      <c r="F82" s="33">
        <v>5</v>
      </c>
      <c r="G82" s="33">
        <v>1.3337000000000001</v>
      </c>
      <c r="H82" s="33">
        <v>1.3100000000000001E-2</v>
      </c>
      <c r="I82" s="33">
        <v>-0.1802</v>
      </c>
      <c r="J82" s="4">
        <f t="shared" si="12"/>
        <v>1.3100000000000001E-2</v>
      </c>
      <c r="K82" s="1">
        <f t="shared" si="10"/>
        <v>1.7787556900000003</v>
      </c>
      <c r="L82" s="10">
        <f t="shared" si="11"/>
        <v>0</v>
      </c>
      <c r="M82" s="5">
        <f t="shared" si="13"/>
        <v>101.80916030534351</v>
      </c>
      <c r="N82" s="5">
        <f t="shared" si="14"/>
        <v>117.57525548055145</v>
      </c>
      <c r="Z82" s="4"/>
      <c r="AA82" s="4"/>
      <c r="AB82" s="4"/>
      <c r="AC82" s="4"/>
      <c r="AD82" s="4"/>
    </row>
    <row r="83" spans="5:30" x14ac:dyDescent="0.25">
      <c r="F83" s="33">
        <v>6</v>
      </c>
      <c r="G83" s="33">
        <v>1.4318</v>
      </c>
      <c r="H83" s="33">
        <v>1.457E-2</v>
      </c>
      <c r="I83" s="33">
        <v>-0.17799999999999999</v>
      </c>
      <c r="J83" s="4">
        <f t="shared" si="12"/>
        <v>1.457E-2</v>
      </c>
      <c r="K83" s="1">
        <f t="shared" si="10"/>
        <v>2.0500512399999997</v>
      </c>
      <c r="L83" s="10">
        <f t="shared" si="11"/>
        <v>0</v>
      </c>
      <c r="M83" s="5">
        <f t="shared" si="13"/>
        <v>98.270418668496916</v>
      </c>
      <c r="N83" s="5">
        <f t="shared" si="14"/>
        <v>117.5882657848405</v>
      </c>
      <c r="Z83" s="4"/>
      <c r="AA83" s="4"/>
      <c r="AB83" s="4"/>
      <c r="AC83" s="4"/>
      <c r="AD83" s="4"/>
    </row>
    <row r="84" spans="5:30" x14ac:dyDescent="0.25">
      <c r="F84" s="33">
        <v>7</v>
      </c>
      <c r="G84" s="33">
        <v>1.5213000000000001</v>
      </c>
      <c r="H84" s="33">
        <v>1.6289999999999999E-2</v>
      </c>
      <c r="I84" s="33">
        <v>-0.17419999999999999</v>
      </c>
      <c r="J84" s="4">
        <f t="shared" si="12"/>
        <v>1.6289999999999999E-2</v>
      </c>
      <c r="K84" s="1">
        <f t="shared" si="10"/>
        <v>2.3143536900000004</v>
      </c>
      <c r="L84" s="10">
        <f t="shared" si="11"/>
        <v>0</v>
      </c>
      <c r="M84" s="5">
        <f t="shared" si="13"/>
        <v>93.388581952117875</v>
      </c>
      <c r="N84" s="5">
        <f t="shared" si="14"/>
        <v>115.18640223017837</v>
      </c>
      <c r="Z84" s="4"/>
      <c r="AA84" s="4"/>
      <c r="AB84" s="4"/>
      <c r="AC84" s="4"/>
      <c r="AD84" s="4"/>
    </row>
    <row r="85" spans="5:30" x14ac:dyDescent="0.25">
      <c r="F85" s="33">
        <v>8</v>
      </c>
      <c r="G85" s="33">
        <v>1.5960000000000001</v>
      </c>
      <c r="H85" s="33">
        <v>1.8360000000000001E-2</v>
      </c>
      <c r="I85" s="33">
        <v>-0.16769999999999999</v>
      </c>
      <c r="J85" s="4">
        <f t="shared" si="12"/>
        <v>1.8360000000000001E-2</v>
      </c>
      <c r="K85" s="1">
        <f t="shared" si="10"/>
        <v>2.5472160000000001</v>
      </c>
      <c r="L85" s="10">
        <f t="shared" si="11"/>
        <v>0</v>
      </c>
      <c r="M85" s="5">
        <f t="shared" si="13"/>
        <v>86.928104575163403</v>
      </c>
      <c r="N85" s="5">
        <f t="shared" si="14"/>
        <v>109.81878984303529</v>
      </c>
      <c r="Z85" s="4"/>
      <c r="AA85" s="4"/>
      <c r="AB85" s="4"/>
      <c r="AC85" s="4"/>
      <c r="AD85" s="4"/>
    </row>
    <row r="86" spans="5:30" x14ac:dyDescent="0.25">
      <c r="F86" s="33">
        <v>9</v>
      </c>
      <c r="G86" s="33">
        <v>1.6625000000000001</v>
      </c>
      <c r="H86" s="33">
        <v>2.07E-2</v>
      </c>
      <c r="I86" s="33">
        <v>-0.16009999999999999</v>
      </c>
      <c r="J86" s="4">
        <f t="shared" si="12"/>
        <v>2.07E-2</v>
      </c>
      <c r="K86" s="1">
        <f t="shared" si="10"/>
        <v>2.7639062500000002</v>
      </c>
      <c r="L86" s="10">
        <f t="shared" si="11"/>
        <v>0</v>
      </c>
      <c r="M86" s="5">
        <f t="shared" si="13"/>
        <v>80.314009661835755</v>
      </c>
      <c r="N86" s="5">
        <f t="shared" si="14"/>
        <v>103.55525334808422</v>
      </c>
      <c r="Z86" s="4"/>
      <c r="AA86" s="4"/>
      <c r="AB86" s="4"/>
      <c r="AC86" s="4"/>
      <c r="AD86" s="4"/>
    </row>
    <row r="87" spans="5:30" x14ac:dyDescent="0.25">
      <c r="F87" s="33">
        <v>10</v>
      </c>
      <c r="G87" s="33">
        <v>1.7236</v>
      </c>
      <c r="H87" s="33">
        <v>2.3349999999999999E-2</v>
      </c>
      <c r="I87" s="33">
        <v>-0.15210000000000001</v>
      </c>
      <c r="J87" s="4">
        <f t="shared" si="12"/>
        <v>2.3349999999999999E-2</v>
      </c>
      <c r="K87" s="1">
        <f t="shared" si="10"/>
        <v>2.9707969599999999</v>
      </c>
      <c r="L87" s="10">
        <f t="shared" si="11"/>
        <v>0</v>
      </c>
      <c r="M87" s="5">
        <f t="shared" si="13"/>
        <v>73.815845824411142</v>
      </c>
      <c r="N87" s="5">
        <f t="shared" si="14"/>
        <v>96.909832564870072</v>
      </c>
      <c r="Z87" s="4"/>
      <c r="AA87" s="4"/>
      <c r="AB87" s="4"/>
      <c r="AC87" s="4"/>
      <c r="AD87" s="4"/>
    </row>
    <row r="88" spans="5:30" x14ac:dyDescent="0.25">
      <c r="F88" s="33">
        <v>11</v>
      </c>
      <c r="G88" s="33">
        <v>1.7746999999999999</v>
      </c>
      <c r="H88" s="33">
        <v>2.6669999999999999E-2</v>
      </c>
      <c r="I88" s="33">
        <v>-0.1434</v>
      </c>
      <c r="J88" s="4">
        <f t="shared" si="12"/>
        <v>2.6669999999999999E-2</v>
      </c>
      <c r="K88" s="1">
        <f t="shared" si="10"/>
        <v>3.1495600899999996</v>
      </c>
      <c r="L88" s="10">
        <f t="shared" si="11"/>
        <v>0</v>
      </c>
      <c r="M88" s="5">
        <f t="shared" si="13"/>
        <v>66.542932133483319</v>
      </c>
      <c r="N88" s="5">
        <f t="shared" si="14"/>
        <v>88.6470746076279</v>
      </c>
      <c r="Z88" s="4"/>
      <c r="AA88" s="4"/>
      <c r="AB88" s="4"/>
      <c r="AC88" s="4"/>
      <c r="AD88" s="4"/>
    </row>
    <row r="89" spans="5:30" x14ac:dyDescent="0.25">
      <c r="F89" s="33">
        <v>12</v>
      </c>
      <c r="G89" s="33">
        <v>1.7511000000000001</v>
      </c>
      <c r="H89" s="33">
        <v>3.6170000000000001E-2</v>
      </c>
      <c r="I89" s="33">
        <v>-0.12809999999999999</v>
      </c>
      <c r="J89" s="4">
        <f t="shared" si="12"/>
        <v>3.6170000000000001E-2</v>
      </c>
      <c r="K89" s="1">
        <f t="shared" si="10"/>
        <v>3.0663512100000005</v>
      </c>
      <c r="L89" s="10">
        <f t="shared" si="11"/>
        <v>0</v>
      </c>
      <c r="M89" s="5">
        <f t="shared" si="13"/>
        <v>48.413049488526404</v>
      </c>
      <c r="N89" s="5">
        <f t="shared" si="14"/>
        <v>64.064569670444541</v>
      </c>
      <c r="Z89" s="4"/>
      <c r="AA89" s="4"/>
      <c r="AB89" s="4"/>
      <c r="AC89" s="4"/>
      <c r="AD89" s="4"/>
    </row>
    <row r="90" spans="5:30" x14ac:dyDescent="0.25">
      <c r="F90" s="33">
        <v>13</v>
      </c>
      <c r="G90" s="33">
        <v>1.7398</v>
      </c>
      <c r="H90" s="33">
        <v>4.6879999999999998E-2</v>
      </c>
      <c r="I90" s="33">
        <v>-0.1192</v>
      </c>
      <c r="J90" s="4">
        <f t="shared" si="12"/>
        <v>4.6879999999999998E-2</v>
      </c>
      <c r="K90" s="1">
        <f t="shared" si="10"/>
        <v>3.0269040400000002</v>
      </c>
      <c r="L90" s="10">
        <f t="shared" si="11"/>
        <v>0</v>
      </c>
      <c r="M90" s="5">
        <f t="shared" si="13"/>
        <v>37.111774744027308</v>
      </c>
      <c r="N90" s="5">
        <f t="shared" si="14"/>
        <v>48.950979542073988</v>
      </c>
      <c r="Z90" s="4"/>
      <c r="AA90" s="4"/>
      <c r="AB90" s="4"/>
      <c r="AC90" s="4"/>
      <c r="AD90" s="4"/>
    </row>
    <row r="91" spans="5:30" x14ac:dyDescent="0.25">
      <c r="F91" s="33">
        <v>14</v>
      </c>
      <c r="G91" s="33">
        <v>1.7142999999999999</v>
      </c>
      <c r="H91" s="33">
        <v>6.1539999999999997E-2</v>
      </c>
      <c r="I91" s="33">
        <v>-0.115</v>
      </c>
      <c r="J91" s="4">
        <f t="shared" si="12"/>
        <v>6.1539999999999997E-2</v>
      </c>
      <c r="K91" s="1">
        <f t="shared" si="10"/>
        <v>2.9388244899999996</v>
      </c>
      <c r="L91" s="10">
        <f t="shared" si="11"/>
        <v>0</v>
      </c>
      <c r="M91" s="5">
        <f t="shared" si="13"/>
        <v>27.856678583035425</v>
      </c>
      <c r="N91" s="5">
        <f t="shared" si="14"/>
        <v>36.473105746556996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550000</v>
      </c>
      <c r="F97" s="32">
        <v>-5</v>
      </c>
      <c r="G97" s="33">
        <v>0.17649999999999999</v>
      </c>
      <c r="H97" s="33">
        <v>1.162E-2</v>
      </c>
      <c r="I97" s="34">
        <v>-0.17499999999999999</v>
      </c>
      <c r="J97" s="4">
        <f>H97*(1+$I$17)</f>
        <v>1.162E-2</v>
      </c>
      <c r="K97" s="1">
        <f t="shared" ref="K97:K116" si="15">G97^2</f>
        <v>3.1152249999999996E-2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15.189328743545611</v>
      </c>
      <c r="N97" s="5">
        <f>IF(OR(G97&lt;0,J97=0),0,G97^(3/2)/J97)</f>
        <v>6.3813260695118768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0.31430000000000002</v>
      </c>
      <c r="H98" s="33">
        <v>9.4400000000000005E-3</v>
      </c>
      <c r="I98" s="34">
        <v>-0.18029999999999999</v>
      </c>
      <c r="J98" s="4">
        <f t="shared" ref="J98:J116" si="17">H98*(1+$I$17)</f>
        <v>9.4400000000000005E-3</v>
      </c>
      <c r="K98" s="1">
        <f t="shared" si="15"/>
        <v>9.8784490000000016E-2</v>
      </c>
      <c r="L98" s="10">
        <f t="shared" si="16"/>
        <v>0</v>
      </c>
      <c r="M98" s="5">
        <f t="shared" ref="M98:M116" si="18">IF(OR(G98&lt;0,J98=0),0,G98/J98)</f>
        <v>33.29449152542373</v>
      </c>
      <c r="N98" s="5">
        <f t="shared" ref="N98:N116" si="19">IF(OR(G98&lt;0,J98=0),0,G98^(3/2)/J98)</f>
        <v>18.665712712185563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0.50419999999999998</v>
      </c>
      <c r="H99" s="33">
        <v>7.8300000000000002E-3</v>
      </c>
      <c r="I99" s="34">
        <v>-0.19689999999999999</v>
      </c>
      <c r="J99" s="4">
        <f t="shared" si="17"/>
        <v>7.8300000000000002E-3</v>
      </c>
      <c r="K99" s="1">
        <f t="shared" si="15"/>
        <v>0.25421763999999997</v>
      </c>
      <c r="L99" s="10">
        <f t="shared" si="16"/>
        <v>0</v>
      </c>
      <c r="M99" s="5">
        <f t="shared" si="18"/>
        <v>64.393358876117489</v>
      </c>
      <c r="N99" s="5">
        <f t="shared" si="19"/>
        <v>45.723819320755489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0.63439999999999996</v>
      </c>
      <c r="H100" s="33">
        <v>7.79E-3</v>
      </c>
      <c r="I100" s="34">
        <v>-0.2006</v>
      </c>
      <c r="J100" s="4">
        <f t="shared" si="17"/>
        <v>7.79E-3</v>
      </c>
      <c r="K100" s="1">
        <f t="shared" si="15"/>
        <v>0.40246335999999994</v>
      </c>
      <c r="L100" s="10">
        <f t="shared" si="16"/>
        <v>0</v>
      </c>
      <c r="M100" s="5">
        <f t="shared" si="18"/>
        <v>81.437740693196403</v>
      </c>
      <c r="N100" s="5">
        <f t="shared" si="19"/>
        <v>64.864534211572675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0.749</v>
      </c>
      <c r="H101" s="33">
        <v>8.0499999999999999E-3</v>
      </c>
      <c r="I101" s="34">
        <v>-0.2009</v>
      </c>
      <c r="J101" s="4">
        <f t="shared" si="17"/>
        <v>8.0499999999999999E-3</v>
      </c>
      <c r="K101" s="1">
        <f t="shared" si="15"/>
        <v>0.56100099999999997</v>
      </c>
      <c r="L101" s="10">
        <f t="shared" si="16"/>
        <v>0</v>
      </c>
      <c r="M101" s="5">
        <f t="shared" si="18"/>
        <v>93.043478260869563</v>
      </c>
      <c r="N101" s="5">
        <f t="shared" si="19"/>
        <v>80.52427923498476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0.86240000000000006</v>
      </c>
      <c r="H102" s="33">
        <v>8.3199999999999993E-3</v>
      </c>
      <c r="I102" s="34">
        <v>-0.2009</v>
      </c>
      <c r="J102" s="4">
        <f t="shared" si="17"/>
        <v>8.3199999999999993E-3</v>
      </c>
      <c r="K102" s="1">
        <f t="shared" si="15"/>
        <v>0.74373376000000013</v>
      </c>
      <c r="L102" s="10">
        <f t="shared" si="16"/>
        <v>0</v>
      </c>
      <c r="M102" s="5">
        <f t="shared" si="18"/>
        <v>103.65384615384617</v>
      </c>
      <c r="N102" s="5">
        <f t="shared" si="19"/>
        <v>96.258656415468664</v>
      </c>
      <c r="Z102" s="4"/>
      <c r="AA102" s="4"/>
      <c r="AB102" s="4"/>
      <c r="AC102" s="4"/>
      <c r="AD102" s="4"/>
    </row>
    <row r="103" spans="5:30" x14ac:dyDescent="0.25">
      <c r="F103" s="32">
        <v>1</v>
      </c>
      <c r="G103" s="33">
        <v>0.97270000000000001</v>
      </c>
      <c r="H103" s="33">
        <v>8.6400000000000001E-3</v>
      </c>
      <c r="I103" s="34">
        <v>-0.20019999999999999</v>
      </c>
      <c r="J103" s="4">
        <f t="shared" si="17"/>
        <v>8.6400000000000001E-3</v>
      </c>
      <c r="K103" s="1">
        <f t="shared" si="15"/>
        <v>0.94614529000000003</v>
      </c>
      <c r="L103" s="10">
        <f t="shared" si="16"/>
        <v>0</v>
      </c>
      <c r="M103" s="5">
        <f t="shared" si="18"/>
        <v>112.58101851851852</v>
      </c>
      <c r="N103" s="5">
        <f t="shared" si="19"/>
        <v>111.03365377316825</v>
      </c>
      <c r="Z103" s="4"/>
      <c r="AA103" s="4"/>
      <c r="AB103" s="4"/>
      <c r="AC103" s="4"/>
      <c r="AD103" s="4"/>
    </row>
    <row r="104" spans="5:30" x14ac:dyDescent="0.25">
      <c r="F104" s="32">
        <v>2</v>
      </c>
      <c r="G104" s="33">
        <v>1.0732999999999999</v>
      </c>
      <c r="H104" s="33">
        <v>9.3200000000000002E-3</v>
      </c>
      <c r="I104" s="34">
        <v>-0.1971</v>
      </c>
      <c r="J104" s="4">
        <f t="shared" si="17"/>
        <v>9.3200000000000002E-3</v>
      </c>
      <c r="K104" s="1">
        <f t="shared" si="15"/>
        <v>1.1519728899999999</v>
      </c>
      <c r="L104" s="10">
        <f t="shared" si="16"/>
        <v>0</v>
      </c>
      <c r="M104" s="5">
        <f t="shared" si="18"/>
        <v>115.16094420600858</v>
      </c>
      <c r="N104" s="5">
        <f t="shared" si="19"/>
        <v>119.30696051564284</v>
      </c>
      <c r="Z104" s="4"/>
      <c r="AA104" s="4"/>
      <c r="AB104" s="4"/>
      <c r="AC104" s="4"/>
      <c r="AD104" s="4"/>
    </row>
    <row r="105" spans="5:30" x14ac:dyDescent="0.25">
      <c r="F105" s="32">
        <v>3</v>
      </c>
      <c r="G105" s="33">
        <v>1.1691</v>
      </c>
      <c r="H105" s="33">
        <v>1.0149999999999999E-2</v>
      </c>
      <c r="I105" s="34">
        <v>-0.19309999999999999</v>
      </c>
      <c r="J105" s="4">
        <f t="shared" si="17"/>
        <v>1.0149999999999999E-2</v>
      </c>
      <c r="K105" s="1">
        <f t="shared" si="15"/>
        <v>1.36679481</v>
      </c>
      <c r="L105" s="10">
        <f t="shared" si="16"/>
        <v>0</v>
      </c>
      <c r="M105" s="5">
        <f t="shared" si="18"/>
        <v>115.18226600985223</v>
      </c>
      <c r="N105" s="5">
        <f t="shared" si="19"/>
        <v>124.54074189894428</v>
      </c>
      <c r="Z105" s="4"/>
      <c r="AA105" s="4"/>
      <c r="AB105" s="4"/>
      <c r="AC105" s="4"/>
      <c r="AD105" s="4"/>
    </row>
    <row r="106" spans="5:30" x14ac:dyDescent="0.25">
      <c r="F106" s="32">
        <v>4</v>
      </c>
      <c r="G106" s="33">
        <v>1.2601</v>
      </c>
      <c r="H106" s="33">
        <v>1.094E-2</v>
      </c>
      <c r="I106" s="34">
        <v>-0.18840000000000001</v>
      </c>
      <c r="J106" s="4">
        <f t="shared" si="17"/>
        <v>1.094E-2</v>
      </c>
      <c r="K106" s="1">
        <f t="shared" si="15"/>
        <v>1.58785201</v>
      </c>
      <c r="L106" s="10">
        <f t="shared" si="16"/>
        <v>0</v>
      </c>
      <c r="M106" s="5">
        <f t="shared" si="18"/>
        <v>115.18281535648994</v>
      </c>
      <c r="N106" s="5">
        <f t="shared" si="19"/>
        <v>129.29752012099416</v>
      </c>
      <c r="Z106" s="4"/>
      <c r="AA106" s="4"/>
      <c r="AB106" s="4"/>
      <c r="AC106" s="4"/>
      <c r="AD106" s="4"/>
    </row>
    <row r="107" spans="5:30" x14ac:dyDescent="0.25">
      <c r="F107" s="32">
        <v>5</v>
      </c>
      <c r="G107" s="33">
        <v>1.3504</v>
      </c>
      <c r="H107" s="33">
        <v>1.172E-2</v>
      </c>
      <c r="I107" s="34">
        <v>-0.184</v>
      </c>
      <c r="J107" s="4">
        <f t="shared" si="17"/>
        <v>1.172E-2</v>
      </c>
      <c r="K107" s="1">
        <f t="shared" si="15"/>
        <v>1.8235801600000001</v>
      </c>
      <c r="L107" s="10">
        <f t="shared" si="16"/>
        <v>0</v>
      </c>
      <c r="M107" s="5">
        <f t="shared" si="18"/>
        <v>115.22184300341297</v>
      </c>
      <c r="N107" s="5">
        <f t="shared" si="19"/>
        <v>133.89551568716291</v>
      </c>
      <c r="Z107" s="4"/>
      <c r="AA107" s="4"/>
      <c r="AB107" s="4"/>
      <c r="AC107" s="4"/>
      <c r="AD107" s="4"/>
    </row>
    <row r="108" spans="5:30" x14ac:dyDescent="0.25">
      <c r="F108" s="32">
        <v>6</v>
      </c>
      <c r="G108" s="33">
        <v>1.4531000000000001</v>
      </c>
      <c r="H108" s="33">
        <v>1.3050000000000001E-2</v>
      </c>
      <c r="I108" s="34">
        <v>-0.1827</v>
      </c>
      <c r="J108" s="4">
        <f t="shared" si="17"/>
        <v>1.3050000000000001E-2</v>
      </c>
      <c r="K108" s="1">
        <f t="shared" si="15"/>
        <v>2.1114996100000001</v>
      </c>
      <c r="L108" s="10">
        <f t="shared" si="16"/>
        <v>0</v>
      </c>
      <c r="M108" s="5">
        <f t="shared" si="18"/>
        <v>111.34865900383141</v>
      </c>
      <c r="N108" s="5">
        <f t="shared" si="19"/>
        <v>134.22479288045767</v>
      </c>
      <c r="Z108" s="4"/>
      <c r="AA108" s="4"/>
      <c r="AB108" s="4"/>
      <c r="AC108" s="4"/>
      <c r="AD108" s="4"/>
    </row>
    <row r="109" spans="5:30" x14ac:dyDescent="0.25">
      <c r="F109" s="32">
        <v>7</v>
      </c>
      <c r="G109" s="33">
        <v>1.5462</v>
      </c>
      <c r="H109" s="33">
        <v>1.4670000000000001E-2</v>
      </c>
      <c r="I109" s="34">
        <v>-0.1797</v>
      </c>
      <c r="J109" s="4">
        <f t="shared" si="17"/>
        <v>1.4670000000000001E-2</v>
      </c>
      <c r="K109" s="1">
        <f t="shared" si="15"/>
        <v>2.3907344400000001</v>
      </c>
      <c r="L109" s="10">
        <f t="shared" si="16"/>
        <v>0</v>
      </c>
      <c r="M109" s="5">
        <f t="shared" si="18"/>
        <v>105.39877300613496</v>
      </c>
      <c r="N109" s="5">
        <f t="shared" si="19"/>
        <v>131.0594646304628</v>
      </c>
      <c r="Z109" s="4"/>
      <c r="AA109" s="4"/>
      <c r="AB109" s="4"/>
      <c r="AC109" s="4"/>
      <c r="AD109" s="4"/>
    </row>
    <row r="110" spans="5:30" x14ac:dyDescent="0.25">
      <c r="F110" s="32">
        <v>8</v>
      </c>
      <c r="G110" s="33">
        <v>1.6293</v>
      </c>
      <c r="H110" s="33">
        <v>1.6490000000000001E-2</v>
      </c>
      <c r="I110" s="34">
        <v>-0.17469999999999999</v>
      </c>
      <c r="J110" s="4">
        <f t="shared" si="17"/>
        <v>1.6490000000000001E-2</v>
      </c>
      <c r="K110" s="1">
        <f t="shared" si="15"/>
        <v>2.6546184899999998</v>
      </c>
      <c r="L110" s="10">
        <f t="shared" si="16"/>
        <v>0</v>
      </c>
      <c r="M110" s="5">
        <f t="shared" si="18"/>
        <v>98.805336567616735</v>
      </c>
      <c r="N110" s="5">
        <f t="shared" si="19"/>
        <v>126.1191196632662</v>
      </c>
      <c r="Z110" s="4"/>
      <c r="AA110" s="4"/>
      <c r="AB110" s="4"/>
      <c r="AC110" s="4"/>
      <c r="AD110" s="4"/>
    </row>
    <row r="111" spans="5:30" x14ac:dyDescent="0.25">
      <c r="F111" s="32">
        <v>9</v>
      </c>
      <c r="G111" s="33">
        <v>1.7005999999999999</v>
      </c>
      <c r="H111" s="33">
        <v>1.847E-2</v>
      </c>
      <c r="I111" s="34">
        <v>-0.1676</v>
      </c>
      <c r="J111" s="4">
        <f t="shared" si="17"/>
        <v>1.847E-2</v>
      </c>
      <c r="K111" s="1">
        <f t="shared" si="15"/>
        <v>2.8920403599999998</v>
      </c>
      <c r="L111" s="10">
        <f t="shared" si="16"/>
        <v>0</v>
      </c>
      <c r="M111" s="5">
        <f t="shared" si="18"/>
        <v>92.073632918245792</v>
      </c>
      <c r="N111" s="5">
        <f t="shared" si="19"/>
        <v>120.07051314217762</v>
      </c>
      <c r="Z111" s="4"/>
      <c r="AA111" s="4"/>
      <c r="AB111" s="4"/>
      <c r="AC111" s="4"/>
      <c r="AD111" s="4"/>
    </row>
    <row r="112" spans="5:30" x14ac:dyDescent="0.25">
      <c r="F112" s="32">
        <v>10</v>
      </c>
      <c r="G112" s="33">
        <v>1.7643</v>
      </c>
      <c r="H112" s="33">
        <v>2.087E-2</v>
      </c>
      <c r="I112" s="34">
        <v>-0.15970000000000001</v>
      </c>
      <c r="J112" s="4">
        <f t="shared" si="17"/>
        <v>2.087E-2</v>
      </c>
      <c r="K112" s="1">
        <f t="shared" si="15"/>
        <v>3.1127544899999999</v>
      </c>
      <c r="L112" s="10">
        <f t="shared" si="16"/>
        <v>0</v>
      </c>
      <c r="M112" s="5">
        <f t="shared" si="18"/>
        <v>84.537613799712503</v>
      </c>
      <c r="N112" s="5">
        <f t="shared" si="19"/>
        <v>112.288738320736</v>
      </c>
      <c r="Z112" s="4"/>
      <c r="AA112" s="4"/>
      <c r="AB112" s="4"/>
      <c r="AC112" s="4"/>
      <c r="AD112" s="4"/>
    </row>
    <row r="113" spans="6:30" x14ac:dyDescent="0.25">
      <c r="F113" s="32">
        <v>11</v>
      </c>
      <c r="G113" s="33">
        <v>1.7742</v>
      </c>
      <c r="H113" s="33">
        <v>2.6839999999999999E-2</v>
      </c>
      <c r="I113" s="34">
        <v>-0.1447</v>
      </c>
      <c r="J113" s="4">
        <f t="shared" si="17"/>
        <v>2.6839999999999999E-2</v>
      </c>
      <c r="K113" s="1">
        <f t="shared" si="15"/>
        <v>3.1477856399999999</v>
      </c>
      <c r="L113" s="10">
        <f t="shared" si="16"/>
        <v>0</v>
      </c>
      <c r="M113" s="5">
        <f t="shared" si="18"/>
        <v>66.102831594634878</v>
      </c>
      <c r="N113" s="5">
        <f t="shared" si="19"/>
        <v>88.048376161034383</v>
      </c>
      <c r="Z113" s="4"/>
      <c r="AA113" s="4"/>
      <c r="AB113" s="4"/>
      <c r="AC113" s="4"/>
      <c r="AD113" s="4"/>
    </row>
    <row r="114" spans="6:30" x14ac:dyDescent="0.25">
      <c r="F114" s="32">
        <v>12</v>
      </c>
      <c r="G114" s="33">
        <v>1.7736000000000001</v>
      </c>
      <c r="H114" s="33">
        <v>3.4430000000000002E-2</v>
      </c>
      <c r="I114" s="34">
        <v>-0.13120000000000001</v>
      </c>
      <c r="J114" s="4">
        <f t="shared" si="17"/>
        <v>3.4430000000000002E-2</v>
      </c>
      <c r="K114" s="1">
        <f t="shared" si="15"/>
        <v>3.1456569600000002</v>
      </c>
      <c r="L114" s="10">
        <f t="shared" si="16"/>
        <v>0</v>
      </c>
      <c r="M114" s="5">
        <f t="shared" si="18"/>
        <v>51.513215219285506</v>
      </c>
      <c r="N114" s="5">
        <f t="shared" si="19"/>
        <v>68.60353545245566</v>
      </c>
      <c r="Z114" s="4"/>
      <c r="AA114" s="4"/>
      <c r="AB114" s="4"/>
      <c r="AC114" s="4"/>
      <c r="AD114" s="4"/>
    </row>
    <row r="115" spans="6:30" x14ac:dyDescent="0.25">
      <c r="F115" s="32">
        <v>13</v>
      </c>
      <c r="G115" s="33">
        <v>1.782</v>
      </c>
      <c r="H115" s="33">
        <v>4.2799999999999998E-2</v>
      </c>
      <c r="I115" s="34">
        <v>-0.1227</v>
      </c>
      <c r="J115" s="4">
        <f t="shared" si="17"/>
        <v>4.2799999999999998E-2</v>
      </c>
      <c r="K115" s="1">
        <f t="shared" si="15"/>
        <v>3.1755240000000002</v>
      </c>
      <c r="L115" s="10">
        <f t="shared" si="16"/>
        <v>0</v>
      </c>
      <c r="M115" s="5">
        <f t="shared" si="18"/>
        <v>41.635514018691595</v>
      </c>
      <c r="N115" s="5">
        <f t="shared" si="19"/>
        <v>55.579902493476759</v>
      </c>
      <c r="Z115" s="4"/>
      <c r="AA115" s="4"/>
      <c r="AB115" s="4"/>
      <c r="AC115" s="4"/>
      <c r="AD115" s="4"/>
    </row>
    <row r="116" spans="6:30" x14ac:dyDescent="0.25">
      <c r="F116" s="39">
        <v>14</v>
      </c>
      <c r="G116" s="40">
        <v>1.7732000000000001</v>
      </c>
      <c r="H116" s="40">
        <v>5.4629999999999998E-2</v>
      </c>
      <c r="I116" s="41">
        <v>-0.1174</v>
      </c>
      <c r="J116" s="4">
        <f t="shared" si="17"/>
        <v>5.4629999999999998E-2</v>
      </c>
      <c r="K116" s="1">
        <f t="shared" si="15"/>
        <v>3.1442382400000004</v>
      </c>
      <c r="L116" s="10">
        <f t="shared" si="16"/>
        <v>0</v>
      </c>
      <c r="M116" s="5">
        <f t="shared" si="18"/>
        <v>32.458356214534142</v>
      </c>
      <c r="N116" s="5">
        <f t="shared" si="19"/>
        <v>43.222052191755637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11CD6-4FB1-464B-B893-B010DD34F008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</v>
      </c>
      <c r="G5" s="14"/>
      <c r="H5" s="14"/>
      <c r="I5" s="15"/>
    </row>
    <row r="6" spans="1:52" x14ac:dyDescent="0.25">
      <c r="A6" s="8" t="s">
        <v>19</v>
      </c>
      <c r="F6" s="16" t="s">
        <v>40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400000</v>
      </c>
      <c r="G10" s="17">
        <v>800000</v>
      </c>
      <c r="H10" s="17">
        <v>1200000</v>
      </c>
      <c r="I10" s="22">
        <v>1600000</v>
      </c>
    </row>
    <row r="11" spans="1:52" x14ac:dyDescent="0.25">
      <c r="A11" t="s">
        <v>10</v>
      </c>
      <c r="E11" t="s">
        <v>17</v>
      </c>
      <c r="F11" s="23">
        <f>MAX(G22:G41)</f>
        <v>1.7850999999999999</v>
      </c>
      <c r="G11" s="1">
        <f>MAX(G47:G66)</f>
        <v>1.8307</v>
      </c>
      <c r="H11" s="1">
        <f>MAX(G72:G91)</f>
        <v>1.9031</v>
      </c>
      <c r="I11" s="24">
        <f>MAX(G97:G116)</f>
        <v>1.9658</v>
      </c>
    </row>
    <row r="12" spans="1:52" x14ac:dyDescent="0.25">
      <c r="A12" t="s">
        <v>11</v>
      </c>
      <c r="E12" t="s">
        <v>32</v>
      </c>
      <c r="F12" s="23">
        <f>INDEX($F22:$F41,MATCH(F11,G22:G41,0),1)</f>
        <v>11</v>
      </c>
      <c r="G12" s="1">
        <f>INDEX($F47:$F66,MATCH(G11,G47:G66,0),1)</f>
        <v>13</v>
      </c>
      <c r="H12" s="1">
        <f>INDEX($F72:$F91,MATCH(H11,G72:G91,0),1)</f>
        <v>14</v>
      </c>
      <c r="I12" s="24">
        <f>INDEX($F97:$F116,MATCH(I11,G97:G116,0),1)</f>
        <v>16</v>
      </c>
    </row>
    <row r="13" spans="1:52" ht="15.6" x14ac:dyDescent="0.25">
      <c r="A13" t="s">
        <v>12</v>
      </c>
      <c r="E13" t="s">
        <v>3</v>
      </c>
      <c r="F13" s="23">
        <f>SLOPE(G25:G34,F25:F34)*180/PI()</f>
        <v>5.5875104616519309</v>
      </c>
      <c r="G13" s="1">
        <f>SLOPE(G51:G60,F51:F60)*180/PI()</f>
        <v>5.7118336220166048</v>
      </c>
      <c r="H13" s="1">
        <f>SLOPE(G76:G85,F76:F85)*180/PI()</f>
        <v>5.8759426244280162</v>
      </c>
      <c r="I13" s="24">
        <f>SLOPE(G101:G110,F101:F110)*180/PI()</f>
        <v>5.81914482022139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INTERCEPT(F25:F34,G25:G34)</f>
        <v>-8.6494144810022178</v>
      </c>
      <c r="G14" s="1">
        <f>INTERCEPT(F51:F60,G51:G60)</f>
        <v>-8.7511256171460339</v>
      </c>
      <c r="H14" s="1">
        <f>INTERCEPT(F76:F85,G76:G85)</f>
        <v>-8.5683794662623978</v>
      </c>
      <c r="I14" s="24">
        <f>INTERCEPT(F101:F110,G101:G110)</f>
        <v>-8.7233990984444247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103.10486233157587</v>
      </c>
      <c r="G15" s="5">
        <f>MAX(M47:M66)</f>
        <v>126.58905704307332</v>
      </c>
      <c r="H15" s="5">
        <f>MAX(M72:M91)</f>
        <v>137.22095671981779</v>
      </c>
      <c r="I15" s="26">
        <f>MAX(M97:M116)</f>
        <v>144.66030989272943</v>
      </c>
    </row>
    <row r="16" spans="1:52" x14ac:dyDescent="0.25">
      <c r="A16" t="s">
        <v>16</v>
      </c>
      <c r="E16" t="s">
        <v>23</v>
      </c>
      <c r="F16" s="23">
        <f>INDEX($G22:$G41,MATCH(F15,M22:M41,0),1)</f>
        <v>1.232</v>
      </c>
      <c r="G16" s="1">
        <f>INDEX($G47:$G66,MATCH(G15,M47:M66,0),1)</f>
        <v>1.0873999999999999</v>
      </c>
      <c r="H16" s="1">
        <f>INDEX($G72:$G91,MATCH(H15,M72:M91,0),1)</f>
        <v>1.2048000000000001</v>
      </c>
      <c r="I16" s="24">
        <f>INDEX($G97:$G116,MATCH(I15,M97:M116,0),1)</f>
        <v>1.2137</v>
      </c>
      <c r="AZ16" s="4"/>
    </row>
    <row r="17" spans="2:68" x14ac:dyDescent="0.25">
      <c r="E17" t="s">
        <v>34</v>
      </c>
      <c r="F17" s="27">
        <v>0.05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400000</v>
      </c>
      <c r="F22" s="32">
        <v>-5</v>
      </c>
      <c r="G22" s="33">
        <v>0.14019999999999999</v>
      </c>
      <c r="H22" s="33">
        <v>1.388E-2</v>
      </c>
      <c r="I22" s="34">
        <v>-0.1681</v>
      </c>
      <c r="J22" s="4">
        <f>H22*(1+$F$17)</f>
        <v>1.4574E-2</v>
      </c>
      <c r="K22" s="1">
        <f t="shared" ref="K22:K41" si="0">G22^2</f>
        <v>1.9656039999999996E-2</v>
      </c>
      <c r="L22" s="10">
        <f>$B$21+$B$22*G22+$B$23*G22^2+$B$24*G22^3+$B$25*G22^4+$B$26*G22^5+$B$27*G22^6</f>
        <v>0</v>
      </c>
      <c r="M22" s="5">
        <f>IF(OR(G22&lt;0,J22=0),0,G22/J22)</f>
        <v>9.6198710031563053</v>
      </c>
      <c r="N22" s="5">
        <f>IF(OR(G22&lt;0,J22=0),0,G22^(3/2)/J22)</f>
        <v>3.6019962409828969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0.29149999999999998</v>
      </c>
      <c r="H23" s="33">
        <v>1.1209999999999999E-2</v>
      </c>
      <c r="I23" s="34">
        <v>-0.1764</v>
      </c>
      <c r="J23" s="4">
        <f t="shared" ref="J23:J41" si="1">H23*(1+$F$17)</f>
        <v>1.17705E-2</v>
      </c>
      <c r="K23" s="1">
        <f t="shared" si="0"/>
        <v>8.4972249999999985E-2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24.765303088229047</v>
      </c>
      <c r="N23" s="5">
        <f>IF(OR(G23&lt;0,J23=0),0,G23^(3/2)/J23)</f>
        <v>13.370970387395726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0.45150000000000001</v>
      </c>
      <c r="H24" s="33">
        <v>9.3100000000000006E-3</v>
      </c>
      <c r="I24" s="34">
        <v>-0.1862</v>
      </c>
      <c r="J24" s="4">
        <f t="shared" si="1"/>
        <v>9.7755000000000012E-3</v>
      </c>
      <c r="K24" s="1">
        <f t="shared" si="0"/>
        <v>0.20385225000000001</v>
      </c>
      <c r="L24" s="10">
        <f t="shared" si="2"/>
        <v>0</v>
      </c>
      <c r="M24" s="5">
        <f t="shared" si="3"/>
        <v>46.18689581095596</v>
      </c>
      <c r="N24" s="5">
        <f t="shared" ref="N24:N41" si="4">IF(OR(G24&lt;0,J24=0),0,G24^(3/2)/J24)</f>
        <v>31.03470716972247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0.62629999999999997</v>
      </c>
      <c r="H25" s="33">
        <v>8.3999999999999995E-3</v>
      </c>
      <c r="I25" s="34">
        <v>-0.19939999999999999</v>
      </c>
      <c r="J25" s="4">
        <f t="shared" si="1"/>
        <v>8.8199999999999997E-3</v>
      </c>
      <c r="K25" s="1">
        <f t="shared" si="0"/>
        <v>0.39225168999999999</v>
      </c>
      <c r="L25" s="10">
        <f t="shared" si="2"/>
        <v>0</v>
      </c>
      <c r="M25" s="5">
        <f t="shared" si="3"/>
        <v>71.009070294784578</v>
      </c>
      <c r="N25" s="5">
        <f t="shared" si="4"/>
        <v>56.195951941082058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0.74590000000000001</v>
      </c>
      <c r="H26" s="33">
        <v>8.6599999999999993E-3</v>
      </c>
      <c r="I26" s="34">
        <v>-0.20050000000000001</v>
      </c>
      <c r="J26" s="4">
        <f t="shared" si="1"/>
        <v>9.0930000000000004E-3</v>
      </c>
      <c r="K26" s="1">
        <f t="shared" si="0"/>
        <v>0.55636680999999999</v>
      </c>
      <c r="L26" s="10">
        <f t="shared" si="2"/>
        <v>0</v>
      </c>
      <c r="M26" s="5">
        <f t="shared" si="3"/>
        <v>82.03013306939404</v>
      </c>
      <c r="N26" s="5">
        <f t="shared" si="4"/>
        <v>70.845736521954535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0.85929999999999995</v>
      </c>
      <c r="H27" s="33">
        <v>8.9499999999999996E-3</v>
      </c>
      <c r="I27" s="34">
        <v>-0.20039999999999999</v>
      </c>
      <c r="J27" s="4">
        <f t="shared" si="1"/>
        <v>9.3974999999999996E-3</v>
      </c>
      <c r="K27" s="1">
        <f t="shared" si="0"/>
        <v>0.73839648999999996</v>
      </c>
      <c r="L27" s="10">
        <f t="shared" si="2"/>
        <v>0</v>
      </c>
      <c r="M27" s="5">
        <f t="shared" si="3"/>
        <v>91.43921255653099</v>
      </c>
      <c r="N27" s="5">
        <f t="shared" si="4"/>
        <v>84.762719748891968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2</v>
      </c>
      <c r="G28" s="33">
        <v>1.0568</v>
      </c>
      <c r="H28" s="33">
        <v>1.01E-2</v>
      </c>
      <c r="I28" s="34">
        <v>-0.193</v>
      </c>
      <c r="J28" s="4">
        <f t="shared" si="1"/>
        <v>1.0605E-2</v>
      </c>
      <c r="K28" s="1">
        <f t="shared" si="0"/>
        <v>1.11682624</v>
      </c>
      <c r="L28" s="10">
        <f t="shared" si="2"/>
        <v>0</v>
      </c>
      <c r="M28" s="5">
        <f t="shared" si="3"/>
        <v>99.651107967939652</v>
      </c>
      <c r="N28" s="5">
        <f t="shared" si="4"/>
        <v>102.44211448311032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3</v>
      </c>
      <c r="G29" s="33">
        <v>1.1434</v>
      </c>
      <c r="H29" s="33">
        <v>1.076E-2</v>
      </c>
      <c r="I29" s="34">
        <v>-0.18690000000000001</v>
      </c>
      <c r="J29" s="4">
        <f t="shared" si="1"/>
        <v>1.1298000000000001E-2</v>
      </c>
      <c r="K29" s="1">
        <f t="shared" si="0"/>
        <v>1.30736356</v>
      </c>
      <c r="L29" s="10">
        <f t="shared" si="2"/>
        <v>0</v>
      </c>
      <c r="M29" s="5">
        <f t="shared" si="3"/>
        <v>101.20375287661533</v>
      </c>
      <c r="N29" s="5">
        <f t="shared" si="4"/>
        <v>108.21705511804517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4</v>
      </c>
      <c r="G30" s="33">
        <v>1.232</v>
      </c>
      <c r="H30" s="33">
        <v>1.1379999999999999E-2</v>
      </c>
      <c r="I30" s="34">
        <v>-0.18190000000000001</v>
      </c>
      <c r="J30" s="4">
        <f t="shared" si="1"/>
        <v>1.1949E-2</v>
      </c>
      <c r="K30" s="1">
        <f t="shared" si="0"/>
        <v>1.5178240000000001</v>
      </c>
      <c r="L30" s="10">
        <f t="shared" si="2"/>
        <v>0</v>
      </c>
      <c r="M30" s="5">
        <f t="shared" si="3"/>
        <v>103.10486233157587</v>
      </c>
      <c r="N30" s="5">
        <f t="shared" si="4"/>
        <v>114.44175273064056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5</v>
      </c>
      <c r="G31" s="33">
        <v>1.3384</v>
      </c>
      <c r="H31" s="33">
        <v>1.265E-2</v>
      </c>
      <c r="I31" s="34">
        <v>-0.18129999999999999</v>
      </c>
      <c r="J31" s="4">
        <f t="shared" si="1"/>
        <v>1.3282500000000001E-2</v>
      </c>
      <c r="K31" s="1">
        <f t="shared" si="0"/>
        <v>1.79131456</v>
      </c>
      <c r="L31" s="10">
        <f t="shared" si="2"/>
        <v>0</v>
      </c>
      <c r="M31" s="5">
        <f t="shared" si="3"/>
        <v>100.76416337285902</v>
      </c>
      <c r="N31" s="5">
        <f t="shared" si="4"/>
        <v>116.57329370194019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6</v>
      </c>
      <c r="G32" s="33">
        <v>1.4379999999999999</v>
      </c>
      <c r="H32" s="33">
        <v>1.406E-2</v>
      </c>
      <c r="I32" s="34">
        <v>-0.1794</v>
      </c>
      <c r="J32" s="4">
        <f t="shared" si="1"/>
        <v>1.4763E-2</v>
      </c>
      <c r="K32" s="1">
        <f t="shared" si="0"/>
        <v>2.067844</v>
      </c>
      <c r="L32" s="10">
        <f t="shared" si="2"/>
        <v>0</v>
      </c>
      <c r="M32" s="5">
        <f t="shared" si="3"/>
        <v>97.405676353044768</v>
      </c>
      <c r="N32" s="5">
        <f t="shared" si="4"/>
        <v>116.80561202259042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7</v>
      </c>
      <c r="G33" s="33">
        <v>1.5281</v>
      </c>
      <c r="H33" s="33">
        <v>1.5779999999999999E-2</v>
      </c>
      <c r="I33" s="34">
        <v>-0.1757</v>
      </c>
      <c r="J33" s="4">
        <f t="shared" si="1"/>
        <v>1.6569E-2</v>
      </c>
      <c r="K33" s="1">
        <f t="shared" si="0"/>
        <v>2.3350896100000003</v>
      </c>
      <c r="L33" s="10">
        <f t="shared" si="2"/>
        <v>0</v>
      </c>
      <c r="M33" s="5">
        <f t="shared" si="3"/>
        <v>92.226446979298686</v>
      </c>
      <c r="N33" s="5">
        <f t="shared" si="4"/>
        <v>114.00696007708584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8</v>
      </c>
      <c r="G34" s="33">
        <v>1.6054999999999999</v>
      </c>
      <c r="H34" s="33">
        <v>1.7739999999999999E-2</v>
      </c>
      <c r="I34" s="34">
        <v>-0.16969999999999999</v>
      </c>
      <c r="J34" s="4">
        <f t="shared" si="1"/>
        <v>1.8627000000000001E-2</v>
      </c>
      <c r="K34" s="1">
        <f t="shared" si="0"/>
        <v>2.5776302499999999</v>
      </c>
      <c r="L34" s="10">
        <f t="shared" si="2"/>
        <v>0</v>
      </c>
      <c r="M34" s="5">
        <f t="shared" si="3"/>
        <v>86.192086755784601</v>
      </c>
      <c r="N34" s="5">
        <f t="shared" si="4"/>
        <v>109.21255068861345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9</v>
      </c>
      <c r="G35" s="33">
        <v>1.6738999999999999</v>
      </c>
      <c r="H35" s="33">
        <v>1.9970000000000002E-2</v>
      </c>
      <c r="I35" s="34">
        <v>-0.1623</v>
      </c>
      <c r="J35" s="4">
        <f t="shared" si="1"/>
        <v>2.0968500000000001E-2</v>
      </c>
      <c r="K35" s="1">
        <f t="shared" si="0"/>
        <v>2.8019412099999998</v>
      </c>
      <c r="L35" s="10">
        <f t="shared" si="2"/>
        <v>0</v>
      </c>
      <c r="M35" s="5">
        <f t="shared" si="3"/>
        <v>79.829267711090438</v>
      </c>
      <c r="N35" s="5">
        <f t="shared" si="4"/>
        <v>103.28253767615979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10</v>
      </c>
      <c r="G36" s="33">
        <v>1.7352000000000001</v>
      </c>
      <c r="H36" s="33">
        <v>2.2579999999999999E-2</v>
      </c>
      <c r="I36" s="34">
        <v>-0.15429999999999999</v>
      </c>
      <c r="J36" s="4">
        <f t="shared" si="1"/>
        <v>2.3709000000000001E-2</v>
      </c>
      <c r="K36" s="1">
        <f t="shared" si="0"/>
        <v>3.0109190400000001</v>
      </c>
      <c r="L36" s="10">
        <f t="shared" si="2"/>
        <v>0</v>
      </c>
      <c r="M36" s="5">
        <f t="shared" si="3"/>
        <v>73.187397190940146</v>
      </c>
      <c r="N36" s="5">
        <f t="shared" si="4"/>
        <v>96.407555672159376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11</v>
      </c>
      <c r="G37" s="33">
        <v>1.7850999999999999</v>
      </c>
      <c r="H37" s="33">
        <v>2.597E-2</v>
      </c>
      <c r="I37" s="34">
        <v>-0.14530000000000001</v>
      </c>
      <c r="J37" s="4">
        <f t="shared" si="1"/>
        <v>2.7268500000000001E-2</v>
      </c>
      <c r="K37" s="1">
        <f t="shared" si="0"/>
        <v>3.1865820099999995</v>
      </c>
      <c r="L37" s="10">
        <f t="shared" si="2"/>
        <v>0</v>
      </c>
      <c r="M37" s="5">
        <f t="shared" si="3"/>
        <v>65.46381355776812</v>
      </c>
      <c r="N37" s="5">
        <f t="shared" si="4"/>
        <v>87.464652756144076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13</v>
      </c>
      <c r="G38" s="33">
        <v>1.7483</v>
      </c>
      <c r="H38" s="33">
        <v>4.6089999999999999E-2</v>
      </c>
      <c r="I38" s="34">
        <v>-0.12</v>
      </c>
      <c r="J38" s="4">
        <f t="shared" si="1"/>
        <v>4.83945E-2</v>
      </c>
      <c r="K38" s="1">
        <f t="shared" si="0"/>
        <v>3.0565528899999999</v>
      </c>
      <c r="L38" s="10">
        <f t="shared" si="2"/>
        <v>0</v>
      </c>
      <c r="M38" s="5">
        <f t="shared" si="3"/>
        <v>36.126006054407007</v>
      </c>
      <c r="N38" s="5">
        <f t="shared" si="4"/>
        <v>47.766995911324464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14</v>
      </c>
      <c r="G39" s="33">
        <v>1.7349000000000001</v>
      </c>
      <c r="H39" s="33">
        <v>5.9080000000000001E-2</v>
      </c>
      <c r="I39" s="34">
        <v>-0.1157</v>
      </c>
      <c r="J39" s="4">
        <f t="shared" si="1"/>
        <v>6.2034000000000006E-2</v>
      </c>
      <c r="K39" s="1">
        <f t="shared" si="0"/>
        <v>3.0098780100000004</v>
      </c>
      <c r="L39" s="10">
        <f t="shared" si="2"/>
        <v>0</v>
      </c>
      <c r="M39" s="5">
        <f t="shared" si="3"/>
        <v>27.966921365702678</v>
      </c>
      <c r="N39" s="5">
        <f t="shared" si="4"/>
        <v>36.836799039177471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15</v>
      </c>
      <c r="G40" s="33">
        <v>1.6924999999999999</v>
      </c>
      <c r="H40" s="33">
        <v>7.7869999999999995E-2</v>
      </c>
      <c r="I40" s="34">
        <v>-0.11550000000000001</v>
      </c>
      <c r="J40" s="4">
        <f t="shared" si="1"/>
        <v>8.1763500000000003E-2</v>
      </c>
      <c r="K40" s="1">
        <f t="shared" si="0"/>
        <v>2.8645562499999997</v>
      </c>
      <c r="L40" s="10">
        <f t="shared" si="2"/>
        <v>0</v>
      </c>
      <c r="M40" s="5">
        <f t="shared" si="3"/>
        <v>20.699945574736891</v>
      </c>
      <c r="N40" s="5">
        <f t="shared" si="4"/>
        <v>26.929825685548728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16</v>
      </c>
      <c r="G41" s="33">
        <v>1.6278999999999999</v>
      </c>
      <c r="H41" s="33">
        <v>0.10219</v>
      </c>
      <c r="I41" s="34">
        <v>-0.1201</v>
      </c>
      <c r="J41" s="4">
        <f t="shared" si="1"/>
        <v>0.10729950000000001</v>
      </c>
      <c r="K41" s="1">
        <f t="shared" si="0"/>
        <v>2.6500584099999998</v>
      </c>
      <c r="L41" s="10">
        <f t="shared" si="2"/>
        <v>0</v>
      </c>
      <c r="M41" s="5">
        <f t="shared" si="3"/>
        <v>15.171552523543911</v>
      </c>
      <c r="N41" s="5">
        <f t="shared" si="4"/>
        <v>19.357260139961316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800000</v>
      </c>
      <c r="F47" s="32">
        <v>-5</v>
      </c>
      <c r="G47" s="33">
        <v>0.20580000000000001</v>
      </c>
      <c r="H47" s="33">
        <v>9.5099999999999994E-3</v>
      </c>
      <c r="I47" s="34">
        <v>-0.1807</v>
      </c>
      <c r="J47" s="4">
        <f>H47*(1+$G$17)</f>
        <v>9.5099999999999994E-3</v>
      </c>
      <c r="K47" s="1">
        <f t="shared" ref="K47:K66" si="5">G47^2</f>
        <v>4.2353640000000005E-2</v>
      </c>
      <c r="L47" s="10">
        <f t="shared" ref="L47:L66" si="6">$B$29+$B$30*G47+$B$31*G47^2+$B$32*G47^3+$B$33*G47^4+$B$34*G47^5+$B$35*G47^6</f>
        <v>0</v>
      </c>
      <c r="M47" s="5">
        <f>IF(OR(G47&lt;0,J47=0),0,G47/J47)</f>
        <v>21.640378548895903</v>
      </c>
      <c r="N47" s="5">
        <f>IF(OR(G47&lt;0,J47=0),0,G47^(3/2)/J47)</f>
        <v>9.8171977393547465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0.36849999999999999</v>
      </c>
      <c r="H48" s="33">
        <v>7.6499999999999997E-3</v>
      </c>
      <c r="I48" s="34">
        <v>-0.1915</v>
      </c>
      <c r="J48" s="4">
        <f t="shared" ref="J48:J66" si="7">H48*(1+$G$17)</f>
        <v>7.6499999999999997E-3</v>
      </c>
      <c r="K48" s="1">
        <f t="shared" si="5"/>
        <v>0.13579225</v>
      </c>
      <c r="L48" s="10">
        <f t="shared" si="6"/>
        <v>0</v>
      </c>
      <c r="M48" s="5">
        <f t="shared" ref="M48:M66" si="8">IF(OR(G48&lt;0,J48=0),0,G48/J48)</f>
        <v>48.169934640522875</v>
      </c>
      <c r="N48" s="5">
        <f t="shared" ref="N48:N66" si="9">IF(OR(G48&lt;0,J48=0),0,G48^(3/2)/J48)</f>
        <v>29.241173870175295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0.52200000000000002</v>
      </c>
      <c r="H49" s="33">
        <v>7.2300000000000003E-3</v>
      </c>
      <c r="I49" s="34">
        <v>-0.20030000000000001</v>
      </c>
      <c r="J49" s="4">
        <f t="shared" si="7"/>
        <v>7.2300000000000003E-3</v>
      </c>
      <c r="K49" s="1">
        <f t="shared" si="5"/>
        <v>0.272484</v>
      </c>
      <c r="L49" s="10">
        <f t="shared" si="6"/>
        <v>0</v>
      </c>
      <c r="M49" s="5">
        <f t="shared" si="8"/>
        <v>72.199170124481327</v>
      </c>
      <c r="N49" s="5">
        <f t="shared" si="9"/>
        <v>52.16358813385542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0.63770000000000004</v>
      </c>
      <c r="H50" s="33">
        <v>7.2899999999999996E-3</v>
      </c>
      <c r="I50" s="34">
        <v>-0.20100000000000001</v>
      </c>
      <c r="J50" s="4">
        <f t="shared" si="7"/>
        <v>7.2899999999999996E-3</v>
      </c>
      <c r="K50" s="1">
        <f t="shared" si="5"/>
        <v>0.40666129000000006</v>
      </c>
      <c r="L50" s="10">
        <f t="shared" si="6"/>
        <v>0</v>
      </c>
      <c r="M50" s="5">
        <f t="shared" si="8"/>
        <v>87.475994513031566</v>
      </c>
      <c r="N50" s="5">
        <f t="shared" si="9"/>
        <v>69.854935689264025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0.75270000000000004</v>
      </c>
      <c r="H51" s="33">
        <v>7.45E-3</v>
      </c>
      <c r="I51" s="34">
        <v>-0.20150000000000001</v>
      </c>
      <c r="J51" s="4">
        <f t="shared" si="7"/>
        <v>7.45E-3</v>
      </c>
      <c r="K51" s="1">
        <f t="shared" si="5"/>
        <v>0.5665572900000001</v>
      </c>
      <c r="L51" s="10">
        <f t="shared" si="6"/>
        <v>0</v>
      </c>
      <c r="M51" s="5">
        <f t="shared" si="8"/>
        <v>101.03355704697987</v>
      </c>
      <c r="N51" s="5">
        <f t="shared" si="9"/>
        <v>87.654981274470813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0.86660000000000004</v>
      </c>
      <c r="H52" s="33">
        <v>7.7099999999999998E-3</v>
      </c>
      <c r="I52" s="34">
        <v>-0.20169999999999999</v>
      </c>
      <c r="J52" s="4">
        <f t="shared" si="7"/>
        <v>7.7099999999999998E-3</v>
      </c>
      <c r="K52" s="1">
        <f t="shared" si="5"/>
        <v>0.75099556000000012</v>
      </c>
      <c r="L52" s="10">
        <f t="shared" si="6"/>
        <v>0</v>
      </c>
      <c r="M52" s="5">
        <f t="shared" si="8"/>
        <v>112.39948119325553</v>
      </c>
      <c r="N52" s="5">
        <f t="shared" si="9"/>
        <v>104.63419778743356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0.98019999999999996</v>
      </c>
      <c r="H53" s="33">
        <v>8.0300000000000007E-3</v>
      </c>
      <c r="I53" s="34">
        <v>-0.2019</v>
      </c>
      <c r="J53" s="4">
        <f t="shared" si="7"/>
        <v>8.0300000000000007E-3</v>
      </c>
      <c r="K53" s="1">
        <f t="shared" si="5"/>
        <v>0.96079203999999996</v>
      </c>
      <c r="L53" s="10">
        <f t="shared" si="6"/>
        <v>0</v>
      </c>
      <c r="M53" s="5">
        <f t="shared" si="8"/>
        <v>122.06724782067246</v>
      </c>
      <c r="N53" s="5">
        <f t="shared" si="9"/>
        <v>120.85274019773527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1.0873999999999999</v>
      </c>
      <c r="H54" s="33">
        <v>8.5900000000000004E-3</v>
      </c>
      <c r="I54" s="34">
        <v>-0.2006</v>
      </c>
      <c r="J54" s="4">
        <f t="shared" si="7"/>
        <v>8.5900000000000004E-3</v>
      </c>
      <c r="K54" s="1">
        <f t="shared" si="5"/>
        <v>1.1824387599999999</v>
      </c>
      <c r="L54" s="10">
        <f t="shared" si="6"/>
        <v>0</v>
      </c>
      <c r="M54" s="5">
        <f t="shared" si="8"/>
        <v>126.58905704307332</v>
      </c>
      <c r="N54" s="5">
        <f t="shared" si="9"/>
        <v>132.00513608714408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1.1892</v>
      </c>
      <c r="H55" s="33">
        <v>9.4199999999999996E-3</v>
      </c>
      <c r="I55" s="34">
        <v>-0.1981</v>
      </c>
      <c r="J55" s="4">
        <f t="shared" si="7"/>
        <v>9.4199999999999996E-3</v>
      </c>
      <c r="K55" s="1">
        <f t="shared" si="5"/>
        <v>1.4141966400000001</v>
      </c>
      <c r="L55" s="10">
        <f t="shared" si="6"/>
        <v>0</v>
      </c>
      <c r="M55" s="5">
        <f t="shared" si="8"/>
        <v>126.24203821656052</v>
      </c>
      <c r="N55" s="5">
        <f t="shared" si="9"/>
        <v>137.66750702974417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1.2883</v>
      </c>
      <c r="H56" s="33">
        <v>1.031E-2</v>
      </c>
      <c r="I56" s="34">
        <v>-0.19520000000000001</v>
      </c>
      <c r="J56" s="4">
        <f t="shared" si="7"/>
        <v>1.031E-2</v>
      </c>
      <c r="K56" s="1">
        <f t="shared" si="5"/>
        <v>1.6597168900000001</v>
      </c>
      <c r="L56" s="10">
        <f t="shared" si="6"/>
        <v>0</v>
      </c>
      <c r="M56" s="5">
        <f t="shared" si="8"/>
        <v>124.95635305528613</v>
      </c>
      <c r="N56" s="5">
        <f t="shared" si="9"/>
        <v>141.82958917152882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1.3836999999999999</v>
      </c>
      <c r="H57" s="33">
        <v>1.124E-2</v>
      </c>
      <c r="I57" s="34">
        <v>-0.19170000000000001</v>
      </c>
      <c r="J57" s="4">
        <f t="shared" si="7"/>
        <v>1.124E-2</v>
      </c>
      <c r="K57" s="1">
        <f t="shared" si="5"/>
        <v>1.9146256899999998</v>
      </c>
      <c r="L57" s="10">
        <f t="shared" si="6"/>
        <v>0</v>
      </c>
      <c r="M57" s="5">
        <f t="shared" si="8"/>
        <v>123.10498220640569</v>
      </c>
      <c r="N57" s="5">
        <f t="shared" si="9"/>
        <v>144.8093486773468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1.4702</v>
      </c>
      <c r="H58" s="33">
        <v>1.205E-2</v>
      </c>
      <c r="I58" s="34">
        <v>-0.1865</v>
      </c>
      <c r="J58" s="4">
        <f t="shared" si="7"/>
        <v>1.205E-2</v>
      </c>
      <c r="K58" s="1">
        <f t="shared" si="5"/>
        <v>2.1614880400000001</v>
      </c>
      <c r="L58" s="10">
        <f t="shared" si="6"/>
        <v>0</v>
      </c>
      <c r="M58" s="5">
        <f t="shared" si="8"/>
        <v>122.00829875518671</v>
      </c>
      <c r="N58" s="5">
        <f t="shared" si="9"/>
        <v>147.93726340493569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1.5661</v>
      </c>
      <c r="H59" s="33">
        <v>1.362E-2</v>
      </c>
      <c r="I59" s="34">
        <v>-0.184</v>
      </c>
      <c r="J59" s="4">
        <f t="shared" si="7"/>
        <v>1.362E-2</v>
      </c>
      <c r="K59" s="1">
        <f t="shared" si="5"/>
        <v>2.4526692100000003</v>
      </c>
      <c r="L59" s="10">
        <f t="shared" si="6"/>
        <v>0</v>
      </c>
      <c r="M59" s="5">
        <f t="shared" si="8"/>
        <v>114.98531571218795</v>
      </c>
      <c r="N59" s="5">
        <f t="shared" si="9"/>
        <v>143.89712823115246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1.6543000000000001</v>
      </c>
      <c r="H60" s="33">
        <v>1.525E-2</v>
      </c>
      <c r="I60" s="34">
        <v>-0.18</v>
      </c>
      <c r="J60" s="4">
        <f t="shared" si="7"/>
        <v>1.525E-2</v>
      </c>
      <c r="K60" s="1">
        <f t="shared" si="5"/>
        <v>2.7367084900000003</v>
      </c>
      <c r="L60" s="10">
        <f t="shared" si="6"/>
        <v>0</v>
      </c>
      <c r="M60" s="5">
        <f t="shared" si="8"/>
        <v>108.47868852459017</v>
      </c>
      <c r="N60" s="5">
        <f t="shared" si="9"/>
        <v>139.52484892247725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1.7294</v>
      </c>
      <c r="H61" s="33">
        <v>1.7049999999999999E-2</v>
      </c>
      <c r="I61" s="34">
        <v>-0.17349999999999999</v>
      </c>
      <c r="J61" s="4">
        <f t="shared" si="7"/>
        <v>1.7049999999999999E-2</v>
      </c>
      <c r="K61" s="1">
        <f t="shared" si="5"/>
        <v>2.99082436</v>
      </c>
      <c r="L61" s="10">
        <f t="shared" si="6"/>
        <v>0</v>
      </c>
      <c r="M61" s="5">
        <f t="shared" si="8"/>
        <v>101.43108504398828</v>
      </c>
      <c r="N61" s="5">
        <f t="shared" si="9"/>
        <v>133.38862587878111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1.7887999999999999</v>
      </c>
      <c r="H62" s="33">
        <v>1.9619999999999999E-2</v>
      </c>
      <c r="I62" s="34">
        <v>-0.1646</v>
      </c>
      <c r="J62" s="4">
        <f t="shared" si="7"/>
        <v>1.9619999999999999E-2</v>
      </c>
      <c r="K62" s="1">
        <f t="shared" si="5"/>
        <v>3.19980544</v>
      </c>
      <c r="L62" s="10">
        <f t="shared" si="6"/>
        <v>0</v>
      </c>
      <c r="M62" s="5">
        <f t="shared" si="8"/>
        <v>91.172273190621823</v>
      </c>
      <c r="N62" s="5">
        <f t="shared" si="9"/>
        <v>121.93929401007591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1.7777000000000001</v>
      </c>
      <c r="H63" s="33">
        <v>2.6749999999999999E-2</v>
      </c>
      <c r="I63" s="34">
        <v>-0.1457</v>
      </c>
      <c r="J63" s="4">
        <f t="shared" si="7"/>
        <v>2.6749999999999999E-2</v>
      </c>
      <c r="K63" s="1">
        <f t="shared" si="5"/>
        <v>3.1602172900000003</v>
      </c>
      <c r="L63" s="10">
        <f t="shared" si="6"/>
        <v>0</v>
      </c>
      <c r="M63" s="5">
        <f t="shared" si="8"/>
        <v>66.456074766355144</v>
      </c>
      <c r="N63" s="5">
        <f t="shared" si="9"/>
        <v>88.606161365092191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1.8067</v>
      </c>
      <c r="H64" s="33">
        <v>3.1890000000000002E-2</v>
      </c>
      <c r="I64" s="34">
        <v>-0.1353</v>
      </c>
      <c r="J64" s="4">
        <f t="shared" si="7"/>
        <v>3.1890000000000002E-2</v>
      </c>
      <c r="K64" s="1">
        <f t="shared" si="5"/>
        <v>3.26416489</v>
      </c>
      <c r="L64" s="10">
        <f t="shared" si="6"/>
        <v>0</v>
      </c>
      <c r="M64" s="5">
        <f t="shared" si="8"/>
        <v>56.654123549702099</v>
      </c>
      <c r="N64" s="5">
        <f t="shared" si="9"/>
        <v>76.150813576905236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1.8307</v>
      </c>
      <c r="H65" s="33">
        <v>3.8210000000000001E-2</v>
      </c>
      <c r="I65" s="34">
        <v>-0.12690000000000001</v>
      </c>
      <c r="J65" s="4">
        <f t="shared" si="7"/>
        <v>3.8210000000000001E-2</v>
      </c>
      <c r="K65" s="1">
        <f t="shared" si="5"/>
        <v>3.3514624899999998</v>
      </c>
      <c r="L65" s="10">
        <f t="shared" si="6"/>
        <v>0</v>
      </c>
      <c r="M65" s="5">
        <f t="shared" si="8"/>
        <v>47.911541481287621</v>
      </c>
      <c r="N65" s="5">
        <f t="shared" si="9"/>
        <v>64.825926820077413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57">
        <v>14</v>
      </c>
      <c r="G66" s="36">
        <v>1.8307</v>
      </c>
      <c r="H66" s="37">
        <v>4.8180000000000001E-2</v>
      </c>
      <c r="I66" s="38">
        <v>-0.1201</v>
      </c>
      <c r="J66" s="4">
        <f t="shared" si="7"/>
        <v>4.8180000000000001E-2</v>
      </c>
      <c r="K66" s="1">
        <f t="shared" si="5"/>
        <v>3.3514624899999998</v>
      </c>
      <c r="L66" s="10">
        <f t="shared" si="6"/>
        <v>0</v>
      </c>
      <c r="M66" s="5">
        <f t="shared" si="8"/>
        <v>37.997094229970941</v>
      </c>
      <c r="N66" s="5">
        <f t="shared" si="9"/>
        <v>51.411346280513861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1200000</v>
      </c>
      <c r="F72" s="33">
        <v>-5</v>
      </c>
      <c r="G72" s="33">
        <v>0.24049999999999999</v>
      </c>
      <c r="H72" s="33">
        <v>7.7499999999999999E-3</v>
      </c>
      <c r="I72" s="33">
        <v>-0.18779999999999999</v>
      </c>
      <c r="J72" s="4">
        <f>H72*(1+$H$17)</f>
        <v>7.7499999999999999E-3</v>
      </c>
      <c r="K72" s="1">
        <f t="shared" ref="K72:K91" si="10">G72^2</f>
        <v>5.7840249999999996E-2</v>
      </c>
      <c r="L72" s="10">
        <f t="shared" ref="L72:L91" si="11">$B$37+$B$38*G72+$B$39*G72^2+$B$40*G72^3+$B$41*G72^4+$B$42*G72^5+$B$43*G72^6</f>
        <v>0</v>
      </c>
      <c r="M72" s="5">
        <f>IF(OR(G72&lt;0,J72=0),0,G72/J72)</f>
        <v>31.032258064516128</v>
      </c>
      <c r="N72" s="5">
        <f>IF(OR(G72&lt;0,J72=0),0,G72^(3/2)/J72)</f>
        <v>15.218467408387276</v>
      </c>
      <c r="Z72" s="4"/>
      <c r="AA72" s="4"/>
      <c r="AB72" s="4"/>
      <c r="AC72" s="4"/>
      <c r="AD72" s="4"/>
    </row>
    <row r="73" spans="2:30" x14ac:dyDescent="0.25">
      <c r="F73" s="33">
        <v>-4</v>
      </c>
      <c r="G73" s="33">
        <v>0.4103</v>
      </c>
      <c r="H73" s="33">
        <v>6.8300000000000001E-3</v>
      </c>
      <c r="I73" s="33">
        <v>-0.20030000000000001</v>
      </c>
      <c r="J73" s="4">
        <f t="shared" ref="J73:J91" si="12">H73*(1+$H$17)</f>
        <v>6.8300000000000001E-3</v>
      </c>
      <c r="K73" s="1">
        <f t="shared" si="10"/>
        <v>0.16834609</v>
      </c>
      <c r="L73" s="10">
        <f t="shared" si="11"/>
        <v>0</v>
      </c>
      <c r="M73" s="5">
        <f t="shared" ref="M73:M91" si="13">IF(OR(G73&lt;0,J73=0),0,G73/J73)</f>
        <v>60.073206442166907</v>
      </c>
      <c r="N73" s="5">
        <f t="shared" ref="N73:N91" si="14">IF(OR(G73&lt;0,J73=0),0,G73^(3/2)/J73)</f>
        <v>38.479690633623683</v>
      </c>
      <c r="Z73" s="4"/>
      <c r="AA73" s="4"/>
      <c r="AB73" s="4"/>
      <c r="AC73" s="4"/>
      <c r="AD73" s="4"/>
    </row>
    <row r="74" spans="2:30" x14ac:dyDescent="0.25">
      <c r="F74" s="33">
        <v>-3</v>
      </c>
      <c r="G74" s="33">
        <v>0.52400000000000002</v>
      </c>
      <c r="H74" s="33">
        <v>6.8900000000000003E-3</v>
      </c>
      <c r="I74" s="33">
        <v>-0.20050000000000001</v>
      </c>
      <c r="J74" s="4">
        <f t="shared" si="12"/>
        <v>6.8900000000000003E-3</v>
      </c>
      <c r="K74" s="1">
        <f t="shared" si="10"/>
        <v>0.27457600000000004</v>
      </c>
      <c r="L74" s="10">
        <f t="shared" si="11"/>
        <v>0</v>
      </c>
      <c r="M74" s="5">
        <f t="shared" si="13"/>
        <v>76.052249637155299</v>
      </c>
      <c r="N74" s="5">
        <f t="shared" si="14"/>
        <v>55.052584041378353</v>
      </c>
      <c r="Z74" s="4"/>
      <c r="AA74" s="4"/>
      <c r="AB74" s="4"/>
      <c r="AC74" s="4"/>
      <c r="AD74" s="4"/>
    </row>
    <row r="75" spans="2:30" x14ac:dyDescent="0.25">
      <c r="F75" s="33">
        <v>-2</v>
      </c>
      <c r="G75" s="33">
        <v>0.64100000000000001</v>
      </c>
      <c r="H75" s="33">
        <v>6.8599999999999998E-3</v>
      </c>
      <c r="I75" s="33">
        <v>-0.20150000000000001</v>
      </c>
      <c r="J75" s="4">
        <f t="shared" si="12"/>
        <v>6.8599999999999998E-3</v>
      </c>
      <c r="K75" s="1">
        <f t="shared" si="10"/>
        <v>0.410881</v>
      </c>
      <c r="L75" s="10">
        <f t="shared" si="11"/>
        <v>0</v>
      </c>
      <c r="M75" s="5">
        <f t="shared" si="13"/>
        <v>93.440233236151613</v>
      </c>
      <c r="N75" s="5">
        <f t="shared" si="14"/>
        <v>74.810563939941858</v>
      </c>
      <c r="Z75" s="4"/>
      <c r="AA75" s="4"/>
      <c r="AB75" s="4"/>
      <c r="AC75" s="4"/>
      <c r="AD75" s="4"/>
    </row>
    <row r="76" spans="2:30" x14ac:dyDescent="0.25">
      <c r="F76" s="33">
        <v>-1</v>
      </c>
      <c r="G76" s="33">
        <v>0.75760000000000005</v>
      </c>
      <c r="H76" s="33">
        <v>6.94E-3</v>
      </c>
      <c r="I76" s="33">
        <v>-0.20250000000000001</v>
      </c>
      <c r="J76" s="4">
        <f t="shared" si="12"/>
        <v>6.94E-3</v>
      </c>
      <c r="K76" s="1">
        <f t="shared" si="10"/>
        <v>0.57395776000000009</v>
      </c>
      <c r="L76" s="10">
        <f t="shared" si="11"/>
        <v>0</v>
      </c>
      <c r="M76" s="5">
        <f t="shared" si="13"/>
        <v>109.164265129683</v>
      </c>
      <c r="N76" s="5">
        <f t="shared" si="14"/>
        <v>95.016817172096992</v>
      </c>
      <c r="Z76" s="4"/>
      <c r="AA76" s="4"/>
      <c r="AB76" s="4"/>
      <c r="AC76" s="4"/>
      <c r="AD76" s="4"/>
    </row>
    <row r="77" spans="2:30" x14ac:dyDescent="0.25">
      <c r="F77" s="33">
        <v>0</v>
      </c>
      <c r="G77" s="33">
        <v>0.87229999999999996</v>
      </c>
      <c r="H77" s="33">
        <v>7.2199999999999999E-3</v>
      </c>
      <c r="I77" s="33">
        <v>-0.2029</v>
      </c>
      <c r="J77" s="4">
        <f t="shared" si="12"/>
        <v>7.2199999999999999E-3</v>
      </c>
      <c r="K77" s="1">
        <f t="shared" si="10"/>
        <v>0.7609072899999999</v>
      </c>
      <c r="L77" s="10">
        <f t="shared" si="11"/>
        <v>0</v>
      </c>
      <c r="M77" s="5">
        <f t="shared" si="13"/>
        <v>120.81717451523545</v>
      </c>
      <c r="N77" s="5">
        <f t="shared" si="14"/>
        <v>112.83961901095762</v>
      </c>
      <c r="Z77" s="4"/>
      <c r="AA77" s="4"/>
      <c r="AB77" s="4"/>
      <c r="AC77" s="4"/>
      <c r="AD77" s="4"/>
    </row>
    <row r="78" spans="2:30" x14ac:dyDescent="0.25">
      <c r="F78" s="33">
        <v>1</v>
      </c>
      <c r="G78" s="33">
        <v>0.98619999999999997</v>
      </c>
      <c r="H78" s="33">
        <v>7.5900000000000004E-3</v>
      </c>
      <c r="I78" s="33">
        <v>-0.20330000000000001</v>
      </c>
      <c r="J78" s="4">
        <f t="shared" si="12"/>
        <v>7.5900000000000004E-3</v>
      </c>
      <c r="K78" s="1">
        <f t="shared" si="10"/>
        <v>0.97259043999999995</v>
      </c>
      <c r="L78" s="10">
        <f t="shared" si="11"/>
        <v>0</v>
      </c>
      <c r="M78" s="5">
        <f t="shared" si="13"/>
        <v>129.93412384716731</v>
      </c>
      <c r="N78" s="5">
        <f t="shared" si="14"/>
        <v>129.03446378266531</v>
      </c>
      <c r="Z78" s="4"/>
      <c r="AA78" s="4"/>
      <c r="AB78" s="4"/>
      <c r="AC78" s="4"/>
      <c r="AD78" s="4"/>
    </row>
    <row r="79" spans="2:30" x14ac:dyDescent="0.25">
      <c r="F79" s="33">
        <v>2</v>
      </c>
      <c r="G79" s="33">
        <v>1.0988</v>
      </c>
      <c r="H79" s="33">
        <v>8.0599999999999995E-3</v>
      </c>
      <c r="I79" s="33">
        <v>-0.2034</v>
      </c>
      <c r="J79" s="4">
        <f t="shared" si="12"/>
        <v>8.0599999999999995E-3</v>
      </c>
      <c r="K79" s="1">
        <f t="shared" si="10"/>
        <v>1.2073614399999999</v>
      </c>
      <c r="L79" s="10">
        <f t="shared" si="11"/>
        <v>0</v>
      </c>
      <c r="M79" s="5">
        <f t="shared" si="13"/>
        <v>136.32754342431764</v>
      </c>
      <c r="N79" s="5">
        <f t="shared" si="14"/>
        <v>142.90352258361162</v>
      </c>
      <c r="Z79" s="4"/>
      <c r="AA79" s="4"/>
      <c r="AB79" s="4"/>
      <c r="AC79" s="4"/>
      <c r="AD79" s="4"/>
    </row>
    <row r="80" spans="2:30" x14ac:dyDescent="0.25">
      <c r="F80" s="33">
        <v>3</v>
      </c>
      <c r="G80" s="33">
        <v>1.2048000000000001</v>
      </c>
      <c r="H80" s="33">
        <v>8.7799999999999996E-3</v>
      </c>
      <c r="I80" s="33">
        <v>-0.20200000000000001</v>
      </c>
      <c r="J80" s="4">
        <f t="shared" si="12"/>
        <v>8.7799999999999996E-3</v>
      </c>
      <c r="K80" s="1">
        <f t="shared" si="10"/>
        <v>1.4515430400000002</v>
      </c>
      <c r="L80" s="10">
        <f t="shared" si="11"/>
        <v>0</v>
      </c>
      <c r="M80" s="5">
        <f t="shared" si="13"/>
        <v>137.22095671981779</v>
      </c>
      <c r="N80" s="5">
        <f t="shared" si="14"/>
        <v>150.61836273291985</v>
      </c>
      <c r="Z80" s="4"/>
      <c r="AA80" s="4"/>
      <c r="AB80" s="4"/>
      <c r="AC80" s="4"/>
      <c r="AD80" s="4"/>
    </row>
    <row r="81" spans="5:30" x14ac:dyDescent="0.25">
      <c r="F81" s="33">
        <v>4</v>
      </c>
      <c r="G81" s="33">
        <v>1.3081</v>
      </c>
      <c r="H81" s="33">
        <v>9.5999999999999992E-3</v>
      </c>
      <c r="I81" s="33">
        <v>-0.2</v>
      </c>
      <c r="J81" s="4">
        <f t="shared" si="12"/>
        <v>9.5999999999999992E-3</v>
      </c>
      <c r="K81" s="1">
        <f t="shared" si="10"/>
        <v>1.7111256100000001</v>
      </c>
      <c r="L81" s="10">
        <f t="shared" si="11"/>
        <v>0</v>
      </c>
      <c r="M81" s="5">
        <f t="shared" si="13"/>
        <v>136.26041666666669</v>
      </c>
      <c r="N81" s="5">
        <f t="shared" si="14"/>
        <v>155.8440354795207</v>
      </c>
      <c r="Z81" s="4"/>
      <c r="AA81" s="4"/>
      <c r="AB81" s="4"/>
      <c r="AC81" s="4"/>
      <c r="AD81" s="4"/>
    </row>
    <row r="82" spans="5:30" x14ac:dyDescent="0.25">
      <c r="F82" s="33">
        <v>5</v>
      </c>
      <c r="G82" s="33">
        <v>1.4084000000000001</v>
      </c>
      <c r="H82" s="33">
        <v>1.051E-2</v>
      </c>
      <c r="I82" s="33">
        <v>-0.1976</v>
      </c>
      <c r="J82" s="4">
        <f t="shared" si="12"/>
        <v>1.051E-2</v>
      </c>
      <c r="K82" s="1">
        <f t="shared" si="10"/>
        <v>1.9835905600000003</v>
      </c>
      <c r="L82" s="10">
        <f t="shared" si="11"/>
        <v>0</v>
      </c>
      <c r="M82" s="5">
        <f t="shared" si="13"/>
        <v>134.00570884871553</v>
      </c>
      <c r="N82" s="5">
        <f t="shared" si="14"/>
        <v>159.03265468984472</v>
      </c>
      <c r="Z82" s="4"/>
      <c r="AA82" s="4"/>
      <c r="AB82" s="4"/>
      <c r="AC82" s="4"/>
      <c r="AD82" s="4"/>
    </row>
    <row r="83" spans="5:30" x14ac:dyDescent="0.25">
      <c r="F83" s="33">
        <v>6</v>
      </c>
      <c r="G83" s="33">
        <v>1.5029999999999999</v>
      </c>
      <c r="H83" s="33">
        <v>1.166E-2</v>
      </c>
      <c r="I83" s="33">
        <v>-0.19420000000000001</v>
      </c>
      <c r="J83" s="4">
        <f t="shared" si="12"/>
        <v>1.166E-2</v>
      </c>
      <c r="K83" s="1">
        <f t="shared" si="10"/>
        <v>2.2590089999999998</v>
      </c>
      <c r="L83" s="10">
        <f t="shared" si="11"/>
        <v>0</v>
      </c>
      <c r="M83" s="5">
        <f t="shared" si="13"/>
        <v>128.90222984562607</v>
      </c>
      <c r="N83" s="5">
        <f t="shared" si="14"/>
        <v>158.03013840194987</v>
      </c>
      <c r="Z83" s="4"/>
      <c r="AA83" s="4"/>
      <c r="AB83" s="4"/>
      <c r="AC83" s="4"/>
      <c r="AD83" s="4"/>
    </row>
    <row r="84" spans="5:30" x14ac:dyDescent="0.25">
      <c r="F84" s="33">
        <v>7</v>
      </c>
      <c r="G84" s="33">
        <v>1.5914999999999999</v>
      </c>
      <c r="H84" s="33">
        <v>1.29E-2</v>
      </c>
      <c r="I84" s="33">
        <v>-0.18970000000000001</v>
      </c>
      <c r="J84" s="4">
        <f t="shared" si="12"/>
        <v>1.29E-2</v>
      </c>
      <c r="K84" s="1">
        <f t="shared" si="10"/>
        <v>2.5328722499999996</v>
      </c>
      <c r="L84" s="10">
        <f t="shared" si="11"/>
        <v>0</v>
      </c>
      <c r="M84" s="5">
        <f t="shared" si="13"/>
        <v>123.3720930232558</v>
      </c>
      <c r="N84" s="5">
        <f t="shared" si="14"/>
        <v>155.63965309566271</v>
      </c>
      <c r="Z84" s="4"/>
      <c r="AA84" s="4"/>
      <c r="AB84" s="4"/>
      <c r="AC84" s="4"/>
      <c r="AD84" s="4"/>
    </row>
    <row r="85" spans="5:30" x14ac:dyDescent="0.25">
      <c r="F85" s="33">
        <v>8</v>
      </c>
      <c r="G85" s="33">
        <v>1.6766000000000001</v>
      </c>
      <c r="H85" s="33">
        <v>1.4200000000000001E-2</v>
      </c>
      <c r="I85" s="33">
        <v>-0.18479999999999999</v>
      </c>
      <c r="J85" s="4">
        <f t="shared" si="12"/>
        <v>1.4200000000000001E-2</v>
      </c>
      <c r="K85" s="1">
        <f t="shared" si="10"/>
        <v>2.8109875600000005</v>
      </c>
      <c r="L85" s="10">
        <f t="shared" si="11"/>
        <v>0</v>
      </c>
      <c r="M85" s="5">
        <f t="shared" si="13"/>
        <v>118.07042253521126</v>
      </c>
      <c r="N85" s="5">
        <f t="shared" si="14"/>
        <v>152.88182146526381</v>
      </c>
      <c r="Z85" s="4"/>
      <c r="AA85" s="4"/>
      <c r="AB85" s="4"/>
      <c r="AC85" s="4"/>
      <c r="AD85" s="4"/>
    </row>
    <row r="86" spans="5:30" x14ac:dyDescent="0.25">
      <c r="F86" s="33">
        <v>9</v>
      </c>
      <c r="G86" s="33">
        <v>1.7562</v>
      </c>
      <c r="H86" s="33">
        <v>1.5939999999999999E-2</v>
      </c>
      <c r="I86" s="33">
        <v>-0.17910000000000001</v>
      </c>
      <c r="J86" s="4">
        <f t="shared" si="12"/>
        <v>1.5939999999999999E-2</v>
      </c>
      <c r="K86" s="1">
        <f t="shared" si="10"/>
        <v>3.08423844</v>
      </c>
      <c r="L86" s="10">
        <f t="shared" si="11"/>
        <v>0</v>
      </c>
      <c r="M86" s="5">
        <f t="shared" si="13"/>
        <v>110.17565872020076</v>
      </c>
      <c r="N86" s="5">
        <f t="shared" si="14"/>
        <v>146.00665188632408</v>
      </c>
      <c r="Z86" s="4"/>
      <c r="AA86" s="4"/>
      <c r="AB86" s="4"/>
      <c r="AC86" s="4"/>
      <c r="AD86" s="4"/>
    </row>
    <row r="87" spans="5:30" x14ac:dyDescent="0.25">
      <c r="F87" s="33">
        <v>11</v>
      </c>
      <c r="G87" s="33">
        <v>1.8132999999999999</v>
      </c>
      <c r="H87" s="33">
        <v>2.4539999999999999E-2</v>
      </c>
      <c r="I87" s="33">
        <v>-0.15129999999999999</v>
      </c>
      <c r="J87" s="4">
        <f t="shared" si="12"/>
        <v>2.4539999999999999E-2</v>
      </c>
      <c r="K87" s="1">
        <f t="shared" si="10"/>
        <v>3.2880568899999996</v>
      </c>
      <c r="L87" s="10">
        <f t="shared" si="11"/>
        <v>0</v>
      </c>
      <c r="M87" s="5">
        <f t="shared" si="13"/>
        <v>73.891605541972282</v>
      </c>
      <c r="N87" s="5">
        <f t="shared" si="14"/>
        <v>99.50157012752139</v>
      </c>
      <c r="Z87" s="4"/>
      <c r="AA87" s="4"/>
      <c r="AB87" s="4"/>
      <c r="AC87" s="4"/>
      <c r="AD87" s="4"/>
    </row>
    <row r="88" spans="5:30" x14ac:dyDescent="0.25">
      <c r="F88" s="33">
        <v>12</v>
      </c>
      <c r="G88" s="33">
        <v>1.8499000000000001</v>
      </c>
      <c r="H88" s="33">
        <v>2.8750000000000001E-2</v>
      </c>
      <c r="I88" s="33">
        <v>-0.1409</v>
      </c>
      <c r="J88" s="4">
        <f t="shared" si="12"/>
        <v>2.8750000000000001E-2</v>
      </c>
      <c r="K88" s="1">
        <f t="shared" si="10"/>
        <v>3.4221300100000005</v>
      </c>
      <c r="L88" s="10">
        <f t="shared" si="11"/>
        <v>0</v>
      </c>
      <c r="M88" s="5">
        <f t="shared" si="13"/>
        <v>64.34434782608696</v>
      </c>
      <c r="N88" s="5">
        <f t="shared" si="14"/>
        <v>87.515409558800201</v>
      </c>
      <c r="Z88" s="4"/>
      <c r="AA88" s="4"/>
      <c r="AB88" s="4"/>
      <c r="AC88" s="4"/>
      <c r="AD88" s="4"/>
    </row>
    <row r="89" spans="5:30" x14ac:dyDescent="0.25">
      <c r="F89" s="33">
        <v>13</v>
      </c>
      <c r="G89" s="33">
        <v>1.8835</v>
      </c>
      <c r="H89" s="33">
        <v>3.3709999999999997E-2</v>
      </c>
      <c r="I89" s="33">
        <v>-0.13220000000000001</v>
      </c>
      <c r="J89" s="4">
        <f t="shared" si="12"/>
        <v>3.3709999999999997E-2</v>
      </c>
      <c r="K89" s="1">
        <f t="shared" si="10"/>
        <v>3.54757225</v>
      </c>
      <c r="L89" s="10">
        <f t="shared" si="11"/>
        <v>0</v>
      </c>
      <c r="M89" s="5">
        <f t="shared" si="13"/>
        <v>55.87362800355978</v>
      </c>
      <c r="N89" s="5">
        <f t="shared" si="14"/>
        <v>76.681338367810966</v>
      </c>
      <c r="Z89" s="4"/>
      <c r="AA89" s="4"/>
      <c r="AB89" s="4"/>
      <c r="AC89" s="4"/>
      <c r="AD89" s="4"/>
    </row>
    <row r="90" spans="5:30" x14ac:dyDescent="0.25">
      <c r="F90" s="33">
        <v>14</v>
      </c>
      <c r="G90" s="33">
        <v>1.9031</v>
      </c>
      <c r="H90" s="33">
        <v>4.0759999999999998E-2</v>
      </c>
      <c r="I90" s="33">
        <v>-0.1246</v>
      </c>
      <c r="J90" s="4">
        <f t="shared" si="12"/>
        <v>4.0759999999999998E-2</v>
      </c>
      <c r="K90" s="1">
        <f t="shared" si="10"/>
        <v>3.62178961</v>
      </c>
      <c r="L90" s="10">
        <f t="shared" si="11"/>
        <v>0</v>
      </c>
      <c r="M90" s="5">
        <f t="shared" si="13"/>
        <v>46.69038272816487</v>
      </c>
      <c r="N90" s="5">
        <f t="shared" si="14"/>
        <v>64.410732563576843</v>
      </c>
      <c r="Z90" s="4"/>
      <c r="AA90" s="4"/>
      <c r="AB90" s="4"/>
      <c r="AC90" s="4"/>
      <c r="AD90" s="4"/>
    </row>
    <row r="91" spans="5:30" x14ac:dyDescent="0.25">
      <c r="F91" s="33">
        <v>15</v>
      </c>
      <c r="G91" s="33">
        <v>1.8982000000000001</v>
      </c>
      <c r="H91" s="33">
        <v>5.1749999999999997E-2</v>
      </c>
      <c r="I91" s="33">
        <v>-0.1188</v>
      </c>
      <c r="J91" s="4">
        <f t="shared" si="12"/>
        <v>5.1749999999999997E-2</v>
      </c>
      <c r="K91" s="1">
        <f t="shared" si="10"/>
        <v>3.6031632400000002</v>
      </c>
      <c r="L91" s="10">
        <f t="shared" si="11"/>
        <v>0</v>
      </c>
      <c r="M91" s="5">
        <f t="shared" si="13"/>
        <v>36.680193236714977</v>
      </c>
      <c r="N91" s="5">
        <f t="shared" si="14"/>
        <v>50.536201958008661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1600000</v>
      </c>
      <c r="F97" s="32">
        <v>-5</v>
      </c>
      <c r="G97" s="33">
        <v>0.29110000000000003</v>
      </c>
      <c r="H97" s="33">
        <v>6.7000000000000002E-3</v>
      </c>
      <c r="I97" s="34">
        <v>-0.19889999999999999</v>
      </c>
      <c r="J97" s="4">
        <f>H97*(1+$I$17)</f>
        <v>6.7000000000000002E-3</v>
      </c>
      <c r="K97" s="1">
        <f t="shared" ref="K97:K116" si="15">G97^2</f>
        <v>8.4739210000000009E-2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43.447761194029852</v>
      </c>
      <c r="N97" s="5">
        <f>IF(OR(G97&lt;0,J97=0),0,G97^(3/2)/J97)</f>
        <v>23.441667710560825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0.4093</v>
      </c>
      <c r="H98" s="33">
        <v>6.7299999999999999E-3</v>
      </c>
      <c r="I98" s="34">
        <v>-0.2</v>
      </c>
      <c r="J98" s="4">
        <f t="shared" ref="J98:J116" si="17">H98*(1+$I$17)</f>
        <v>6.7299999999999999E-3</v>
      </c>
      <c r="K98" s="1">
        <f t="shared" si="15"/>
        <v>0.16752649</v>
      </c>
      <c r="L98" s="10">
        <f t="shared" si="16"/>
        <v>0</v>
      </c>
      <c r="M98" s="5">
        <f t="shared" ref="M98:M116" si="18">IF(OR(G98&lt;0,J98=0),0,G98/J98)</f>
        <v>60.81723625557207</v>
      </c>
      <c r="N98" s="5">
        <f t="shared" ref="N98:N116" si="19">IF(OR(G98&lt;0,J98=0),0,G98^(3/2)/J98)</f>
        <v>38.908774552869843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0.5262</v>
      </c>
      <c r="H99" s="33">
        <v>6.6400000000000001E-3</v>
      </c>
      <c r="I99" s="34">
        <v>-0.20100000000000001</v>
      </c>
      <c r="J99" s="4">
        <f t="shared" si="17"/>
        <v>6.6400000000000001E-3</v>
      </c>
      <c r="K99" s="1">
        <f t="shared" si="15"/>
        <v>0.27688644000000001</v>
      </c>
      <c r="L99" s="10">
        <f t="shared" si="16"/>
        <v>0</v>
      </c>
      <c r="M99" s="5">
        <f t="shared" si="18"/>
        <v>79.246987951807228</v>
      </c>
      <c r="N99" s="5">
        <f t="shared" si="19"/>
        <v>57.485483205084982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0.64410000000000001</v>
      </c>
      <c r="H100" s="33">
        <v>6.6E-3</v>
      </c>
      <c r="I100" s="34">
        <v>-0.20219999999999999</v>
      </c>
      <c r="J100" s="4">
        <f t="shared" si="17"/>
        <v>6.6E-3</v>
      </c>
      <c r="K100" s="1">
        <f t="shared" si="15"/>
        <v>0.41486481000000003</v>
      </c>
      <c r="L100" s="10">
        <f t="shared" si="16"/>
        <v>0</v>
      </c>
      <c r="M100" s="5">
        <f t="shared" si="18"/>
        <v>97.590909090909093</v>
      </c>
      <c r="N100" s="5">
        <f t="shared" si="19"/>
        <v>78.322404741581664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0.76160000000000005</v>
      </c>
      <c r="H101" s="33">
        <v>6.6699999999999997E-3</v>
      </c>
      <c r="I101" s="34">
        <v>-0.20330000000000001</v>
      </c>
      <c r="J101" s="4">
        <f t="shared" si="17"/>
        <v>6.6699999999999997E-3</v>
      </c>
      <c r="K101" s="1">
        <f t="shared" si="15"/>
        <v>0.58003456000000009</v>
      </c>
      <c r="L101" s="10">
        <f t="shared" si="16"/>
        <v>0</v>
      </c>
      <c r="M101" s="5">
        <f t="shared" si="18"/>
        <v>114.18290854572714</v>
      </c>
      <c r="N101" s="5">
        <f t="shared" si="19"/>
        <v>99.647078218969241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0.87680000000000002</v>
      </c>
      <c r="H102" s="33">
        <v>6.9499999999999996E-3</v>
      </c>
      <c r="I102" s="34">
        <v>-0.2039</v>
      </c>
      <c r="J102" s="4">
        <f t="shared" si="17"/>
        <v>6.9499999999999996E-3</v>
      </c>
      <c r="K102" s="1">
        <f t="shared" si="15"/>
        <v>0.76877824000000006</v>
      </c>
      <c r="L102" s="10">
        <f t="shared" si="16"/>
        <v>0</v>
      </c>
      <c r="M102" s="5">
        <f t="shared" si="18"/>
        <v>126.15827338129498</v>
      </c>
      <c r="N102" s="5">
        <f t="shared" si="19"/>
        <v>118.13157849460683</v>
      </c>
      <c r="Z102" s="4"/>
      <c r="AA102" s="4"/>
      <c r="AB102" s="4"/>
      <c r="AC102" s="4"/>
      <c r="AD102" s="4"/>
    </row>
    <row r="103" spans="5:30" x14ac:dyDescent="0.25">
      <c r="F103" s="32">
        <v>1</v>
      </c>
      <c r="G103" s="33">
        <v>0.99060000000000004</v>
      </c>
      <c r="H103" s="33">
        <v>7.3600000000000002E-3</v>
      </c>
      <c r="I103" s="34">
        <v>-0.20430000000000001</v>
      </c>
      <c r="J103" s="4">
        <f t="shared" si="17"/>
        <v>7.3600000000000002E-3</v>
      </c>
      <c r="K103" s="1">
        <f t="shared" si="15"/>
        <v>0.98128836000000008</v>
      </c>
      <c r="L103" s="10">
        <f t="shared" si="16"/>
        <v>0</v>
      </c>
      <c r="M103" s="5">
        <f t="shared" si="18"/>
        <v>134.59239130434781</v>
      </c>
      <c r="N103" s="5">
        <f t="shared" si="19"/>
        <v>133.9583134640425</v>
      </c>
      <c r="Z103" s="4"/>
      <c r="AA103" s="4"/>
      <c r="AB103" s="4"/>
      <c r="AC103" s="4"/>
      <c r="AD103" s="4"/>
    </row>
    <row r="104" spans="5:30" x14ac:dyDescent="0.25">
      <c r="F104" s="32">
        <v>2</v>
      </c>
      <c r="G104" s="33">
        <v>1.1044</v>
      </c>
      <c r="H104" s="33">
        <v>7.79E-3</v>
      </c>
      <c r="I104" s="34">
        <v>-0.20480000000000001</v>
      </c>
      <c r="J104" s="4">
        <f t="shared" si="17"/>
        <v>7.79E-3</v>
      </c>
      <c r="K104" s="1">
        <f t="shared" si="15"/>
        <v>1.2196993600000001</v>
      </c>
      <c r="L104" s="10">
        <f t="shared" si="16"/>
        <v>0</v>
      </c>
      <c r="M104" s="5">
        <f t="shared" si="18"/>
        <v>141.77150192554558</v>
      </c>
      <c r="N104" s="5">
        <f t="shared" si="19"/>
        <v>148.98829126003045</v>
      </c>
      <c r="Z104" s="4"/>
      <c r="AA104" s="4"/>
      <c r="AB104" s="4"/>
      <c r="AC104" s="4"/>
      <c r="AD104" s="4"/>
    </row>
    <row r="105" spans="5:30" x14ac:dyDescent="0.25">
      <c r="F105" s="32">
        <v>3</v>
      </c>
      <c r="G105" s="33">
        <v>1.2137</v>
      </c>
      <c r="H105" s="33">
        <v>8.3899999999999999E-3</v>
      </c>
      <c r="I105" s="34">
        <v>-0.2041</v>
      </c>
      <c r="J105" s="4">
        <f t="shared" si="17"/>
        <v>8.3899999999999999E-3</v>
      </c>
      <c r="K105" s="1">
        <f t="shared" si="15"/>
        <v>1.4730676899999999</v>
      </c>
      <c r="L105" s="10">
        <f t="shared" si="16"/>
        <v>0</v>
      </c>
      <c r="M105" s="5">
        <f t="shared" si="18"/>
        <v>144.66030989272943</v>
      </c>
      <c r="N105" s="5">
        <f t="shared" si="19"/>
        <v>159.3694475172415</v>
      </c>
      <c r="Z105" s="4"/>
      <c r="AA105" s="4"/>
      <c r="AB105" s="4"/>
      <c r="AC105" s="4"/>
      <c r="AD105" s="4"/>
    </row>
    <row r="106" spans="5:30" x14ac:dyDescent="0.25">
      <c r="F106" s="32">
        <v>4</v>
      </c>
      <c r="G106" s="33">
        <v>1.3185</v>
      </c>
      <c r="H106" s="33">
        <v>9.1699999999999993E-3</v>
      </c>
      <c r="I106" s="34">
        <v>-0.20250000000000001</v>
      </c>
      <c r="J106" s="4">
        <f t="shared" si="17"/>
        <v>9.1699999999999993E-3</v>
      </c>
      <c r="K106" s="1">
        <f t="shared" si="15"/>
        <v>1.7384422500000001</v>
      </c>
      <c r="L106" s="10">
        <f t="shared" si="16"/>
        <v>0</v>
      </c>
      <c r="M106" s="5">
        <f t="shared" si="18"/>
        <v>143.78407851690295</v>
      </c>
      <c r="N106" s="5">
        <f t="shared" si="19"/>
        <v>165.10144166023522</v>
      </c>
      <c r="Z106" s="4"/>
      <c r="AA106" s="4"/>
      <c r="AB106" s="4"/>
      <c r="AC106" s="4"/>
      <c r="AD106" s="4"/>
    </row>
    <row r="107" spans="5:30" x14ac:dyDescent="0.25">
      <c r="F107" s="32">
        <v>5</v>
      </c>
      <c r="G107" s="33">
        <v>1.4201999999999999</v>
      </c>
      <c r="H107" s="33">
        <v>1.0070000000000001E-2</v>
      </c>
      <c r="I107" s="34">
        <v>-0.20039999999999999</v>
      </c>
      <c r="J107" s="4">
        <f t="shared" si="17"/>
        <v>1.0070000000000001E-2</v>
      </c>
      <c r="K107" s="1">
        <f t="shared" si="15"/>
        <v>2.0169680399999996</v>
      </c>
      <c r="L107" s="10">
        <f t="shared" si="16"/>
        <v>0</v>
      </c>
      <c r="M107" s="5">
        <f t="shared" si="18"/>
        <v>141.03277060575965</v>
      </c>
      <c r="N107" s="5">
        <f t="shared" si="19"/>
        <v>168.07177703232401</v>
      </c>
      <c r="Z107" s="4"/>
      <c r="AA107" s="4"/>
      <c r="AB107" s="4"/>
      <c r="AC107" s="4"/>
      <c r="AD107" s="4"/>
    </row>
    <row r="108" spans="5:30" x14ac:dyDescent="0.25">
      <c r="F108" s="32">
        <v>6</v>
      </c>
      <c r="G108" s="33">
        <v>1.5163</v>
      </c>
      <c r="H108" s="33">
        <v>1.1259999999999999E-2</v>
      </c>
      <c r="I108" s="34">
        <v>-0.1973</v>
      </c>
      <c r="J108" s="4">
        <f t="shared" si="17"/>
        <v>1.1259999999999999E-2</v>
      </c>
      <c r="K108" s="1">
        <f t="shared" si="15"/>
        <v>2.2991656900000002</v>
      </c>
      <c r="L108" s="10">
        <f t="shared" si="16"/>
        <v>0</v>
      </c>
      <c r="M108" s="5">
        <f t="shared" si="18"/>
        <v>134.66252220248668</v>
      </c>
      <c r="N108" s="5">
        <f t="shared" si="19"/>
        <v>165.82091679140956</v>
      </c>
      <c r="Z108" s="4"/>
      <c r="AA108" s="4"/>
      <c r="AB108" s="4"/>
      <c r="AC108" s="4"/>
      <c r="AD108" s="4"/>
    </row>
    <row r="109" spans="5:30" x14ac:dyDescent="0.25">
      <c r="F109" s="32">
        <v>8</v>
      </c>
      <c r="G109" s="33">
        <v>1.694</v>
      </c>
      <c r="H109" s="33">
        <v>1.367E-2</v>
      </c>
      <c r="I109" s="34">
        <v>-0.1885</v>
      </c>
      <c r="J109" s="4">
        <f t="shared" si="17"/>
        <v>1.367E-2</v>
      </c>
      <c r="K109" s="1">
        <f t="shared" si="15"/>
        <v>2.8696359999999999</v>
      </c>
      <c r="L109" s="10">
        <f t="shared" si="16"/>
        <v>0</v>
      </c>
      <c r="M109" s="5">
        <f t="shared" si="18"/>
        <v>123.92099487929772</v>
      </c>
      <c r="N109" s="5">
        <f t="shared" si="19"/>
        <v>161.28782835154095</v>
      </c>
      <c r="Z109" s="4"/>
      <c r="AA109" s="4"/>
      <c r="AB109" s="4"/>
      <c r="AC109" s="4"/>
      <c r="AD109" s="4"/>
    </row>
    <row r="110" spans="5:30" x14ac:dyDescent="0.25">
      <c r="F110" s="32">
        <v>9</v>
      </c>
      <c r="G110" s="33">
        <v>1.7695000000000001</v>
      </c>
      <c r="H110" s="33">
        <v>1.5440000000000001E-2</v>
      </c>
      <c r="I110" s="34">
        <v>-0.18190000000000001</v>
      </c>
      <c r="J110" s="4">
        <f t="shared" si="17"/>
        <v>1.5440000000000001E-2</v>
      </c>
      <c r="K110" s="1">
        <f t="shared" si="15"/>
        <v>3.1311302500000004</v>
      </c>
      <c r="L110" s="10">
        <f t="shared" si="16"/>
        <v>0</v>
      </c>
      <c r="M110" s="5">
        <f t="shared" si="18"/>
        <v>114.60492227979275</v>
      </c>
      <c r="N110" s="5">
        <f t="shared" si="19"/>
        <v>152.45039517474234</v>
      </c>
      <c r="Z110" s="4"/>
      <c r="AA110" s="4"/>
      <c r="AB110" s="4"/>
      <c r="AC110" s="4"/>
      <c r="AD110" s="4"/>
    </row>
    <row r="111" spans="5:30" x14ac:dyDescent="0.25">
      <c r="F111" s="32">
        <v>10</v>
      </c>
      <c r="G111" s="33">
        <v>1.7844</v>
      </c>
      <c r="H111" s="33">
        <v>2.0369999999999999E-2</v>
      </c>
      <c r="I111" s="34">
        <v>-0.16470000000000001</v>
      </c>
      <c r="J111" s="4">
        <f t="shared" si="17"/>
        <v>2.0369999999999999E-2</v>
      </c>
      <c r="K111" s="1">
        <f t="shared" si="15"/>
        <v>3.1840833599999998</v>
      </c>
      <c r="L111" s="10">
        <f t="shared" si="16"/>
        <v>0</v>
      </c>
      <c r="M111" s="5">
        <f t="shared" si="18"/>
        <v>87.599410898379972</v>
      </c>
      <c r="N111" s="5">
        <f t="shared" si="19"/>
        <v>117.01655086190921</v>
      </c>
      <c r="Z111" s="4"/>
      <c r="AA111" s="4"/>
      <c r="AB111" s="4"/>
      <c r="AC111" s="4"/>
      <c r="AD111" s="4"/>
    </row>
    <row r="112" spans="5:30" x14ac:dyDescent="0.25">
      <c r="F112" s="32">
        <v>11</v>
      </c>
      <c r="G112" s="33">
        <v>1.8372999999999999</v>
      </c>
      <c r="H112" s="33">
        <v>2.315E-2</v>
      </c>
      <c r="I112" s="34">
        <v>-0.1552</v>
      </c>
      <c r="J112" s="4">
        <f t="shared" si="17"/>
        <v>2.315E-2</v>
      </c>
      <c r="K112" s="1">
        <f t="shared" si="15"/>
        <v>3.3756712899999997</v>
      </c>
      <c r="L112" s="10">
        <f t="shared" si="16"/>
        <v>0</v>
      </c>
      <c r="M112" s="5">
        <f t="shared" si="18"/>
        <v>79.365010799136058</v>
      </c>
      <c r="N112" s="5">
        <f t="shared" si="19"/>
        <v>107.57692277944537</v>
      </c>
      <c r="Z112" s="4"/>
      <c r="AA112" s="4"/>
      <c r="AB112" s="4"/>
      <c r="AC112" s="4"/>
      <c r="AD112" s="4"/>
    </row>
    <row r="113" spans="6:30" x14ac:dyDescent="0.25">
      <c r="F113" s="32">
        <v>12</v>
      </c>
      <c r="G113" s="33">
        <v>1.8853</v>
      </c>
      <c r="H113" s="33">
        <v>2.6370000000000001E-2</v>
      </c>
      <c r="I113" s="34">
        <v>-0.14599999999999999</v>
      </c>
      <c r="J113" s="4">
        <f t="shared" si="17"/>
        <v>2.6370000000000001E-2</v>
      </c>
      <c r="K113" s="1">
        <f t="shared" si="15"/>
        <v>3.5543560899999997</v>
      </c>
      <c r="L113" s="10">
        <f t="shared" si="16"/>
        <v>0</v>
      </c>
      <c r="M113" s="5">
        <f t="shared" si="18"/>
        <v>71.49412210845658</v>
      </c>
      <c r="N113" s="5">
        <f t="shared" si="19"/>
        <v>98.165881664251586</v>
      </c>
      <c r="Z113" s="4"/>
      <c r="AA113" s="4"/>
      <c r="AB113" s="4"/>
      <c r="AC113" s="4"/>
      <c r="AD113" s="4"/>
    </row>
    <row r="114" spans="6:30" x14ac:dyDescent="0.25">
      <c r="F114" s="32">
        <v>13</v>
      </c>
      <c r="G114" s="33">
        <v>1.917</v>
      </c>
      <c r="H114" s="33">
        <v>3.1130000000000001E-2</v>
      </c>
      <c r="I114" s="34">
        <v>-0.1361</v>
      </c>
      <c r="J114" s="4">
        <f t="shared" si="17"/>
        <v>3.1130000000000001E-2</v>
      </c>
      <c r="K114" s="1">
        <f t="shared" si="15"/>
        <v>3.6748890000000003</v>
      </c>
      <c r="L114" s="10">
        <f t="shared" si="16"/>
        <v>0</v>
      </c>
      <c r="M114" s="5">
        <f t="shared" si="18"/>
        <v>61.580469000963696</v>
      </c>
      <c r="N114" s="5">
        <f t="shared" si="19"/>
        <v>85.261711977181605</v>
      </c>
      <c r="Z114" s="4"/>
      <c r="AA114" s="4"/>
      <c r="AB114" s="4"/>
      <c r="AC114" s="4"/>
      <c r="AD114" s="4"/>
    </row>
    <row r="115" spans="6:30" x14ac:dyDescent="0.25">
      <c r="F115" s="32">
        <v>14</v>
      </c>
      <c r="G115" s="33">
        <v>1.9437</v>
      </c>
      <c r="H115" s="33">
        <v>3.7010000000000001E-2</v>
      </c>
      <c r="I115" s="34">
        <v>-0.12790000000000001</v>
      </c>
      <c r="J115" s="4">
        <f t="shared" si="17"/>
        <v>3.7010000000000001E-2</v>
      </c>
      <c r="K115" s="1">
        <f t="shared" si="15"/>
        <v>3.7779696899999999</v>
      </c>
      <c r="L115" s="10">
        <f t="shared" si="16"/>
        <v>0</v>
      </c>
      <c r="M115" s="5">
        <f t="shared" si="18"/>
        <v>52.518238313969192</v>
      </c>
      <c r="N115" s="5">
        <f t="shared" si="19"/>
        <v>73.219164169534764</v>
      </c>
      <c r="Z115" s="4"/>
      <c r="AA115" s="4"/>
      <c r="AB115" s="4"/>
      <c r="AC115" s="4"/>
      <c r="AD115" s="4"/>
    </row>
    <row r="116" spans="6:30" x14ac:dyDescent="0.25">
      <c r="F116" s="39">
        <v>16</v>
      </c>
      <c r="G116" s="40">
        <v>1.9658</v>
      </c>
      <c r="H116" s="40">
        <v>5.5219999999999998E-2</v>
      </c>
      <c r="I116" s="41">
        <v>-0.1176</v>
      </c>
      <c r="J116" s="4">
        <f t="shared" si="17"/>
        <v>5.5219999999999998E-2</v>
      </c>
      <c r="K116" s="1">
        <f t="shared" si="15"/>
        <v>3.8643696400000001</v>
      </c>
      <c r="L116" s="10">
        <f t="shared" si="16"/>
        <v>0</v>
      </c>
      <c r="M116" s="5">
        <f t="shared" si="18"/>
        <v>35.599420499818905</v>
      </c>
      <c r="N116" s="5">
        <f t="shared" si="19"/>
        <v>49.912875883287768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P117"/>
  <sheetViews>
    <sheetView zoomScale="85" zoomScaleNormal="85" workbookViewId="0">
      <selection activeCell="J43" sqref="J43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2</v>
      </c>
      <c r="G5" s="14"/>
      <c r="H5" s="14"/>
      <c r="I5" s="15"/>
    </row>
    <row r="6" spans="1:52" x14ac:dyDescent="0.25">
      <c r="A6" s="8" t="s">
        <v>19</v>
      </c>
      <c r="F6" s="16" t="s">
        <v>36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0.14000000000000001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75000</v>
      </c>
      <c r="G10" s="17">
        <v>100000</v>
      </c>
      <c r="H10" s="17">
        <v>200000</v>
      </c>
      <c r="I10" s="22">
        <v>300000</v>
      </c>
    </row>
    <row r="11" spans="1:52" x14ac:dyDescent="0.25">
      <c r="A11" t="s">
        <v>10</v>
      </c>
      <c r="E11" t="s">
        <v>17</v>
      </c>
      <c r="F11" s="23">
        <f>MAX(G22:G41)</f>
        <v>1.8837999999999999</v>
      </c>
      <c r="G11" s="1">
        <f>MAX(G47:G66)</f>
        <v>2.1804999999999999</v>
      </c>
      <c r="H11" s="1">
        <f>MAX(G72:G91)</f>
        <v>2.2370000000000001</v>
      </c>
      <c r="I11" s="24">
        <f>MAX(G97:G116)</f>
        <v>2.2021999999999999</v>
      </c>
    </row>
    <row r="12" spans="1:52" x14ac:dyDescent="0.25">
      <c r="A12" t="s">
        <v>11</v>
      </c>
      <c r="E12" t="s">
        <v>32</v>
      </c>
      <c r="F12" s="23">
        <f>INDEX($F22:$F41,MATCH(F11,G22:G41,0),1)</f>
        <v>7</v>
      </c>
      <c r="G12" s="1">
        <f>INDEX($F47:$F66,MATCH(G11,G47:G66,0),1)</f>
        <v>11</v>
      </c>
      <c r="H12" s="1">
        <f>INDEX($F72:$F91,MATCH(H11,G72:G91,0),1)</f>
        <v>12</v>
      </c>
      <c r="I12" s="24">
        <f>INDEX($F97:$F116,MATCH(I11,G97:G116,0),1)</f>
        <v>13</v>
      </c>
    </row>
    <row r="13" spans="1:52" ht="15.6" x14ac:dyDescent="0.25">
      <c r="A13" t="s">
        <v>12</v>
      </c>
      <c r="E13" t="s">
        <v>3</v>
      </c>
      <c r="F13" s="23">
        <f>SLOPE(G24:G31,F24:F31)*180/PI()</f>
        <v>5.7929479450403703</v>
      </c>
      <c r="G13" s="1">
        <f>SLOPE(G51:G59,F51:F59)*180/PI()</f>
        <v>5.997531213497747</v>
      </c>
      <c r="H13" s="1">
        <f>SLOPE(G76:G84,F76:F84)*180/PI()</f>
        <v>5.2117195974758221</v>
      </c>
      <c r="I13" s="24">
        <f>SLOPE(G101:G109,F101:F109)*180/PI()</f>
        <v>5.0683846557272627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-9.9141897626629323</v>
      </c>
      <c r="G14" s="1">
        <f>INTERCEPT(F51:F59,G51:G59)</f>
        <v>-11.838018873821625</v>
      </c>
      <c r="H14" s="1">
        <f>INTERCEPT(F76:F84,G76:G84)</f>
        <v>-14.653191263274383</v>
      </c>
      <c r="I14" s="24">
        <f>INTERCEPT(F101:F109,G101:G109)</f>
        <v>-15.012476246900949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40.230117587558475</v>
      </c>
      <c r="G15" s="5">
        <f>MAX(M47:M66)</f>
        <v>56.909480909480905</v>
      </c>
      <c r="H15" s="5">
        <f>MAX(M72:M91)</f>
        <v>81.977370689655174</v>
      </c>
      <c r="I15" s="26">
        <f>MAX(M97:M116)</f>
        <v>93.52979698755729</v>
      </c>
    </row>
    <row r="16" spans="1:52" x14ac:dyDescent="0.25">
      <c r="A16" t="s">
        <v>16</v>
      </c>
      <c r="E16" t="s">
        <v>23</v>
      </c>
      <c r="F16" s="23">
        <f>INDEX($G22:$G41,MATCH(F15,M22:M41,0),1)</f>
        <v>1.5909</v>
      </c>
      <c r="G16" s="1">
        <f>INDEX($G47:$G66,MATCH(G15,M47:M66,0),1)</f>
        <v>1.6581999999999999</v>
      </c>
      <c r="H16" s="1">
        <f>INDEX($G72:$G91,MATCH(H15,M72:M91,0),1)</f>
        <v>1.5215000000000001</v>
      </c>
      <c r="I16" s="24">
        <f>INDEX($G97:$G116,MATCH(I15,M97:M116,0),1)</f>
        <v>1.4281999999999999</v>
      </c>
      <c r="AZ16" s="4"/>
    </row>
    <row r="17" spans="2:68" x14ac:dyDescent="0.25">
      <c r="E17" t="s">
        <v>34</v>
      </c>
      <c r="F17" s="27">
        <v>0.1</v>
      </c>
      <c r="G17" s="28">
        <v>0.05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75000</v>
      </c>
      <c r="F22" s="32">
        <v>-5</v>
      </c>
      <c r="G22" s="33">
        <v>-0.1143</v>
      </c>
      <c r="H22" s="33">
        <v>0.1133</v>
      </c>
      <c r="I22" s="34">
        <v>-5.8799999999999998E-2</v>
      </c>
      <c r="J22" s="4">
        <f>H22*(1+$F$17)</f>
        <v>0.12463</v>
      </c>
      <c r="K22" s="1">
        <f t="shared" ref="K22:K41" si="0">G22^2</f>
        <v>1.306449E-2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-2</v>
      </c>
      <c r="G23" s="33">
        <v>0.35799999999999998</v>
      </c>
      <c r="H23" s="33">
        <v>6.5040000000000001E-2</v>
      </c>
      <c r="I23" s="34">
        <v>-0.1651</v>
      </c>
      <c r="J23" s="4">
        <f t="shared" ref="J23:J41" si="1">H23*(1+$F$17)</f>
        <v>7.154400000000001E-2</v>
      </c>
      <c r="K23" s="1">
        <f t="shared" si="0"/>
        <v>0.128164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5.0039136755003906</v>
      </c>
      <c r="N23" s="5">
        <f>IF(OR(G23&lt;0,J23=0),0,G23^(3/2)/J23)</f>
        <v>2.9939967337533648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0</v>
      </c>
      <c r="G24" s="33">
        <v>1.0544</v>
      </c>
      <c r="H24" s="33">
        <v>3.8390000000000001E-2</v>
      </c>
      <c r="I24" s="34">
        <v>-0.26340000000000002</v>
      </c>
      <c r="J24" s="4">
        <f t="shared" si="1"/>
        <v>4.2229000000000003E-2</v>
      </c>
      <c r="K24" s="1">
        <f t="shared" si="0"/>
        <v>1.11175936</v>
      </c>
      <c r="L24" s="10">
        <f t="shared" si="2"/>
        <v>0</v>
      </c>
      <c r="M24" s="5">
        <f t="shared" si="3"/>
        <v>24.968623457813351</v>
      </c>
      <c r="N24" s="5">
        <f t="shared" ref="N24:N41" si="4">IF(OR(G24&lt;0,J24=0),0,G24^(3/2)/J24)</f>
        <v>25.638776623299204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2</v>
      </c>
      <c r="G25" s="33">
        <v>1.3189</v>
      </c>
      <c r="H25" s="33">
        <v>3.4049999999999997E-2</v>
      </c>
      <c r="I25" s="34">
        <v>-0.26390000000000002</v>
      </c>
      <c r="J25" s="4">
        <f t="shared" si="1"/>
        <v>3.7455000000000002E-2</v>
      </c>
      <c r="K25" s="1">
        <f t="shared" si="0"/>
        <v>1.7394972099999999</v>
      </c>
      <c r="L25" s="10">
        <f t="shared" si="2"/>
        <v>0</v>
      </c>
      <c r="M25" s="5">
        <f t="shared" si="3"/>
        <v>35.212922173274592</v>
      </c>
      <c r="N25" s="5">
        <f t="shared" si="4"/>
        <v>40.439707061973927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3</v>
      </c>
      <c r="G26" s="33">
        <v>1.4464999999999999</v>
      </c>
      <c r="H26" s="33">
        <v>3.286E-2</v>
      </c>
      <c r="I26" s="34">
        <v>-0.26690000000000003</v>
      </c>
      <c r="J26" s="4">
        <f t="shared" si="1"/>
        <v>3.6146000000000005E-2</v>
      </c>
      <c r="K26" s="1">
        <f t="shared" si="0"/>
        <v>2.0923622499999999</v>
      </c>
      <c r="L26" s="10">
        <f t="shared" si="2"/>
        <v>0</v>
      </c>
      <c r="M26" s="5">
        <f t="shared" si="3"/>
        <v>40.018259281801576</v>
      </c>
      <c r="N26" s="5">
        <f t="shared" si="4"/>
        <v>48.130171892017614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4</v>
      </c>
      <c r="G27" s="33">
        <v>1.5909</v>
      </c>
      <c r="H27" s="33">
        <v>3.5950000000000003E-2</v>
      </c>
      <c r="I27" s="34">
        <v>-0.27639999999999998</v>
      </c>
      <c r="J27" s="4">
        <f t="shared" si="1"/>
        <v>3.9545000000000004E-2</v>
      </c>
      <c r="K27" s="1">
        <f t="shared" si="0"/>
        <v>2.5309628100000001</v>
      </c>
      <c r="L27" s="10">
        <f t="shared" si="2"/>
        <v>0</v>
      </c>
      <c r="M27" s="5">
        <f t="shared" si="3"/>
        <v>40.230117587558475</v>
      </c>
      <c r="N27" s="5">
        <f t="shared" si="4"/>
        <v>50.742603109103108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5</v>
      </c>
      <c r="G28" s="33">
        <v>1.7088000000000001</v>
      </c>
      <c r="H28" s="33">
        <v>3.9E-2</v>
      </c>
      <c r="I28" s="34">
        <v>-0.27929999999999999</v>
      </c>
      <c r="J28" s="4">
        <f t="shared" si="1"/>
        <v>4.2900000000000001E-2</v>
      </c>
      <c r="K28" s="1">
        <f t="shared" si="0"/>
        <v>2.9199974400000004</v>
      </c>
      <c r="L28" s="10">
        <f t="shared" si="2"/>
        <v>0</v>
      </c>
      <c r="M28" s="5">
        <f t="shared" si="3"/>
        <v>39.832167832167833</v>
      </c>
      <c r="N28" s="5">
        <f t="shared" si="4"/>
        <v>52.069038825256072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6</v>
      </c>
      <c r="G29" s="33">
        <v>1.7896000000000001</v>
      </c>
      <c r="H29" s="33">
        <v>4.3279999999999999E-2</v>
      </c>
      <c r="I29" s="34">
        <v>-0.27529999999999999</v>
      </c>
      <c r="J29" s="4">
        <f t="shared" si="1"/>
        <v>4.7608000000000004E-2</v>
      </c>
      <c r="K29" s="1">
        <f t="shared" si="0"/>
        <v>3.2026681600000004</v>
      </c>
      <c r="L29" s="10">
        <f t="shared" si="2"/>
        <v>0</v>
      </c>
      <c r="M29" s="5">
        <f t="shared" si="3"/>
        <v>37.590320954461433</v>
      </c>
      <c r="N29" s="5">
        <f t="shared" si="4"/>
        <v>50.28680222325319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7</v>
      </c>
      <c r="G30" s="33">
        <v>1.8837999999999999</v>
      </c>
      <c r="H30" s="33">
        <v>4.675E-2</v>
      </c>
      <c r="I30" s="34">
        <v>-0.27310000000000001</v>
      </c>
      <c r="J30" s="4">
        <f t="shared" si="1"/>
        <v>5.1425000000000005E-2</v>
      </c>
      <c r="K30" s="1">
        <f t="shared" si="0"/>
        <v>3.5487024399999996</v>
      </c>
      <c r="L30" s="10">
        <f t="shared" si="2"/>
        <v>0</v>
      </c>
      <c r="M30" s="5">
        <f t="shared" si="3"/>
        <v>36.631988332523086</v>
      </c>
      <c r="N30" s="5">
        <f t="shared" si="4"/>
        <v>50.277987826163645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8</v>
      </c>
      <c r="G31" s="33">
        <v>1.78</v>
      </c>
      <c r="H31" s="33">
        <v>6.1510000000000002E-2</v>
      </c>
      <c r="I31" s="34">
        <v>-0.2424</v>
      </c>
      <c r="J31" s="4">
        <f t="shared" si="1"/>
        <v>6.7661000000000013E-2</v>
      </c>
      <c r="K31" s="1">
        <f t="shared" si="0"/>
        <v>3.1684000000000001</v>
      </c>
      <c r="L31" s="10">
        <f t="shared" si="2"/>
        <v>0</v>
      </c>
      <c r="M31" s="5">
        <f t="shared" si="3"/>
        <v>26.307621820546544</v>
      </c>
      <c r="N31" s="5">
        <f t="shared" si="4"/>
        <v>35.098745265581165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/>
      <c r="G32" s="33"/>
      <c r="H32" s="33"/>
      <c r="I32" s="34"/>
      <c r="J32" s="4">
        <f t="shared" si="1"/>
        <v>0</v>
      </c>
      <c r="K32" s="1">
        <f t="shared" si="0"/>
        <v>0</v>
      </c>
      <c r="L32" s="10">
        <f t="shared" si="2"/>
        <v>0</v>
      </c>
      <c r="M32" s="5">
        <f t="shared" si="3"/>
        <v>0</v>
      </c>
      <c r="N32" s="5">
        <f t="shared" si="4"/>
        <v>0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/>
      <c r="G33" s="33"/>
      <c r="H33" s="33"/>
      <c r="I33" s="34"/>
      <c r="J33" s="4">
        <f t="shared" si="1"/>
        <v>0</v>
      </c>
      <c r="K33" s="1">
        <f t="shared" si="0"/>
        <v>0</v>
      </c>
      <c r="L33" s="10">
        <f t="shared" si="2"/>
        <v>0</v>
      </c>
      <c r="M33" s="5">
        <f t="shared" si="3"/>
        <v>0</v>
      </c>
      <c r="N33" s="5">
        <f t="shared" si="4"/>
        <v>0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/>
      <c r="G34" s="33"/>
      <c r="H34" s="33"/>
      <c r="I34" s="34"/>
      <c r="J34" s="4">
        <f t="shared" si="1"/>
        <v>0</v>
      </c>
      <c r="K34" s="1">
        <f t="shared" si="0"/>
        <v>0</v>
      </c>
      <c r="L34" s="10">
        <f t="shared" si="2"/>
        <v>0</v>
      </c>
      <c r="M34" s="5">
        <f t="shared" si="3"/>
        <v>0</v>
      </c>
      <c r="N34" s="5">
        <f t="shared" si="4"/>
        <v>0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/>
      <c r="G35" s="33"/>
      <c r="H35" s="33"/>
      <c r="I35" s="34"/>
      <c r="J35" s="4">
        <f t="shared" si="1"/>
        <v>0</v>
      </c>
      <c r="K35" s="1">
        <f t="shared" si="0"/>
        <v>0</v>
      </c>
      <c r="L35" s="10">
        <f t="shared" si="2"/>
        <v>0</v>
      </c>
      <c r="M35" s="5">
        <f t="shared" si="3"/>
        <v>0</v>
      </c>
      <c r="N35" s="5">
        <f t="shared" si="4"/>
        <v>0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/>
      <c r="G36" s="33"/>
      <c r="H36" s="33"/>
      <c r="I36" s="34"/>
      <c r="J36" s="4">
        <f t="shared" si="1"/>
        <v>0</v>
      </c>
      <c r="K36" s="1">
        <f t="shared" si="0"/>
        <v>0</v>
      </c>
      <c r="L36" s="10">
        <f t="shared" si="2"/>
        <v>0</v>
      </c>
      <c r="M36" s="5">
        <f t="shared" si="3"/>
        <v>0</v>
      </c>
      <c r="N36" s="5">
        <f t="shared" si="4"/>
        <v>0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/>
      <c r="G37" s="33"/>
      <c r="H37" s="33"/>
      <c r="I37" s="34"/>
      <c r="J37" s="4">
        <f t="shared" si="1"/>
        <v>0</v>
      </c>
      <c r="K37" s="1">
        <f t="shared" si="0"/>
        <v>0</v>
      </c>
      <c r="L37" s="10">
        <f t="shared" si="2"/>
        <v>0</v>
      </c>
      <c r="M37" s="5">
        <f t="shared" si="3"/>
        <v>0</v>
      </c>
      <c r="N37" s="5">
        <f t="shared" si="4"/>
        <v>0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/>
      <c r="G38" s="33"/>
      <c r="H38" s="33"/>
      <c r="I38" s="34"/>
      <c r="J38" s="4">
        <f t="shared" si="1"/>
        <v>0</v>
      </c>
      <c r="K38" s="1">
        <f t="shared" si="0"/>
        <v>0</v>
      </c>
      <c r="L38" s="10">
        <f t="shared" si="2"/>
        <v>0</v>
      </c>
      <c r="M38" s="5">
        <f t="shared" si="3"/>
        <v>0</v>
      </c>
      <c r="N38" s="5">
        <f t="shared" si="4"/>
        <v>0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/>
      <c r="G39" s="33"/>
      <c r="H39" s="33"/>
      <c r="I39" s="34"/>
      <c r="J39" s="4">
        <f t="shared" si="1"/>
        <v>0</v>
      </c>
      <c r="K39" s="1">
        <f t="shared" si="0"/>
        <v>0</v>
      </c>
      <c r="L39" s="10">
        <f t="shared" si="2"/>
        <v>0</v>
      </c>
      <c r="M39" s="5">
        <f t="shared" si="3"/>
        <v>0</v>
      </c>
      <c r="N39" s="5">
        <f t="shared" si="4"/>
        <v>0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/>
      <c r="G40" s="33"/>
      <c r="H40" s="33"/>
      <c r="I40" s="34"/>
      <c r="J40" s="4">
        <f t="shared" si="1"/>
        <v>0</v>
      </c>
      <c r="K40" s="1">
        <f t="shared" si="0"/>
        <v>0</v>
      </c>
      <c r="L40" s="10">
        <f t="shared" si="2"/>
        <v>0</v>
      </c>
      <c r="M40" s="5">
        <f t="shared" si="3"/>
        <v>0</v>
      </c>
      <c r="N40" s="5">
        <f t="shared" si="4"/>
        <v>0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/>
      <c r="G41" s="33"/>
      <c r="H41" s="33"/>
      <c r="I41" s="34"/>
      <c r="J41" s="4">
        <f t="shared" si="1"/>
        <v>0</v>
      </c>
      <c r="K41" s="1">
        <f t="shared" si="0"/>
        <v>0</v>
      </c>
      <c r="L41" s="10">
        <f t="shared" si="2"/>
        <v>0</v>
      </c>
      <c r="M41" s="5">
        <f t="shared" si="3"/>
        <v>0</v>
      </c>
      <c r="N41" s="5">
        <f t="shared" si="4"/>
        <v>0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100000</v>
      </c>
      <c r="F47" s="32">
        <v>-5</v>
      </c>
      <c r="G47" s="33">
        <v>-6.4999999999999997E-3</v>
      </c>
      <c r="H47" s="33">
        <v>9.7680000000000003E-2</v>
      </c>
      <c r="I47" s="34">
        <v>-8.6400000000000005E-2</v>
      </c>
      <c r="J47" s="4">
        <f>H47*(1+$G$17)</f>
        <v>0.102564</v>
      </c>
      <c r="K47" s="1">
        <f t="shared" ref="K47:K66" si="5">G47^2</f>
        <v>4.2249999999999997E-5</v>
      </c>
      <c r="L47" s="10">
        <f t="shared" ref="L47:L66" si="6">$B$29+$B$30*G47+$B$31*G47^2+$B$32*G47^3+$B$33*G47^4+$B$34*G47^5+$B$35*G47^6</f>
        <v>0</v>
      </c>
      <c r="M47" s="5">
        <f>IF(OR(G47&lt;0,J47=0),0,G47/J47)</f>
        <v>0</v>
      </c>
      <c r="N47" s="5">
        <f>IF(OR(G47&lt;0,J47=0),0,G47^(3/2)/J47)</f>
        <v>0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7.5700000000000003E-2</v>
      </c>
      <c r="H48" s="33">
        <v>8.412E-2</v>
      </c>
      <c r="I48" s="34">
        <v>-0.1003</v>
      </c>
      <c r="J48" s="4">
        <f t="shared" ref="J48:J66" si="7">H48*(1+$G$17)</f>
        <v>8.8326000000000002E-2</v>
      </c>
      <c r="K48" s="1">
        <f t="shared" si="5"/>
        <v>5.7304900000000004E-3</v>
      </c>
      <c r="L48" s="10">
        <f t="shared" si="6"/>
        <v>0</v>
      </c>
      <c r="M48" s="5">
        <f t="shared" ref="M48:M66" si="8">IF(OR(G48&lt;0,J48=0),0,G48/J48)</f>
        <v>0.8570522835858071</v>
      </c>
      <c r="N48" s="5">
        <f t="shared" ref="N48:N66" si="9">IF(OR(G48&lt;0,J48=0),0,G48^(3/2)/J48)</f>
        <v>0.23580621979017702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-2</v>
      </c>
      <c r="G49" s="33">
        <v>0.91979999999999995</v>
      </c>
      <c r="H49" s="33">
        <v>2.8709999999999999E-2</v>
      </c>
      <c r="I49" s="34">
        <v>-0.27860000000000001</v>
      </c>
      <c r="J49" s="4">
        <f t="shared" si="7"/>
        <v>3.0145500000000002E-2</v>
      </c>
      <c r="K49" s="1">
        <f t="shared" si="5"/>
        <v>0.84603203999999987</v>
      </c>
      <c r="L49" s="10">
        <f t="shared" si="6"/>
        <v>0</v>
      </c>
      <c r="M49" s="5">
        <f t="shared" si="8"/>
        <v>30.512016718913266</v>
      </c>
      <c r="N49" s="5">
        <f t="shared" si="9"/>
        <v>29.262917053533336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1.1021000000000001</v>
      </c>
      <c r="H50" s="33">
        <v>2.563E-2</v>
      </c>
      <c r="I50" s="34">
        <v>-0.28949999999999998</v>
      </c>
      <c r="J50" s="4">
        <f t="shared" si="7"/>
        <v>2.6911500000000001E-2</v>
      </c>
      <c r="K50" s="1">
        <f t="shared" si="5"/>
        <v>1.2146244100000001</v>
      </c>
      <c r="L50" s="10">
        <f t="shared" si="6"/>
        <v>0</v>
      </c>
      <c r="M50" s="5">
        <f t="shared" si="8"/>
        <v>40.952752540735375</v>
      </c>
      <c r="N50" s="5">
        <f t="shared" si="9"/>
        <v>42.99258893581974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0</v>
      </c>
      <c r="G51" s="33">
        <v>1.2352000000000001</v>
      </c>
      <c r="H51" s="33">
        <v>2.4629999999999999E-2</v>
      </c>
      <c r="I51" s="34">
        <v>-0.29039999999999999</v>
      </c>
      <c r="J51" s="4">
        <f t="shared" si="7"/>
        <v>2.5861499999999999E-2</v>
      </c>
      <c r="K51" s="1">
        <f t="shared" si="5"/>
        <v>1.5257190400000002</v>
      </c>
      <c r="L51" s="10">
        <f t="shared" si="6"/>
        <v>0</v>
      </c>
      <c r="M51" s="5">
        <f t="shared" si="8"/>
        <v>47.762117433250204</v>
      </c>
      <c r="N51" s="5">
        <f t="shared" si="9"/>
        <v>53.082603300716208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1</v>
      </c>
      <c r="G52" s="33">
        <v>1.3446</v>
      </c>
      <c r="H52" s="33">
        <v>2.4930000000000001E-2</v>
      </c>
      <c r="I52" s="34">
        <v>-0.28820000000000001</v>
      </c>
      <c r="J52" s="4">
        <f t="shared" si="7"/>
        <v>2.6176500000000002E-2</v>
      </c>
      <c r="K52" s="1">
        <f t="shared" si="5"/>
        <v>1.8079491599999999</v>
      </c>
      <c r="L52" s="10">
        <f t="shared" si="6"/>
        <v>0</v>
      </c>
      <c r="M52" s="5">
        <f t="shared" si="8"/>
        <v>51.366683857658586</v>
      </c>
      <c r="N52" s="5">
        <f t="shared" si="9"/>
        <v>59.563208347789597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2</v>
      </c>
      <c r="G53" s="33">
        <v>1.4498</v>
      </c>
      <c r="H53" s="33">
        <v>2.5610000000000001E-2</v>
      </c>
      <c r="I53" s="34">
        <v>-0.28610000000000002</v>
      </c>
      <c r="J53" s="4">
        <f t="shared" si="7"/>
        <v>2.6890500000000001E-2</v>
      </c>
      <c r="K53" s="1">
        <f t="shared" si="5"/>
        <v>2.10192004</v>
      </c>
      <c r="L53" s="10">
        <f t="shared" si="6"/>
        <v>0</v>
      </c>
      <c r="M53" s="5">
        <f t="shared" si="8"/>
        <v>53.91495137688031</v>
      </c>
      <c r="N53" s="5">
        <f t="shared" si="9"/>
        <v>64.917721074157313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3</v>
      </c>
      <c r="G54" s="33">
        <v>1.5543</v>
      </c>
      <c r="H54" s="33">
        <v>2.6499999999999999E-2</v>
      </c>
      <c r="I54" s="34">
        <v>-0.28460000000000002</v>
      </c>
      <c r="J54" s="4">
        <f t="shared" si="7"/>
        <v>2.7824999999999999E-2</v>
      </c>
      <c r="K54" s="1">
        <f t="shared" si="5"/>
        <v>2.4158484900000001</v>
      </c>
      <c r="L54" s="10">
        <f t="shared" si="6"/>
        <v>0</v>
      </c>
      <c r="M54" s="5">
        <f t="shared" si="8"/>
        <v>55.859838274932621</v>
      </c>
      <c r="N54" s="5">
        <f t="shared" si="9"/>
        <v>69.641336556283576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4</v>
      </c>
      <c r="G55" s="33">
        <v>1.6581999999999999</v>
      </c>
      <c r="H55" s="33">
        <v>2.775E-2</v>
      </c>
      <c r="I55" s="34">
        <v>-0.28449999999999998</v>
      </c>
      <c r="J55" s="4">
        <f t="shared" si="7"/>
        <v>2.91375E-2</v>
      </c>
      <c r="K55" s="1">
        <f t="shared" si="5"/>
        <v>2.7496272399999997</v>
      </c>
      <c r="L55" s="10">
        <f t="shared" si="6"/>
        <v>0</v>
      </c>
      <c r="M55" s="5">
        <f t="shared" si="8"/>
        <v>56.909480909480905</v>
      </c>
      <c r="N55" s="5">
        <f t="shared" si="9"/>
        <v>73.282972978928825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5</v>
      </c>
      <c r="G56" s="33">
        <v>1.7808999999999999</v>
      </c>
      <c r="H56" s="33">
        <v>3.032E-2</v>
      </c>
      <c r="I56" s="34">
        <v>-0.28870000000000001</v>
      </c>
      <c r="J56" s="4">
        <f t="shared" si="7"/>
        <v>3.1836000000000003E-2</v>
      </c>
      <c r="K56" s="1">
        <f t="shared" si="5"/>
        <v>3.1716048099999998</v>
      </c>
      <c r="L56" s="10">
        <f t="shared" si="6"/>
        <v>0</v>
      </c>
      <c r="M56" s="5">
        <f t="shared" si="8"/>
        <v>55.939816559869321</v>
      </c>
      <c r="N56" s="5">
        <f t="shared" si="9"/>
        <v>74.651889550012967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6</v>
      </c>
      <c r="G57" s="33">
        <v>1.8846000000000001</v>
      </c>
      <c r="H57" s="33">
        <v>3.2969999999999999E-2</v>
      </c>
      <c r="I57" s="34">
        <v>-0.2883</v>
      </c>
      <c r="J57" s="4">
        <f t="shared" si="7"/>
        <v>3.4618500000000003E-2</v>
      </c>
      <c r="K57" s="1">
        <f t="shared" si="5"/>
        <v>3.5517171600000004</v>
      </c>
      <c r="L57" s="10">
        <f t="shared" si="6"/>
        <v>0</v>
      </c>
      <c r="M57" s="5">
        <f t="shared" si="8"/>
        <v>54.439100480956711</v>
      </c>
      <c r="N57" s="5">
        <f t="shared" si="9"/>
        <v>74.734396866849238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7</v>
      </c>
      <c r="G58" s="33">
        <v>1.9714</v>
      </c>
      <c r="H58" s="33">
        <v>3.601E-2</v>
      </c>
      <c r="I58" s="34">
        <v>-0.28460000000000002</v>
      </c>
      <c r="J58" s="4">
        <f t="shared" si="7"/>
        <v>3.7810500000000004E-2</v>
      </c>
      <c r="K58" s="1">
        <f t="shared" si="5"/>
        <v>3.8864179600000002</v>
      </c>
      <c r="L58" s="10">
        <f t="shared" si="6"/>
        <v>0</v>
      </c>
      <c r="M58" s="5">
        <f t="shared" si="8"/>
        <v>52.138956110075242</v>
      </c>
      <c r="N58" s="5">
        <f t="shared" si="9"/>
        <v>73.206510811615672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8</v>
      </c>
      <c r="G59" s="33">
        <v>2.0611999999999999</v>
      </c>
      <c r="H59" s="33">
        <v>3.9050000000000001E-2</v>
      </c>
      <c r="I59" s="34">
        <v>-0.28160000000000002</v>
      </c>
      <c r="J59" s="4">
        <f t="shared" si="7"/>
        <v>4.1002500000000004E-2</v>
      </c>
      <c r="K59" s="1">
        <f t="shared" si="5"/>
        <v>4.24854544</v>
      </c>
      <c r="L59" s="10">
        <f t="shared" si="6"/>
        <v>0</v>
      </c>
      <c r="M59" s="5">
        <f t="shared" si="8"/>
        <v>50.270105481373079</v>
      </c>
      <c r="N59" s="5">
        <f t="shared" si="9"/>
        <v>72.172186614577384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9</v>
      </c>
      <c r="G60" s="33">
        <v>2.1238999999999999</v>
      </c>
      <c r="H60" s="33">
        <v>4.2909999999999997E-2</v>
      </c>
      <c r="I60" s="34">
        <v>-0.2737</v>
      </c>
      <c r="J60" s="4">
        <f t="shared" si="7"/>
        <v>4.5055499999999998E-2</v>
      </c>
      <c r="K60" s="1">
        <f t="shared" si="5"/>
        <v>4.51095121</v>
      </c>
      <c r="L60" s="10">
        <f t="shared" si="6"/>
        <v>0</v>
      </c>
      <c r="M60" s="5">
        <f t="shared" si="8"/>
        <v>47.139638889813675</v>
      </c>
      <c r="N60" s="5">
        <f t="shared" si="9"/>
        <v>68.699453735431504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10</v>
      </c>
      <c r="G61" s="33">
        <v>2.1657000000000002</v>
      </c>
      <c r="H61" s="33">
        <v>4.7469999999999998E-2</v>
      </c>
      <c r="I61" s="34">
        <v>-0.26250000000000001</v>
      </c>
      <c r="J61" s="4">
        <f t="shared" si="7"/>
        <v>4.9843499999999999E-2</v>
      </c>
      <c r="K61" s="1">
        <f t="shared" si="5"/>
        <v>4.6902564900000012</v>
      </c>
      <c r="L61" s="10">
        <f t="shared" si="6"/>
        <v>0</v>
      </c>
      <c r="M61" s="5">
        <f t="shared" si="8"/>
        <v>43.449998495290266</v>
      </c>
      <c r="N61" s="5">
        <f t="shared" si="9"/>
        <v>63.942397210807165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11</v>
      </c>
      <c r="G62" s="33">
        <v>2.1804999999999999</v>
      </c>
      <c r="H62" s="33">
        <v>5.2859999999999997E-2</v>
      </c>
      <c r="I62" s="34">
        <v>-0.2472</v>
      </c>
      <c r="J62" s="4">
        <f t="shared" si="7"/>
        <v>5.5502999999999997E-2</v>
      </c>
      <c r="K62" s="1">
        <f t="shared" si="5"/>
        <v>4.7545802499999992</v>
      </c>
      <c r="L62" s="10">
        <f t="shared" si="6"/>
        <v>0</v>
      </c>
      <c r="M62" s="5">
        <f t="shared" si="8"/>
        <v>39.286164711817378</v>
      </c>
      <c r="N62" s="5">
        <f t="shared" si="9"/>
        <v>58.011978674188491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12</v>
      </c>
      <c r="G63" s="33">
        <v>2.1644000000000001</v>
      </c>
      <c r="H63" s="33">
        <v>6.0359999999999997E-2</v>
      </c>
      <c r="I63" s="34">
        <v>-0.22900000000000001</v>
      </c>
      <c r="J63" s="4">
        <f t="shared" si="7"/>
        <v>6.3378000000000004E-2</v>
      </c>
      <c r="K63" s="1">
        <f t="shared" si="5"/>
        <v>4.6846273600000004</v>
      </c>
      <c r="L63" s="10">
        <f t="shared" si="6"/>
        <v>0</v>
      </c>
      <c r="M63" s="5">
        <f t="shared" si="8"/>
        <v>34.150651645681464</v>
      </c>
      <c r="N63" s="5">
        <f t="shared" si="9"/>
        <v>50.242097007745919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/>
      <c r="G64" s="33"/>
      <c r="H64" s="33"/>
      <c r="I64" s="34"/>
      <c r="J64" s="4">
        <f t="shared" si="7"/>
        <v>0</v>
      </c>
      <c r="K64" s="1">
        <f t="shared" si="5"/>
        <v>0</v>
      </c>
      <c r="L64" s="10">
        <f t="shared" si="6"/>
        <v>0</v>
      </c>
      <c r="M64" s="5">
        <f t="shared" si="8"/>
        <v>0</v>
      </c>
      <c r="N64" s="5">
        <f t="shared" si="9"/>
        <v>0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/>
      <c r="G65" s="33"/>
      <c r="H65" s="33"/>
      <c r="I65" s="34"/>
      <c r="J65" s="4">
        <f t="shared" si="7"/>
        <v>0</v>
      </c>
      <c r="K65" s="1">
        <f t="shared" si="5"/>
        <v>0</v>
      </c>
      <c r="L65" s="10">
        <f t="shared" si="6"/>
        <v>0</v>
      </c>
      <c r="M65" s="5">
        <f t="shared" si="8"/>
        <v>0</v>
      </c>
      <c r="N65" s="5">
        <f t="shared" si="9"/>
        <v>0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5"/>
      <c r="G66" s="36"/>
      <c r="H66" s="37"/>
      <c r="I66" s="38"/>
      <c r="J66" s="4">
        <f t="shared" si="7"/>
        <v>0</v>
      </c>
      <c r="K66" s="1">
        <f t="shared" si="5"/>
        <v>0</v>
      </c>
      <c r="L66" s="10">
        <f t="shared" si="6"/>
        <v>0</v>
      </c>
      <c r="M66" s="5">
        <f t="shared" si="8"/>
        <v>0</v>
      </c>
      <c r="N66" s="5">
        <f t="shared" si="9"/>
        <v>0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200000</v>
      </c>
      <c r="F72" s="32">
        <v>-5</v>
      </c>
      <c r="G72" s="33">
        <v>0.38740000000000002</v>
      </c>
      <c r="H72" s="33">
        <v>3.6249999999999998E-2</v>
      </c>
      <c r="I72" s="34">
        <v>-0.2142</v>
      </c>
      <c r="J72" s="4">
        <f>H72*(1+$H$17)</f>
        <v>3.6249999999999998E-2</v>
      </c>
      <c r="K72" s="1">
        <f t="shared" ref="K72:K91" si="10">G72^2</f>
        <v>0.15007876000000001</v>
      </c>
      <c r="L72" s="10">
        <f t="shared" ref="L72:L91" si="11">$B$37+$B$38*G72+$B$39*G72^2+$B$40*G72^3+$B$41*G72^4+$B$42*G72^5+$B$43*G72^6</f>
        <v>0</v>
      </c>
      <c r="M72" s="5">
        <f>IF(OR(G72&lt;0,J72=0),0,G72/J72)</f>
        <v>10.686896551724139</v>
      </c>
      <c r="N72" s="5">
        <f>IF(OR(G72&lt;0,J72=0),0,G72^(3/2)/J72)</f>
        <v>6.6516810065779559</v>
      </c>
      <c r="Z72" s="4"/>
      <c r="AA72" s="4"/>
      <c r="AB72" s="4"/>
      <c r="AC72" s="4"/>
      <c r="AD72" s="4"/>
    </row>
    <row r="73" spans="2:30" x14ac:dyDescent="0.25">
      <c r="F73" s="32">
        <v>-3</v>
      </c>
      <c r="G73" s="33">
        <v>0.9375</v>
      </c>
      <c r="H73" s="33">
        <v>1.6119999999999999E-2</v>
      </c>
      <c r="I73" s="34">
        <v>-0.29620000000000002</v>
      </c>
      <c r="J73" s="4">
        <f t="shared" ref="J73:J91" si="12">H73*(1+$H$17)</f>
        <v>1.6119999999999999E-2</v>
      </c>
      <c r="K73" s="1">
        <f t="shared" si="10"/>
        <v>0.87890625</v>
      </c>
      <c r="L73" s="10">
        <f t="shared" si="11"/>
        <v>0</v>
      </c>
      <c r="M73" s="5">
        <f t="shared" ref="M73:M91" si="13">IF(OR(G73&lt;0,J73=0),0,G73/J73)</f>
        <v>58.1575682382134</v>
      </c>
      <c r="N73" s="5">
        <f t="shared" ref="N73:N91" si="14">IF(OR(G73&lt;0,J73=0),0,G73^(3/2)/J73)</f>
        <v>56.310823310630482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1.0925</v>
      </c>
      <c r="H74" s="33">
        <v>1.498E-2</v>
      </c>
      <c r="I74" s="34">
        <v>-0.30549999999999999</v>
      </c>
      <c r="J74" s="4">
        <f t="shared" si="12"/>
        <v>1.498E-2</v>
      </c>
      <c r="K74" s="1">
        <f t="shared" si="10"/>
        <v>1.1935562500000001</v>
      </c>
      <c r="L74" s="10">
        <f t="shared" si="11"/>
        <v>0</v>
      </c>
      <c r="M74" s="5">
        <f t="shared" si="13"/>
        <v>72.930574098798402</v>
      </c>
      <c r="N74" s="5">
        <f t="shared" si="14"/>
        <v>76.229023261684944</v>
      </c>
      <c r="Z74" s="4"/>
      <c r="AA74" s="4"/>
      <c r="AB74" s="4"/>
      <c r="AC74" s="4"/>
      <c r="AD74" s="4"/>
    </row>
    <row r="75" spans="2:30" x14ac:dyDescent="0.25">
      <c r="F75" s="32">
        <v>-1</v>
      </c>
      <c r="G75" s="33">
        <v>1.2134</v>
      </c>
      <c r="H75" s="33">
        <v>1.553E-2</v>
      </c>
      <c r="I75" s="34">
        <v>-0.30680000000000002</v>
      </c>
      <c r="J75" s="4">
        <f t="shared" si="12"/>
        <v>1.553E-2</v>
      </c>
      <c r="K75" s="1">
        <f t="shared" si="10"/>
        <v>1.47233956</v>
      </c>
      <c r="L75" s="10">
        <f t="shared" si="11"/>
        <v>0</v>
      </c>
      <c r="M75" s="5">
        <f t="shared" si="13"/>
        <v>78.132646490663234</v>
      </c>
      <c r="N75" s="5">
        <f t="shared" si="14"/>
        <v>86.066576887664397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1.3207</v>
      </c>
      <c r="H76" s="33">
        <v>1.6449999999999999E-2</v>
      </c>
      <c r="I76" s="34">
        <v>-0.30520000000000003</v>
      </c>
      <c r="J76" s="4">
        <f t="shared" si="12"/>
        <v>1.6449999999999999E-2</v>
      </c>
      <c r="K76" s="1">
        <f t="shared" si="10"/>
        <v>1.7442484899999999</v>
      </c>
      <c r="L76" s="10">
        <f t="shared" si="11"/>
        <v>0</v>
      </c>
      <c r="M76" s="5">
        <f t="shared" si="13"/>
        <v>80.285714285714292</v>
      </c>
      <c r="N76" s="5">
        <f t="shared" si="14"/>
        <v>92.265717736262999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1.4233</v>
      </c>
      <c r="H77" s="33">
        <v>1.745E-2</v>
      </c>
      <c r="I77" s="34">
        <v>-0.30299999999999999</v>
      </c>
      <c r="J77" s="4">
        <f t="shared" si="12"/>
        <v>1.745E-2</v>
      </c>
      <c r="K77" s="1">
        <f t="shared" si="10"/>
        <v>2.0257828899999999</v>
      </c>
      <c r="L77" s="10">
        <f t="shared" si="11"/>
        <v>0</v>
      </c>
      <c r="M77" s="5">
        <f t="shared" si="13"/>
        <v>81.564469914040117</v>
      </c>
      <c r="N77" s="5">
        <f t="shared" si="14"/>
        <v>97.308156006737931</v>
      </c>
      <c r="Z77" s="4"/>
      <c r="AA77" s="4"/>
      <c r="AB77" s="4"/>
      <c r="AC77" s="4"/>
      <c r="AD77" s="4"/>
    </row>
    <row r="78" spans="2:30" x14ac:dyDescent="0.25">
      <c r="F78" s="32">
        <v>2</v>
      </c>
      <c r="G78" s="33">
        <v>1.5215000000000001</v>
      </c>
      <c r="H78" s="33">
        <v>1.856E-2</v>
      </c>
      <c r="I78" s="34">
        <v>-0.30009999999999998</v>
      </c>
      <c r="J78" s="4">
        <f t="shared" si="12"/>
        <v>1.856E-2</v>
      </c>
      <c r="K78" s="1">
        <f t="shared" si="10"/>
        <v>2.3149622500000002</v>
      </c>
      <c r="L78" s="10">
        <f t="shared" si="11"/>
        <v>0</v>
      </c>
      <c r="M78" s="5">
        <f t="shared" si="13"/>
        <v>81.977370689655174</v>
      </c>
      <c r="N78" s="5">
        <f t="shared" si="14"/>
        <v>101.11834738486023</v>
      </c>
      <c r="Z78" s="4"/>
      <c r="AA78" s="4"/>
      <c r="AB78" s="4"/>
      <c r="AC78" s="4"/>
      <c r="AD78" s="4"/>
    </row>
    <row r="79" spans="2:30" x14ac:dyDescent="0.25">
      <c r="F79" s="32">
        <v>3</v>
      </c>
      <c r="G79" s="33">
        <v>1.6188</v>
      </c>
      <c r="H79" s="33">
        <v>1.975E-2</v>
      </c>
      <c r="I79" s="34">
        <v>-0.29730000000000001</v>
      </c>
      <c r="J79" s="4">
        <f t="shared" si="12"/>
        <v>1.975E-2</v>
      </c>
      <c r="K79" s="1">
        <f t="shared" si="10"/>
        <v>2.6205134399999999</v>
      </c>
      <c r="L79" s="10">
        <f t="shared" si="11"/>
        <v>0</v>
      </c>
      <c r="M79" s="5">
        <f t="shared" si="13"/>
        <v>81.964556962025313</v>
      </c>
      <c r="N79" s="5">
        <f t="shared" si="14"/>
        <v>104.28520366001975</v>
      </c>
      <c r="Z79" s="4"/>
      <c r="AA79" s="4"/>
      <c r="AB79" s="4"/>
      <c r="AC79" s="4"/>
      <c r="AD79" s="4"/>
    </row>
    <row r="80" spans="2:30" x14ac:dyDescent="0.25">
      <c r="F80" s="32">
        <v>4</v>
      </c>
      <c r="G80" s="33">
        <v>1.7092000000000001</v>
      </c>
      <c r="H80" s="33">
        <v>2.102E-2</v>
      </c>
      <c r="I80" s="34">
        <v>-0.29310000000000003</v>
      </c>
      <c r="J80" s="4">
        <f t="shared" si="12"/>
        <v>2.102E-2</v>
      </c>
      <c r="K80" s="1">
        <f t="shared" si="10"/>
        <v>2.9213646400000002</v>
      </c>
      <c r="L80" s="10">
        <f t="shared" si="11"/>
        <v>0</v>
      </c>
      <c r="M80" s="5">
        <f t="shared" si="13"/>
        <v>81.313035204567086</v>
      </c>
      <c r="N80" s="5">
        <f t="shared" si="14"/>
        <v>106.30571541215943</v>
      </c>
      <c r="Z80" s="4"/>
      <c r="AA80" s="4"/>
      <c r="AB80" s="4"/>
      <c r="AC80" s="4"/>
      <c r="AD80" s="4"/>
    </row>
    <row r="81" spans="5:30" x14ac:dyDescent="0.25">
      <c r="F81" s="32">
        <v>5</v>
      </c>
      <c r="G81" s="33">
        <v>1.7921</v>
      </c>
      <c r="H81" s="33">
        <v>2.222E-2</v>
      </c>
      <c r="I81" s="34">
        <v>-0.28760000000000002</v>
      </c>
      <c r="J81" s="4">
        <f t="shared" si="12"/>
        <v>2.222E-2</v>
      </c>
      <c r="K81" s="1">
        <f t="shared" si="10"/>
        <v>3.2116224099999999</v>
      </c>
      <c r="L81" s="10">
        <f t="shared" si="11"/>
        <v>0</v>
      </c>
      <c r="M81" s="5">
        <f t="shared" si="13"/>
        <v>80.652565256525648</v>
      </c>
      <c r="N81" s="5">
        <f t="shared" si="14"/>
        <v>107.96905622349958</v>
      </c>
      <c r="Z81" s="4"/>
      <c r="AA81" s="4"/>
      <c r="AB81" s="4"/>
      <c r="AC81" s="4"/>
      <c r="AD81" s="4"/>
    </row>
    <row r="82" spans="5:30" x14ac:dyDescent="0.25">
      <c r="F82" s="32">
        <v>6</v>
      </c>
      <c r="G82" s="33">
        <v>1.8832</v>
      </c>
      <c r="H82" s="33">
        <v>2.385E-2</v>
      </c>
      <c r="I82" s="34">
        <v>-0.28470000000000001</v>
      </c>
      <c r="J82" s="4">
        <f t="shared" si="12"/>
        <v>2.385E-2</v>
      </c>
      <c r="K82" s="1">
        <f t="shared" si="10"/>
        <v>3.5464422399999997</v>
      </c>
      <c r="L82" s="10">
        <f t="shared" si="11"/>
        <v>0</v>
      </c>
      <c r="M82" s="5">
        <f t="shared" si="13"/>
        <v>78.96016771488469</v>
      </c>
      <c r="N82" s="5">
        <f t="shared" si="14"/>
        <v>108.35682842687724</v>
      </c>
      <c r="Z82" s="4"/>
      <c r="AA82" s="4"/>
      <c r="AB82" s="4"/>
      <c r="AC82" s="4"/>
      <c r="AD82" s="4"/>
    </row>
    <row r="83" spans="5:30" x14ac:dyDescent="0.25">
      <c r="F83" s="32">
        <v>7</v>
      </c>
      <c r="G83" s="33">
        <v>1.9715</v>
      </c>
      <c r="H83" s="33">
        <v>2.5860000000000001E-2</v>
      </c>
      <c r="I83" s="34">
        <v>-0.28110000000000002</v>
      </c>
      <c r="J83" s="4">
        <f t="shared" si="12"/>
        <v>2.5860000000000001E-2</v>
      </c>
      <c r="K83" s="1">
        <f t="shared" si="10"/>
        <v>3.8868122500000002</v>
      </c>
      <c r="L83" s="10">
        <f t="shared" si="11"/>
        <v>0</v>
      </c>
      <c r="M83" s="5">
        <f t="shared" si="13"/>
        <v>76.237432327919564</v>
      </c>
      <c r="N83" s="5">
        <f t="shared" si="14"/>
        <v>107.04506533419251</v>
      </c>
      <c r="Z83" s="4"/>
      <c r="AA83" s="4"/>
      <c r="AB83" s="4"/>
      <c r="AC83" s="4"/>
      <c r="AD83" s="4"/>
    </row>
    <row r="84" spans="5:30" x14ac:dyDescent="0.25">
      <c r="F84" s="32">
        <v>8</v>
      </c>
      <c r="G84" s="33">
        <v>2.0497999999999998</v>
      </c>
      <c r="H84" s="33">
        <v>2.8039999999999999E-2</v>
      </c>
      <c r="I84" s="34">
        <v>-0.27550000000000002</v>
      </c>
      <c r="J84" s="4">
        <f t="shared" si="12"/>
        <v>2.8039999999999999E-2</v>
      </c>
      <c r="K84" s="1">
        <f t="shared" si="10"/>
        <v>4.2016800399999994</v>
      </c>
      <c r="L84" s="10">
        <f t="shared" si="11"/>
        <v>0</v>
      </c>
      <c r="M84" s="5">
        <f t="shared" si="13"/>
        <v>73.102710413694723</v>
      </c>
      <c r="N84" s="5">
        <f t="shared" si="14"/>
        <v>104.66204685507769</v>
      </c>
      <c r="Z84" s="4"/>
      <c r="AA84" s="4"/>
      <c r="AB84" s="4"/>
      <c r="AC84" s="4"/>
      <c r="AD84" s="4"/>
    </row>
    <row r="85" spans="5:30" x14ac:dyDescent="0.25">
      <c r="F85" s="32">
        <v>9</v>
      </c>
      <c r="G85" s="33">
        <v>2.1128999999999998</v>
      </c>
      <c r="H85" s="33">
        <v>3.0540000000000001E-2</v>
      </c>
      <c r="I85" s="34">
        <v>-0.26719999999999999</v>
      </c>
      <c r="J85" s="4">
        <f t="shared" si="12"/>
        <v>3.0540000000000001E-2</v>
      </c>
      <c r="K85" s="1">
        <f t="shared" si="10"/>
        <v>4.4643464099999992</v>
      </c>
      <c r="L85" s="10">
        <f t="shared" si="11"/>
        <v>0</v>
      </c>
      <c r="M85" s="5">
        <f t="shared" si="13"/>
        <v>69.18467583497052</v>
      </c>
      <c r="N85" s="5">
        <f t="shared" si="14"/>
        <v>100.56558445958005</v>
      </c>
      <c r="Z85" s="4"/>
      <c r="AA85" s="4"/>
      <c r="AB85" s="4"/>
      <c r="AC85" s="4"/>
      <c r="AD85" s="4"/>
    </row>
    <row r="86" spans="5:30" x14ac:dyDescent="0.25">
      <c r="F86" s="32">
        <v>10</v>
      </c>
      <c r="G86" s="33">
        <v>2.1654</v>
      </c>
      <c r="H86" s="33">
        <v>3.3480000000000003E-2</v>
      </c>
      <c r="I86" s="34">
        <v>-0.25729999999999997</v>
      </c>
      <c r="J86" s="4">
        <f t="shared" si="12"/>
        <v>3.3480000000000003E-2</v>
      </c>
      <c r="K86" s="1">
        <f t="shared" si="10"/>
        <v>4.6889571600000002</v>
      </c>
      <c r="L86" s="10">
        <f t="shared" si="11"/>
        <v>0</v>
      </c>
      <c r="M86" s="5">
        <f t="shared" si="13"/>
        <v>64.677419354838705</v>
      </c>
      <c r="N86" s="5">
        <f t="shared" si="14"/>
        <v>95.174751016271983</v>
      </c>
      <c r="Z86" s="4"/>
      <c r="AA86" s="4"/>
      <c r="AB86" s="4"/>
      <c r="AC86" s="4"/>
      <c r="AD86" s="4"/>
    </row>
    <row r="87" spans="5:30" x14ac:dyDescent="0.25">
      <c r="F87" s="32">
        <v>11</v>
      </c>
      <c r="G87" s="33">
        <v>2.2088000000000001</v>
      </c>
      <c r="H87" s="33">
        <v>3.696E-2</v>
      </c>
      <c r="I87" s="34">
        <v>-0.24660000000000001</v>
      </c>
      <c r="J87" s="4">
        <f t="shared" si="12"/>
        <v>3.696E-2</v>
      </c>
      <c r="K87" s="1">
        <f t="shared" si="10"/>
        <v>4.8787974400000005</v>
      </c>
      <c r="L87" s="10">
        <f t="shared" si="11"/>
        <v>0</v>
      </c>
      <c r="M87" s="5">
        <f t="shared" si="13"/>
        <v>59.761904761904766</v>
      </c>
      <c r="N87" s="5">
        <f t="shared" si="14"/>
        <v>88.818335066533024</v>
      </c>
      <c r="Z87" s="4"/>
      <c r="AA87" s="4"/>
      <c r="AB87" s="4"/>
      <c r="AC87" s="4"/>
      <c r="AD87" s="4"/>
    </row>
    <row r="88" spans="5:30" x14ac:dyDescent="0.25">
      <c r="F88" s="32">
        <v>12</v>
      </c>
      <c r="G88" s="33">
        <v>2.2370000000000001</v>
      </c>
      <c r="H88" s="33">
        <v>4.1239999999999999E-2</v>
      </c>
      <c r="I88" s="34">
        <v>-0.23430000000000001</v>
      </c>
      <c r="J88" s="4">
        <f t="shared" si="12"/>
        <v>4.1239999999999999E-2</v>
      </c>
      <c r="K88" s="1">
        <f t="shared" si="10"/>
        <v>5.0041690000000001</v>
      </c>
      <c r="L88" s="10">
        <f t="shared" si="11"/>
        <v>0</v>
      </c>
      <c r="M88" s="5">
        <f t="shared" si="13"/>
        <v>54.24345295829292</v>
      </c>
      <c r="N88" s="5">
        <f t="shared" si="14"/>
        <v>81.129783966381964</v>
      </c>
      <c r="Z88" s="4"/>
      <c r="AA88" s="4"/>
      <c r="AB88" s="4"/>
      <c r="AC88" s="4"/>
      <c r="AD88" s="4"/>
    </row>
    <row r="89" spans="5:30" x14ac:dyDescent="0.25">
      <c r="F89" s="32">
        <v>13</v>
      </c>
      <c r="G89" s="33">
        <v>2.2229000000000001</v>
      </c>
      <c r="H89" s="33">
        <v>4.7960000000000003E-2</v>
      </c>
      <c r="I89" s="34">
        <v>-0.21790000000000001</v>
      </c>
      <c r="J89" s="4">
        <f t="shared" si="12"/>
        <v>4.7960000000000003E-2</v>
      </c>
      <c r="K89" s="1">
        <f t="shared" si="10"/>
        <v>4.9412844100000006</v>
      </c>
      <c r="L89" s="10">
        <f t="shared" si="11"/>
        <v>0</v>
      </c>
      <c r="M89" s="5">
        <f t="shared" si="13"/>
        <v>46.34904086738949</v>
      </c>
      <c r="N89" s="5">
        <f t="shared" si="14"/>
        <v>69.103606604249364</v>
      </c>
      <c r="Z89" s="4"/>
      <c r="AA89" s="4"/>
      <c r="AB89" s="4"/>
      <c r="AC89" s="4"/>
      <c r="AD89" s="4"/>
    </row>
    <row r="90" spans="5:30" x14ac:dyDescent="0.25">
      <c r="F90" s="32">
        <v>14</v>
      </c>
      <c r="G90" s="33">
        <v>2.2136</v>
      </c>
      <c r="H90" s="33">
        <v>5.638E-2</v>
      </c>
      <c r="I90" s="34">
        <v>-0.2054</v>
      </c>
      <c r="J90" s="4">
        <f t="shared" si="12"/>
        <v>5.638E-2</v>
      </c>
      <c r="K90" s="1">
        <f t="shared" si="10"/>
        <v>4.9000249599999997</v>
      </c>
      <c r="L90" s="10">
        <f t="shared" si="11"/>
        <v>0</v>
      </c>
      <c r="M90" s="5">
        <f t="shared" si="13"/>
        <v>39.262149698474637</v>
      </c>
      <c r="N90" s="5">
        <f t="shared" si="14"/>
        <v>58.4149013583487</v>
      </c>
      <c r="Z90" s="4"/>
      <c r="AA90" s="4"/>
      <c r="AB90" s="4"/>
      <c r="AC90" s="4"/>
      <c r="AD90" s="4"/>
    </row>
    <row r="91" spans="5:30" x14ac:dyDescent="0.25">
      <c r="F91" s="32">
        <v>15</v>
      </c>
      <c r="G91" s="33">
        <v>2.1928000000000001</v>
      </c>
      <c r="H91" s="33">
        <v>6.7860000000000004E-2</v>
      </c>
      <c r="I91" s="34">
        <v>-0.1956</v>
      </c>
      <c r="J91" s="4">
        <f t="shared" si="12"/>
        <v>6.7860000000000004E-2</v>
      </c>
      <c r="K91" s="1">
        <f t="shared" si="10"/>
        <v>4.8083718400000004</v>
      </c>
      <c r="L91" s="10">
        <f t="shared" si="11"/>
        <v>0</v>
      </c>
      <c r="M91" s="5">
        <f t="shared" si="13"/>
        <v>32.313586796345419</v>
      </c>
      <c r="N91" s="5">
        <f t="shared" si="14"/>
        <v>47.850301491203211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300000</v>
      </c>
      <c r="F97" s="32">
        <v>-5</v>
      </c>
      <c r="G97" s="33">
        <v>0.38740000000000002</v>
      </c>
      <c r="H97" s="33">
        <v>3.6249999999999998E-2</v>
      </c>
      <c r="I97" s="34">
        <v>-0.2142</v>
      </c>
      <c r="J97" s="4">
        <f>H97*(1+$I$17)</f>
        <v>3.6249999999999998E-2</v>
      </c>
      <c r="K97" s="1">
        <f t="shared" ref="K97:K116" si="15">G97^2</f>
        <v>0.15007876000000001</v>
      </c>
      <c r="L97" s="10">
        <f t="shared" ref="L97:L116" si="16">$B$37+$B$38*G97+$B$39*G97^2+$B$40*G97^3+$B$41*G97^4+$B$42*G97^5+$B$43*G97^6</f>
        <v>0</v>
      </c>
      <c r="M97" s="5">
        <f>IF(OR(G97&lt;0,J97=0),0,G97/J97)</f>
        <v>10.686896551724139</v>
      </c>
      <c r="N97" s="5">
        <f>IF(OR(G97&lt;0,J97=0),0,G97^(3/2)/J97)</f>
        <v>6.6516810065779559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0.83079999999999998</v>
      </c>
      <c r="H98" s="33">
        <v>1.3899999999999999E-2</v>
      </c>
      <c r="I98" s="34">
        <v>-0.29520000000000002</v>
      </c>
      <c r="J98" s="4">
        <f t="shared" ref="J98:J116" si="17">H98*(1+$I$17)</f>
        <v>1.3899999999999999E-2</v>
      </c>
      <c r="K98" s="1">
        <f t="shared" si="15"/>
        <v>0.69022863999999995</v>
      </c>
      <c r="L98" s="10">
        <f t="shared" si="16"/>
        <v>0</v>
      </c>
      <c r="M98" s="5">
        <f t="shared" ref="M98:M116" si="18">IF(OR(G98&lt;0,J98=0),0,G98/J98)</f>
        <v>59.769784172661872</v>
      </c>
      <c r="N98" s="5">
        <f t="shared" ref="N98:N116" si="19">IF(OR(G98&lt;0,J98=0),0,G98^(3/2)/J98)</f>
        <v>54.479100898589543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0.98060000000000003</v>
      </c>
      <c r="H99" s="33">
        <v>1.29E-2</v>
      </c>
      <c r="I99" s="34">
        <v>-0.30359999999999998</v>
      </c>
      <c r="J99" s="4">
        <f t="shared" si="17"/>
        <v>1.29E-2</v>
      </c>
      <c r="K99" s="1">
        <f t="shared" si="15"/>
        <v>0.96157636000000002</v>
      </c>
      <c r="L99" s="10">
        <f t="shared" si="16"/>
        <v>0</v>
      </c>
      <c r="M99" s="5">
        <f t="shared" si="18"/>
        <v>76.015503875968989</v>
      </c>
      <c r="N99" s="5">
        <f t="shared" si="19"/>
        <v>75.27454222394725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1.1103000000000001</v>
      </c>
      <c r="H100" s="33">
        <v>1.2789999999999999E-2</v>
      </c>
      <c r="I100" s="34">
        <v>-0.30780000000000002</v>
      </c>
      <c r="J100" s="4">
        <f t="shared" si="17"/>
        <v>1.2789999999999999E-2</v>
      </c>
      <c r="K100" s="1">
        <f t="shared" si="15"/>
        <v>1.2327660900000001</v>
      </c>
      <c r="L100" s="10">
        <f t="shared" si="16"/>
        <v>0</v>
      </c>
      <c r="M100" s="5">
        <f t="shared" si="18"/>
        <v>86.810007818608298</v>
      </c>
      <c r="N100" s="5">
        <f t="shared" si="19"/>
        <v>91.472377092898512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1.2241</v>
      </c>
      <c r="H101" s="33">
        <v>1.3390000000000001E-2</v>
      </c>
      <c r="I101" s="34">
        <v>-0.30819999999999997</v>
      </c>
      <c r="J101" s="4">
        <f t="shared" si="17"/>
        <v>1.3390000000000001E-2</v>
      </c>
      <c r="K101" s="1">
        <f t="shared" si="15"/>
        <v>1.4984208099999998</v>
      </c>
      <c r="L101" s="10">
        <f t="shared" si="16"/>
        <v>0</v>
      </c>
      <c r="M101" s="5">
        <f t="shared" si="18"/>
        <v>91.418969380134413</v>
      </c>
      <c r="N101" s="5">
        <f t="shared" si="19"/>
        <v>101.14508178318916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1.3284</v>
      </c>
      <c r="H102" s="33">
        <v>1.4319999999999999E-2</v>
      </c>
      <c r="I102" s="34">
        <v>-0.30640000000000001</v>
      </c>
      <c r="J102" s="4">
        <f t="shared" si="17"/>
        <v>1.4319999999999999E-2</v>
      </c>
      <c r="K102" s="1">
        <f t="shared" si="15"/>
        <v>1.7646465600000001</v>
      </c>
      <c r="L102" s="10">
        <f t="shared" si="16"/>
        <v>0</v>
      </c>
      <c r="M102" s="5">
        <f t="shared" si="18"/>
        <v>92.765363128491629</v>
      </c>
      <c r="N102" s="5">
        <f t="shared" si="19"/>
        <v>106.91786610761477</v>
      </c>
      <c r="Z102" s="4"/>
      <c r="AA102" s="4"/>
      <c r="AB102" s="4"/>
      <c r="AC102" s="4"/>
      <c r="AD102" s="4"/>
    </row>
    <row r="103" spans="5:30" x14ac:dyDescent="0.25">
      <c r="F103" s="32">
        <v>1</v>
      </c>
      <c r="G103" s="33">
        <v>1.4281999999999999</v>
      </c>
      <c r="H103" s="33">
        <v>1.5270000000000001E-2</v>
      </c>
      <c r="I103" s="34">
        <v>-0.30380000000000001</v>
      </c>
      <c r="J103" s="4">
        <f t="shared" si="17"/>
        <v>1.5270000000000001E-2</v>
      </c>
      <c r="K103" s="1">
        <f t="shared" si="15"/>
        <v>2.0397552399999999</v>
      </c>
      <c r="L103" s="10">
        <f t="shared" si="16"/>
        <v>0</v>
      </c>
      <c r="M103" s="5">
        <f t="shared" si="18"/>
        <v>93.52979698755729</v>
      </c>
      <c r="N103" s="5">
        <f t="shared" si="19"/>
        <v>111.77495560642822</v>
      </c>
      <c r="Z103" s="4"/>
      <c r="AA103" s="4"/>
      <c r="AB103" s="4"/>
      <c r="AC103" s="4"/>
      <c r="AD103" s="4"/>
    </row>
    <row r="104" spans="5:30" x14ac:dyDescent="0.25">
      <c r="F104" s="32">
        <v>2</v>
      </c>
      <c r="G104" s="33">
        <v>1.5246</v>
      </c>
      <c r="H104" s="33">
        <v>1.6310000000000002E-2</v>
      </c>
      <c r="I104" s="34">
        <v>-0.30070000000000002</v>
      </c>
      <c r="J104" s="4">
        <f t="shared" si="17"/>
        <v>1.6310000000000002E-2</v>
      </c>
      <c r="K104" s="1">
        <f t="shared" si="15"/>
        <v>2.32440516</v>
      </c>
      <c r="L104" s="10">
        <f t="shared" si="16"/>
        <v>0</v>
      </c>
      <c r="M104" s="5">
        <f t="shared" si="18"/>
        <v>93.476394849785393</v>
      </c>
      <c r="N104" s="5">
        <f t="shared" si="19"/>
        <v>115.41969228197004</v>
      </c>
      <c r="Z104" s="4"/>
      <c r="AA104" s="4"/>
      <c r="AB104" s="4"/>
      <c r="AC104" s="4"/>
      <c r="AD104" s="4"/>
    </row>
    <row r="105" spans="5:30" x14ac:dyDescent="0.25">
      <c r="F105" s="32">
        <v>3</v>
      </c>
      <c r="G105" s="33">
        <v>1.617</v>
      </c>
      <c r="H105" s="33">
        <v>1.7469999999999999E-2</v>
      </c>
      <c r="I105" s="34">
        <v>-0.2969</v>
      </c>
      <c r="J105" s="4">
        <f t="shared" si="17"/>
        <v>1.7469999999999999E-2</v>
      </c>
      <c r="K105" s="1">
        <f t="shared" si="15"/>
        <v>2.6146889999999998</v>
      </c>
      <c r="L105" s="10">
        <f t="shared" si="16"/>
        <v>0</v>
      </c>
      <c r="M105" s="5">
        <f t="shared" si="18"/>
        <v>92.558672009158556</v>
      </c>
      <c r="N105" s="5">
        <f t="shared" si="19"/>
        <v>117.69882435499544</v>
      </c>
      <c r="Z105" s="4"/>
      <c r="AA105" s="4"/>
      <c r="AB105" s="4"/>
      <c r="AC105" s="4"/>
      <c r="AD105" s="4"/>
    </row>
    <row r="106" spans="5:30" x14ac:dyDescent="0.25">
      <c r="F106" s="32">
        <v>4</v>
      </c>
      <c r="G106" s="33">
        <v>1.7051000000000001</v>
      </c>
      <c r="H106" s="33">
        <v>1.8720000000000001E-2</v>
      </c>
      <c r="I106" s="34">
        <v>-0.29239999999999999</v>
      </c>
      <c r="J106" s="4">
        <f t="shared" si="17"/>
        <v>1.8720000000000001E-2</v>
      </c>
      <c r="K106" s="1">
        <f t="shared" si="15"/>
        <v>2.9073660100000001</v>
      </c>
      <c r="L106" s="10">
        <f t="shared" si="16"/>
        <v>0</v>
      </c>
      <c r="M106" s="5">
        <f t="shared" si="18"/>
        <v>91.084401709401703</v>
      </c>
      <c r="N106" s="5">
        <f t="shared" si="19"/>
        <v>118.93753603084559</v>
      </c>
      <c r="Z106" s="4"/>
      <c r="AA106" s="4"/>
      <c r="AB106" s="4"/>
      <c r="AC106" s="4"/>
      <c r="AD106" s="4"/>
    </row>
    <row r="107" spans="5:30" x14ac:dyDescent="0.25">
      <c r="F107" s="32">
        <v>5</v>
      </c>
      <c r="G107" s="33">
        <v>1.7865</v>
      </c>
      <c r="H107" s="33">
        <v>2.0109999999999999E-2</v>
      </c>
      <c r="I107" s="34">
        <v>-0.28649999999999998</v>
      </c>
      <c r="J107" s="4">
        <f t="shared" si="17"/>
        <v>2.0109999999999999E-2</v>
      </c>
      <c r="K107" s="1">
        <f t="shared" si="15"/>
        <v>3.1915822499999997</v>
      </c>
      <c r="L107" s="10">
        <f t="shared" si="16"/>
        <v>0</v>
      </c>
      <c r="M107" s="5">
        <f t="shared" si="18"/>
        <v>88.836399801093989</v>
      </c>
      <c r="N107" s="5">
        <f t="shared" si="19"/>
        <v>118.73874659632295</v>
      </c>
      <c r="Z107" s="4"/>
      <c r="AA107" s="4"/>
      <c r="AB107" s="4"/>
      <c r="AC107" s="4"/>
      <c r="AD107" s="4"/>
    </row>
    <row r="108" spans="5:30" x14ac:dyDescent="0.25">
      <c r="F108" s="32">
        <v>6</v>
      </c>
      <c r="G108" s="33">
        <v>1.8539000000000001</v>
      </c>
      <c r="H108" s="33">
        <v>2.1430000000000001E-2</v>
      </c>
      <c r="I108" s="34">
        <v>-0.27800000000000002</v>
      </c>
      <c r="J108" s="4">
        <f t="shared" si="17"/>
        <v>2.1430000000000001E-2</v>
      </c>
      <c r="K108" s="1">
        <f t="shared" si="15"/>
        <v>3.4369452100000002</v>
      </c>
      <c r="L108" s="10">
        <f t="shared" si="16"/>
        <v>0</v>
      </c>
      <c r="M108" s="5">
        <f t="shared" si="18"/>
        <v>86.509566028931403</v>
      </c>
      <c r="N108" s="5">
        <f t="shared" si="19"/>
        <v>117.78969185122945</v>
      </c>
      <c r="Z108" s="4"/>
      <c r="AA108" s="4"/>
      <c r="AB108" s="4"/>
      <c r="AC108" s="4"/>
      <c r="AD108" s="4"/>
    </row>
    <row r="109" spans="5:30" x14ac:dyDescent="0.25">
      <c r="F109" s="32">
        <v>7</v>
      </c>
      <c r="G109" s="33">
        <v>1.9326000000000001</v>
      </c>
      <c r="H109" s="33">
        <v>2.3470000000000001E-2</v>
      </c>
      <c r="I109" s="34">
        <v>-0.27250000000000002</v>
      </c>
      <c r="J109" s="4">
        <f t="shared" si="17"/>
        <v>2.3470000000000001E-2</v>
      </c>
      <c r="K109" s="1">
        <f t="shared" si="15"/>
        <v>3.7349427600000005</v>
      </c>
      <c r="L109" s="10">
        <f t="shared" si="16"/>
        <v>0</v>
      </c>
      <c r="M109" s="5">
        <f t="shared" si="18"/>
        <v>82.343417128248831</v>
      </c>
      <c r="N109" s="5">
        <f t="shared" si="19"/>
        <v>114.47215881734702</v>
      </c>
      <c r="Z109" s="4"/>
      <c r="AA109" s="4"/>
      <c r="AB109" s="4"/>
      <c r="AC109" s="4"/>
      <c r="AD109" s="4"/>
    </row>
    <row r="110" spans="5:30" x14ac:dyDescent="0.25">
      <c r="F110" s="32">
        <v>8</v>
      </c>
      <c r="G110" s="33">
        <v>2.0026000000000002</v>
      </c>
      <c r="H110" s="33">
        <v>2.5760000000000002E-2</v>
      </c>
      <c r="I110" s="34">
        <v>-0.2656</v>
      </c>
      <c r="J110" s="4">
        <f t="shared" si="17"/>
        <v>2.5760000000000002E-2</v>
      </c>
      <c r="K110" s="1">
        <f t="shared" si="15"/>
        <v>4.0104067600000004</v>
      </c>
      <c r="L110" s="10">
        <f t="shared" si="16"/>
        <v>0</v>
      </c>
      <c r="M110" s="5">
        <f t="shared" si="18"/>
        <v>77.740683229813669</v>
      </c>
      <c r="N110" s="5">
        <f t="shared" si="19"/>
        <v>110.01336761517652</v>
      </c>
      <c r="Z110" s="4"/>
      <c r="AA110" s="4"/>
      <c r="AB110" s="4"/>
      <c r="AC110" s="4"/>
      <c r="AD110" s="4"/>
    </row>
    <row r="111" spans="5:30" x14ac:dyDescent="0.25">
      <c r="F111" s="32">
        <v>9</v>
      </c>
      <c r="G111" s="33">
        <v>2.0676999999999999</v>
      </c>
      <c r="H111" s="33">
        <v>2.8320000000000001E-2</v>
      </c>
      <c r="I111" s="34">
        <v>-0.2581</v>
      </c>
      <c r="J111" s="4">
        <f t="shared" si="17"/>
        <v>2.8320000000000001E-2</v>
      </c>
      <c r="K111" s="1">
        <f t="shared" si="15"/>
        <v>4.2753832899999997</v>
      </c>
      <c r="L111" s="10">
        <f t="shared" si="16"/>
        <v>0</v>
      </c>
      <c r="M111" s="5">
        <f t="shared" si="18"/>
        <v>73.012005649717509</v>
      </c>
      <c r="N111" s="5">
        <f t="shared" si="19"/>
        <v>104.98760838303576</v>
      </c>
      <c r="Z111" s="4"/>
      <c r="AA111" s="4"/>
      <c r="AB111" s="4"/>
      <c r="AC111" s="4"/>
      <c r="AD111" s="4"/>
    </row>
    <row r="112" spans="5:30" x14ac:dyDescent="0.25">
      <c r="F112" s="32">
        <v>10</v>
      </c>
      <c r="G112" s="33">
        <v>2.1244000000000001</v>
      </c>
      <c r="H112" s="33">
        <v>3.1309999999999998E-2</v>
      </c>
      <c r="I112" s="34">
        <v>-0.24959999999999999</v>
      </c>
      <c r="J112" s="4">
        <f t="shared" si="17"/>
        <v>3.1309999999999998E-2</v>
      </c>
      <c r="K112" s="1">
        <f t="shared" si="15"/>
        <v>4.5130753600000002</v>
      </c>
      <c r="L112" s="10">
        <f t="shared" si="16"/>
        <v>0</v>
      </c>
      <c r="M112" s="5">
        <f t="shared" si="18"/>
        <v>67.850526988182693</v>
      </c>
      <c r="N112" s="5">
        <f t="shared" si="19"/>
        <v>98.894325217943802</v>
      </c>
      <c r="Z112" s="4"/>
      <c r="AA112" s="4"/>
      <c r="AB112" s="4"/>
      <c r="AC112" s="4"/>
      <c r="AD112" s="4"/>
    </row>
    <row r="113" spans="6:30" x14ac:dyDescent="0.25">
      <c r="F113" s="32">
        <v>11</v>
      </c>
      <c r="G113" s="33">
        <v>2.1684999999999999</v>
      </c>
      <c r="H113" s="33">
        <v>3.5040000000000002E-2</v>
      </c>
      <c r="I113" s="34">
        <v>-0.2397</v>
      </c>
      <c r="J113" s="4">
        <f t="shared" si="17"/>
        <v>3.5040000000000002E-2</v>
      </c>
      <c r="K113" s="1">
        <f t="shared" si="15"/>
        <v>4.7023922499999991</v>
      </c>
      <c r="L113" s="10">
        <f t="shared" si="16"/>
        <v>0</v>
      </c>
      <c r="M113" s="5">
        <f t="shared" si="18"/>
        <v>61.886415525114145</v>
      </c>
      <c r="N113" s="5">
        <f t="shared" si="19"/>
        <v>91.132868894638477</v>
      </c>
      <c r="Z113" s="4"/>
      <c r="AA113" s="4"/>
      <c r="AB113" s="4"/>
      <c r="AC113" s="4"/>
      <c r="AD113" s="4"/>
    </row>
    <row r="114" spans="6:30" x14ac:dyDescent="0.25">
      <c r="F114" s="32">
        <v>12</v>
      </c>
      <c r="G114" s="33">
        <v>2.1966000000000001</v>
      </c>
      <c r="H114" s="33">
        <v>3.9960000000000002E-2</v>
      </c>
      <c r="I114" s="34">
        <v>-0.2286</v>
      </c>
      <c r="J114" s="4">
        <f t="shared" si="17"/>
        <v>3.9960000000000002E-2</v>
      </c>
      <c r="K114" s="1">
        <f t="shared" si="15"/>
        <v>4.8250515600000004</v>
      </c>
      <c r="L114" s="10">
        <f t="shared" si="16"/>
        <v>0</v>
      </c>
      <c r="M114" s="5">
        <f t="shared" si="18"/>
        <v>54.969969969969966</v>
      </c>
      <c r="N114" s="5">
        <f t="shared" si="19"/>
        <v>81.470613995868362</v>
      </c>
      <c r="Z114" s="4"/>
      <c r="AA114" s="4"/>
      <c r="AB114" s="4"/>
      <c r="AC114" s="4"/>
      <c r="AD114" s="4"/>
    </row>
    <row r="115" spans="6:30" x14ac:dyDescent="0.25">
      <c r="F115" s="32">
        <v>13</v>
      </c>
      <c r="G115" s="33">
        <v>2.2021999999999999</v>
      </c>
      <c r="H115" s="33">
        <v>4.7410000000000001E-2</v>
      </c>
      <c r="I115" s="34">
        <v>-0.2167</v>
      </c>
      <c r="J115" s="4">
        <f t="shared" si="17"/>
        <v>4.7410000000000001E-2</v>
      </c>
      <c r="K115" s="1">
        <f t="shared" si="15"/>
        <v>4.8496848400000001</v>
      </c>
      <c r="L115" s="10">
        <f t="shared" si="16"/>
        <v>0</v>
      </c>
      <c r="M115" s="5">
        <f t="shared" si="18"/>
        <v>46.450116009280741</v>
      </c>
      <c r="N115" s="5">
        <f t="shared" si="19"/>
        <v>68.931095734917861</v>
      </c>
      <c r="Z115" s="4"/>
      <c r="AA115" s="4"/>
      <c r="AB115" s="4"/>
      <c r="AC115" s="4"/>
      <c r="AD115" s="4"/>
    </row>
    <row r="116" spans="6:30" x14ac:dyDescent="0.25">
      <c r="F116" s="42">
        <v>15</v>
      </c>
      <c r="G116" s="43">
        <v>2.2016</v>
      </c>
      <c r="H116" s="43">
        <v>6.7460000000000006E-2</v>
      </c>
      <c r="I116" s="44">
        <v>-0.19950000000000001</v>
      </c>
      <c r="J116" s="4">
        <f t="shared" si="17"/>
        <v>6.7460000000000006E-2</v>
      </c>
      <c r="K116" s="1">
        <f t="shared" si="15"/>
        <v>4.8470425600000002</v>
      </c>
      <c r="L116" s="10">
        <f t="shared" si="16"/>
        <v>0</v>
      </c>
      <c r="M116" s="5">
        <f t="shared" si="18"/>
        <v>32.635635932404384</v>
      </c>
      <c r="N116" s="5">
        <f t="shared" si="19"/>
        <v>48.424069919201521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2</v>
      </c>
      <c r="G5" s="14"/>
      <c r="H5" s="14"/>
      <c r="I5" s="15"/>
    </row>
    <row r="6" spans="1:52" x14ac:dyDescent="0.25">
      <c r="A6" s="8" t="s">
        <v>19</v>
      </c>
      <c r="F6" s="16" t="s">
        <v>36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0.14000000000000001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100000</v>
      </c>
      <c r="G10" s="17">
        <v>200000</v>
      </c>
      <c r="H10" s="17">
        <v>350000</v>
      </c>
      <c r="I10" s="22">
        <v>550000</v>
      </c>
    </row>
    <row r="11" spans="1:52" x14ac:dyDescent="0.25">
      <c r="A11" t="s">
        <v>10</v>
      </c>
      <c r="E11" t="s">
        <v>17</v>
      </c>
      <c r="F11" s="23">
        <f>MAX(G22:G41)</f>
        <v>2.1804999999999999</v>
      </c>
      <c r="G11" s="1">
        <f>MAX(G47:G66)</f>
        <v>2.2370000000000001</v>
      </c>
      <c r="H11" s="1">
        <f>MAX(G72:G91)</f>
        <v>2.2176999999999998</v>
      </c>
      <c r="I11" s="24">
        <f>MAX(G97:G116)</f>
        <v>2.2557999999999998</v>
      </c>
    </row>
    <row r="12" spans="1:52" x14ac:dyDescent="0.25">
      <c r="A12" t="s">
        <v>11</v>
      </c>
      <c r="E12" t="s">
        <v>32</v>
      </c>
      <c r="F12" s="23">
        <f>INDEX($F22:$F41,MATCH(F11,G22:G41,0),1)</f>
        <v>11</v>
      </c>
      <c r="G12" s="1">
        <f>INDEX($F47:$F66,MATCH(G11,G47:G66,0),1)</f>
        <v>12</v>
      </c>
      <c r="H12" s="1">
        <f>INDEX($F72:$F91,MATCH(H11,G72:G91,0),1)</f>
        <v>14</v>
      </c>
      <c r="I12" s="24">
        <f>INDEX($F97:$F116,MATCH(I11,G97:G116,0),1)</f>
        <v>14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6.7327315576164484</v>
      </c>
      <c r="G13" s="1">
        <f>SLOPE(G51:G59,F51:F59)*180/PI()</f>
        <v>5.2117195974758221</v>
      </c>
      <c r="H13" s="1">
        <f>SLOPE(G76:G84,F76:F84)*180/PI()</f>
        <v>4.9047200358154326</v>
      </c>
      <c r="I13" s="24">
        <f>SLOPE(G101:G109,F101:F109)*180/PI()</f>
        <v>5.0676207120004229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-10.155536344070732</v>
      </c>
      <c r="G14" s="1">
        <f>INTERCEPT(F51:F59,G51:G59)</f>
        <v>-14.653191263274383</v>
      </c>
      <c r="H14" s="1">
        <f>INTERCEPT(F76:F84,G76:G84)</f>
        <v>-15.534696754957936</v>
      </c>
      <c r="I14" s="24">
        <f>INTERCEPT(F101:F109,G101:G109)</f>
        <v>-15.078923076234666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56.909480909480905</v>
      </c>
      <c r="G15" s="5">
        <f>MAX(M47:M66)</f>
        <v>81.977370689655174</v>
      </c>
      <c r="H15" s="5">
        <f>MAX(M72:M91)</f>
        <v>97.722298221614238</v>
      </c>
      <c r="I15" s="26">
        <f>MAX(M97:M116)</f>
        <v>109.55691367456073</v>
      </c>
    </row>
    <row r="16" spans="1:52" x14ac:dyDescent="0.25">
      <c r="A16" t="s">
        <v>16</v>
      </c>
      <c r="E16" t="s">
        <v>23</v>
      </c>
      <c r="F16" s="23">
        <f>INDEX($G22:$G41,MATCH(F15,M22:M41,0),1)</f>
        <v>1.6581999999999999</v>
      </c>
      <c r="G16" s="1">
        <f>INDEX($G47:$G66,MATCH(G15,M47:M66,0),1)</f>
        <v>1.5215000000000001</v>
      </c>
      <c r="H16" s="1">
        <f>INDEX($G72:$G91,MATCH(H15,M72:M91,0),1)</f>
        <v>1.4287000000000001</v>
      </c>
      <c r="I16" s="24">
        <f>INDEX($G97:$G116,MATCH(I15,M97:M116,0),1)</f>
        <v>1.4340999999999999</v>
      </c>
      <c r="AZ16" s="4"/>
    </row>
    <row r="17" spans="2:68" x14ac:dyDescent="0.25">
      <c r="E17" t="s">
        <v>34</v>
      </c>
      <c r="F17" s="27">
        <v>0.05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</v>
      </c>
      <c r="F22" s="32">
        <v>-5</v>
      </c>
      <c r="G22" s="33">
        <v>-6.4999999999999997E-3</v>
      </c>
      <c r="H22" s="33">
        <v>9.7680000000000003E-2</v>
      </c>
      <c r="I22" s="34">
        <v>-8.6400000000000005E-2</v>
      </c>
      <c r="J22" s="4">
        <f>H22*(1+$F$17)</f>
        <v>0.102564</v>
      </c>
      <c r="K22" s="1">
        <f t="shared" ref="K22:K41" si="0">G22^2</f>
        <v>4.2249999999999997E-5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7.5700000000000003E-2</v>
      </c>
      <c r="H23" s="33">
        <v>8.412E-2</v>
      </c>
      <c r="I23" s="34">
        <v>-0.1003</v>
      </c>
      <c r="J23" s="4">
        <f t="shared" ref="J23:J41" si="1">H23*(1+$F$17)</f>
        <v>8.8326000000000002E-2</v>
      </c>
      <c r="K23" s="1">
        <f t="shared" si="0"/>
        <v>5.7304900000000004E-3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0.8570522835858071</v>
      </c>
      <c r="N23" s="5">
        <f>IF(OR(G23&lt;0,J23=0),0,G23^(3/2)/J23)</f>
        <v>0.23580621979017702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-2</v>
      </c>
      <c r="G24" s="33">
        <v>0.91979999999999995</v>
      </c>
      <c r="H24" s="33">
        <v>2.8709999999999999E-2</v>
      </c>
      <c r="I24" s="34">
        <v>-0.27860000000000001</v>
      </c>
      <c r="J24" s="4">
        <f t="shared" si="1"/>
        <v>3.0145500000000002E-2</v>
      </c>
      <c r="K24" s="1">
        <f t="shared" si="0"/>
        <v>0.84603203999999987</v>
      </c>
      <c r="L24" s="10">
        <f t="shared" si="2"/>
        <v>0</v>
      </c>
      <c r="M24" s="5">
        <f t="shared" si="3"/>
        <v>30.512016718913266</v>
      </c>
      <c r="N24" s="5">
        <f t="shared" ref="N24:N41" si="4">IF(OR(G24&lt;0,J24=0),0,G24^(3/2)/J24)</f>
        <v>29.262917053533336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-1</v>
      </c>
      <c r="G25" s="33">
        <v>1.1021000000000001</v>
      </c>
      <c r="H25" s="33">
        <v>2.563E-2</v>
      </c>
      <c r="I25" s="34">
        <v>-0.28949999999999998</v>
      </c>
      <c r="J25" s="4">
        <f t="shared" si="1"/>
        <v>2.6911500000000001E-2</v>
      </c>
      <c r="K25" s="1">
        <f t="shared" si="0"/>
        <v>1.2146244100000001</v>
      </c>
      <c r="L25" s="10">
        <f t="shared" si="2"/>
        <v>0</v>
      </c>
      <c r="M25" s="5">
        <f t="shared" si="3"/>
        <v>40.952752540735375</v>
      </c>
      <c r="N25" s="5">
        <f t="shared" si="4"/>
        <v>42.99258893581974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0</v>
      </c>
      <c r="G26" s="33">
        <v>1.2352000000000001</v>
      </c>
      <c r="H26" s="33">
        <v>2.4629999999999999E-2</v>
      </c>
      <c r="I26" s="34">
        <v>-0.29039999999999999</v>
      </c>
      <c r="J26" s="4">
        <f t="shared" si="1"/>
        <v>2.5861499999999999E-2</v>
      </c>
      <c r="K26" s="1">
        <f t="shared" si="0"/>
        <v>1.5257190400000002</v>
      </c>
      <c r="L26" s="10">
        <f t="shared" si="2"/>
        <v>0</v>
      </c>
      <c r="M26" s="5">
        <f t="shared" si="3"/>
        <v>47.762117433250204</v>
      </c>
      <c r="N26" s="5">
        <f t="shared" si="4"/>
        <v>53.082603300716208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1</v>
      </c>
      <c r="G27" s="33">
        <v>1.3446</v>
      </c>
      <c r="H27" s="33">
        <v>2.4930000000000001E-2</v>
      </c>
      <c r="I27" s="34">
        <v>-0.28820000000000001</v>
      </c>
      <c r="J27" s="4">
        <f t="shared" si="1"/>
        <v>2.6176500000000002E-2</v>
      </c>
      <c r="K27" s="1">
        <f t="shared" si="0"/>
        <v>1.8079491599999999</v>
      </c>
      <c r="L27" s="10">
        <f t="shared" si="2"/>
        <v>0</v>
      </c>
      <c r="M27" s="5">
        <f t="shared" si="3"/>
        <v>51.366683857658586</v>
      </c>
      <c r="N27" s="5">
        <f t="shared" si="4"/>
        <v>59.563208347789597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2</v>
      </c>
      <c r="G28" s="33">
        <v>1.4498</v>
      </c>
      <c r="H28" s="33">
        <v>2.5610000000000001E-2</v>
      </c>
      <c r="I28" s="34">
        <v>-0.28610000000000002</v>
      </c>
      <c r="J28" s="4">
        <f t="shared" si="1"/>
        <v>2.6890500000000001E-2</v>
      </c>
      <c r="K28" s="1">
        <f t="shared" si="0"/>
        <v>2.10192004</v>
      </c>
      <c r="L28" s="10">
        <f t="shared" si="2"/>
        <v>0</v>
      </c>
      <c r="M28" s="5">
        <f t="shared" si="3"/>
        <v>53.91495137688031</v>
      </c>
      <c r="N28" s="5">
        <f t="shared" si="4"/>
        <v>64.917721074157313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3</v>
      </c>
      <c r="G29" s="33">
        <v>1.5543</v>
      </c>
      <c r="H29" s="33">
        <v>2.6499999999999999E-2</v>
      </c>
      <c r="I29" s="34">
        <v>-0.28460000000000002</v>
      </c>
      <c r="J29" s="4">
        <f t="shared" si="1"/>
        <v>2.7824999999999999E-2</v>
      </c>
      <c r="K29" s="1">
        <f t="shared" si="0"/>
        <v>2.4158484900000001</v>
      </c>
      <c r="L29" s="10">
        <f t="shared" si="2"/>
        <v>0</v>
      </c>
      <c r="M29" s="5">
        <f t="shared" si="3"/>
        <v>55.859838274932621</v>
      </c>
      <c r="N29" s="5">
        <f t="shared" si="4"/>
        <v>69.641336556283576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4</v>
      </c>
      <c r="G30" s="33">
        <v>1.6581999999999999</v>
      </c>
      <c r="H30" s="33">
        <v>2.775E-2</v>
      </c>
      <c r="I30" s="34">
        <v>-0.28449999999999998</v>
      </c>
      <c r="J30" s="4">
        <f t="shared" si="1"/>
        <v>2.91375E-2</v>
      </c>
      <c r="K30" s="1">
        <f t="shared" si="0"/>
        <v>2.7496272399999997</v>
      </c>
      <c r="L30" s="10">
        <f t="shared" si="2"/>
        <v>0</v>
      </c>
      <c r="M30" s="5">
        <f t="shared" si="3"/>
        <v>56.909480909480905</v>
      </c>
      <c r="N30" s="5">
        <f t="shared" si="4"/>
        <v>73.282972978928825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5</v>
      </c>
      <c r="G31" s="33">
        <v>1.7808999999999999</v>
      </c>
      <c r="H31" s="33">
        <v>3.032E-2</v>
      </c>
      <c r="I31" s="34">
        <v>-0.28870000000000001</v>
      </c>
      <c r="J31" s="4">
        <f t="shared" si="1"/>
        <v>3.1836000000000003E-2</v>
      </c>
      <c r="K31" s="1">
        <f t="shared" si="0"/>
        <v>3.1716048099999998</v>
      </c>
      <c r="L31" s="10">
        <f t="shared" si="2"/>
        <v>0</v>
      </c>
      <c r="M31" s="5">
        <f t="shared" si="3"/>
        <v>55.939816559869321</v>
      </c>
      <c r="N31" s="5">
        <f t="shared" si="4"/>
        <v>74.651889550012967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6</v>
      </c>
      <c r="G32" s="33">
        <v>1.8846000000000001</v>
      </c>
      <c r="H32" s="33">
        <v>3.2969999999999999E-2</v>
      </c>
      <c r="I32" s="34">
        <v>-0.2883</v>
      </c>
      <c r="J32" s="4">
        <f t="shared" si="1"/>
        <v>3.4618500000000003E-2</v>
      </c>
      <c r="K32" s="1">
        <f t="shared" si="0"/>
        <v>3.5517171600000004</v>
      </c>
      <c r="L32" s="10">
        <f t="shared" si="2"/>
        <v>0</v>
      </c>
      <c r="M32" s="5">
        <f t="shared" si="3"/>
        <v>54.439100480956711</v>
      </c>
      <c r="N32" s="5">
        <f t="shared" si="4"/>
        <v>74.734396866849238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7</v>
      </c>
      <c r="G33" s="33">
        <v>1.9714</v>
      </c>
      <c r="H33" s="33">
        <v>3.601E-2</v>
      </c>
      <c r="I33" s="34">
        <v>-0.28460000000000002</v>
      </c>
      <c r="J33" s="4">
        <f t="shared" si="1"/>
        <v>3.7810500000000004E-2</v>
      </c>
      <c r="K33" s="1">
        <f t="shared" si="0"/>
        <v>3.8864179600000002</v>
      </c>
      <c r="L33" s="10">
        <f t="shared" si="2"/>
        <v>0</v>
      </c>
      <c r="M33" s="5">
        <f t="shared" si="3"/>
        <v>52.138956110075242</v>
      </c>
      <c r="N33" s="5">
        <f t="shared" si="4"/>
        <v>73.206510811615672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8</v>
      </c>
      <c r="G34" s="33">
        <v>2.0611999999999999</v>
      </c>
      <c r="H34" s="33">
        <v>3.9050000000000001E-2</v>
      </c>
      <c r="I34" s="34">
        <v>-0.28160000000000002</v>
      </c>
      <c r="J34" s="4">
        <f t="shared" si="1"/>
        <v>4.1002500000000004E-2</v>
      </c>
      <c r="K34" s="1">
        <f t="shared" si="0"/>
        <v>4.24854544</v>
      </c>
      <c r="L34" s="10">
        <f t="shared" si="2"/>
        <v>0</v>
      </c>
      <c r="M34" s="5">
        <f t="shared" si="3"/>
        <v>50.270105481373079</v>
      </c>
      <c r="N34" s="5">
        <f t="shared" si="4"/>
        <v>72.172186614577384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9</v>
      </c>
      <c r="G35" s="33">
        <v>2.1238999999999999</v>
      </c>
      <c r="H35" s="33">
        <v>4.2909999999999997E-2</v>
      </c>
      <c r="I35" s="34">
        <v>-0.2737</v>
      </c>
      <c r="J35" s="4">
        <f t="shared" si="1"/>
        <v>4.5055499999999998E-2</v>
      </c>
      <c r="K35" s="1">
        <f t="shared" si="0"/>
        <v>4.51095121</v>
      </c>
      <c r="L35" s="10">
        <f t="shared" si="2"/>
        <v>0</v>
      </c>
      <c r="M35" s="5">
        <f t="shared" si="3"/>
        <v>47.139638889813675</v>
      </c>
      <c r="N35" s="5">
        <f t="shared" si="4"/>
        <v>68.699453735431504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10</v>
      </c>
      <c r="G36" s="33">
        <v>2.1657000000000002</v>
      </c>
      <c r="H36" s="33">
        <v>4.7469999999999998E-2</v>
      </c>
      <c r="I36" s="34">
        <v>-0.26250000000000001</v>
      </c>
      <c r="J36" s="4">
        <f t="shared" si="1"/>
        <v>4.9843499999999999E-2</v>
      </c>
      <c r="K36" s="1">
        <f t="shared" si="0"/>
        <v>4.6902564900000012</v>
      </c>
      <c r="L36" s="10">
        <f t="shared" si="2"/>
        <v>0</v>
      </c>
      <c r="M36" s="5">
        <f t="shared" si="3"/>
        <v>43.449998495290266</v>
      </c>
      <c r="N36" s="5">
        <f t="shared" si="4"/>
        <v>63.942397210807165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11</v>
      </c>
      <c r="G37" s="33">
        <v>2.1804999999999999</v>
      </c>
      <c r="H37" s="33">
        <v>5.2859999999999997E-2</v>
      </c>
      <c r="I37" s="34">
        <v>-0.2472</v>
      </c>
      <c r="J37" s="4">
        <f t="shared" si="1"/>
        <v>5.5502999999999997E-2</v>
      </c>
      <c r="K37" s="1">
        <f t="shared" si="0"/>
        <v>4.7545802499999992</v>
      </c>
      <c r="L37" s="10">
        <f t="shared" si="2"/>
        <v>0</v>
      </c>
      <c r="M37" s="5">
        <f t="shared" si="3"/>
        <v>39.286164711817378</v>
      </c>
      <c r="N37" s="5">
        <f t="shared" si="4"/>
        <v>58.011978674188491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12</v>
      </c>
      <c r="G38" s="33">
        <v>2.1644000000000001</v>
      </c>
      <c r="H38" s="33">
        <v>6.0359999999999997E-2</v>
      </c>
      <c r="I38" s="34">
        <v>-0.22900000000000001</v>
      </c>
      <c r="J38" s="4">
        <f t="shared" si="1"/>
        <v>6.3378000000000004E-2</v>
      </c>
      <c r="K38" s="1">
        <f t="shared" si="0"/>
        <v>4.6846273600000004</v>
      </c>
      <c r="L38" s="10">
        <f t="shared" si="2"/>
        <v>0</v>
      </c>
      <c r="M38" s="5">
        <f t="shared" si="3"/>
        <v>34.150651645681464</v>
      </c>
      <c r="N38" s="5">
        <f t="shared" si="4"/>
        <v>50.242097007745919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/>
      <c r="G39" s="33"/>
      <c r="H39" s="33"/>
      <c r="I39" s="34"/>
      <c r="J39" s="4">
        <f t="shared" si="1"/>
        <v>0</v>
      </c>
      <c r="K39" s="1">
        <f t="shared" si="0"/>
        <v>0</v>
      </c>
      <c r="L39" s="10">
        <f t="shared" si="2"/>
        <v>0</v>
      </c>
      <c r="M39" s="5">
        <f t="shared" si="3"/>
        <v>0</v>
      </c>
      <c r="N39" s="5">
        <f t="shared" si="4"/>
        <v>0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/>
      <c r="G40" s="33"/>
      <c r="H40" s="33"/>
      <c r="I40" s="34"/>
      <c r="J40" s="4">
        <f t="shared" si="1"/>
        <v>0</v>
      </c>
      <c r="K40" s="1">
        <f t="shared" si="0"/>
        <v>0</v>
      </c>
      <c r="L40" s="10">
        <f t="shared" si="2"/>
        <v>0</v>
      </c>
      <c r="M40" s="5">
        <f t="shared" si="3"/>
        <v>0</v>
      </c>
      <c r="N40" s="5">
        <f t="shared" si="4"/>
        <v>0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/>
      <c r="G41" s="33"/>
      <c r="H41" s="33"/>
      <c r="I41" s="34"/>
      <c r="J41" s="4">
        <f t="shared" si="1"/>
        <v>0</v>
      </c>
      <c r="K41" s="1">
        <f t="shared" si="0"/>
        <v>0</v>
      </c>
      <c r="L41" s="10">
        <f t="shared" si="2"/>
        <v>0</v>
      </c>
      <c r="M41" s="5">
        <f t="shared" si="3"/>
        <v>0</v>
      </c>
      <c r="N41" s="5">
        <f t="shared" si="4"/>
        <v>0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</v>
      </c>
      <c r="F47" s="32">
        <v>-5</v>
      </c>
      <c r="G47" s="33">
        <v>0.38740000000000002</v>
      </c>
      <c r="H47" s="33">
        <v>3.6249999999999998E-2</v>
      </c>
      <c r="I47" s="34">
        <v>-0.2142</v>
      </c>
      <c r="J47" s="4">
        <f>H47*(1+$G$17)</f>
        <v>3.6249999999999998E-2</v>
      </c>
      <c r="K47" s="1">
        <f t="shared" ref="K47:K66" si="5">G47^2</f>
        <v>0.15007876000000001</v>
      </c>
      <c r="L47" s="10">
        <f t="shared" ref="L47:L66" si="6">$B$29+$B$30*G47+$B$31*G47^2+$B$32*G47^3+$B$33*G47^4+$B$34*G47^5+$B$35*G47^6</f>
        <v>0</v>
      </c>
      <c r="M47" s="5">
        <f>IF(OR(G47&lt;0,J47=0),0,G47/J47)</f>
        <v>10.686896551724139</v>
      </c>
      <c r="N47" s="5">
        <f>IF(OR(G47&lt;0,J47=0),0,G47^(3/2)/J47)</f>
        <v>6.6516810065779559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-3</v>
      </c>
      <c r="G48" s="33">
        <v>0.9375</v>
      </c>
      <c r="H48" s="33">
        <v>1.6119999999999999E-2</v>
      </c>
      <c r="I48" s="34">
        <v>-0.29620000000000002</v>
      </c>
      <c r="J48" s="4">
        <f t="shared" ref="J48:J66" si="7">H48*(1+$G$17)</f>
        <v>1.6119999999999999E-2</v>
      </c>
      <c r="K48" s="1">
        <f t="shared" si="5"/>
        <v>0.87890625</v>
      </c>
      <c r="L48" s="10">
        <f t="shared" si="6"/>
        <v>0</v>
      </c>
      <c r="M48" s="5">
        <f t="shared" ref="M48:M66" si="8">IF(OR(G48&lt;0,J48=0),0,G48/J48)</f>
        <v>58.1575682382134</v>
      </c>
      <c r="N48" s="5">
        <f t="shared" ref="N48:N66" si="9">IF(OR(G48&lt;0,J48=0),0,G48^(3/2)/J48)</f>
        <v>56.310823310630482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-2</v>
      </c>
      <c r="G49" s="33">
        <v>1.0925</v>
      </c>
      <c r="H49" s="33">
        <v>1.498E-2</v>
      </c>
      <c r="I49" s="34">
        <v>-0.30549999999999999</v>
      </c>
      <c r="J49" s="4">
        <f t="shared" si="7"/>
        <v>1.498E-2</v>
      </c>
      <c r="K49" s="1">
        <f t="shared" si="5"/>
        <v>1.1935562500000001</v>
      </c>
      <c r="L49" s="10">
        <f t="shared" si="6"/>
        <v>0</v>
      </c>
      <c r="M49" s="5">
        <f t="shared" si="8"/>
        <v>72.930574098798402</v>
      </c>
      <c r="N49" s="5">
        <f t="shared" si="9"/>
        <v>76.229023261684944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1.2134</v>
      </c>
      <c r="H50" s="33">
        <v>1.553E-2</v>
      </c>
      <c r="I50" s="34">
        <v>-0.30680000000000002</v>
      </c>
      <c r="J50" s="4">
        <f t="shared" si="7"/>
        <v>1.553E-2</v>
      </c>
      <c r="K50" s="1">
        <f t="shared" si="5"/>
        <v>1.47233956</v>
      </c>
      <c r="L50" s="10">
        <f t="shared" si="6"/>
        <v>0</v>
      </c>
      <c r="M50" s="5">
        <f t="shared" si="8"/>
        <v>78.132646490663234</v>
      </c>
      <c r="N50" s="5">
        <f t="shared" si="9"/>
        <v>86.066576887664397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0</v>
      </c>
      <c r="G51" s="33">
        <v>1.3207</v>
      </c>
      <c r="H51" s="33">
        <v>1.6449999999999999E-2</v>
      </c>
      <c r="I51" s="34">
        <v>-0.30520000000000003</v>
      </c>
      <c r="J51" s="4">
        <f t="shared" si="7"/>
        <v>1.6449999999999999E-2</v>
      </c>
      <c r="K51" s="1">
        <f t="shared" si="5"/>
        <v>1.7442484899999999</v>
      </c>
      <c r="L51" s="10">
        <f t="shared" si="6"/>
        <v>0</v>
      </c>
      <c r="M51" s="5">
        <f t="shared" si="8"/>
        <v>80.285714285714292</v>
      </c>
      <c r="N51" s="5">
        <f t="shared" si="9"/>
        <v>92.265717736262999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1</v>
      </c>
      <c r="G52" s="33">
        <v>1.4233</v>
      </c>
      <c r="H52" s="33">
        <v>1.745E-2</v>
      </c>
      <c r="I52" s="34">
        <v>-0.30299999999999999</v>
      </c>
      <c r="J52" s="4">
        <f t="shared" si="7"/>
        <v>1.745E-2</v>
      </c>
      <c r="K52" s="1">
        <f t="shared" si="5"/>
        <v>2.0257828899999999</v>
      </c>
      <c r="L52" s="10">
        <f t="shared" si="6"/>
        <v>0</v>
      </c>
      <c r="M52" s="5">
        <f t="shared" si="8"/>
        <v>81.564469914040117</v>
      </c>
      <c r="N52" s="5">
        <f t="shared" si="9"/>
        <v>97.308156006737931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2</v>
      </c>
      <c r="G53" s="33">
        <v>1.5215000000000001</v>
      </c>
      <c r="H53" s="33">
        <v>1.856E-2</v>
      </c>
      <c r="I53" s="34">
        <v>-0.30009999999999998</v>
      </c>
      <c r="J53" s="4">
        <f t="shared" si="7"/>
        <v>1.856E-2</v>
      </c>
      <c r="K53" s="1">
        <f t="shared" si="5"/>
        <v>2.3149622500000002</v>
      </c>
      <c r="L53" s="10">
        <f t="shared" si="6"/>
        <v>0</v>
      </c>
      <c r="M53" s="5">
        <f t="shared" si="8"/>
        <v>81.977370689655174</v>
      </c>
      <c r="N53" s="5">
        <f t="shared" si="9"/>
        <v>101.11834738486023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3</v>
      </c>
      <c r="G54" s="33">
        <v>1.6188</v>
      </c>
      <c r="H54" s="33">
        <v>1.975E-2</v>
      </c>
      <c r="I54" s="34">
        <v>-0.29730000000000001</v>
      </c>
      <c r="J54" s="4">
        <f t="shared" si="7"/>
        <v>1.975E-2</v>
      </c>
      <c r="K54" s="1">
        <f t="shared" si="5"/>
        <v>2.6205134399999999</v>
      </c>
      <c r="L54" s="10">
        <f t="shared" si="6"/>
        <v>0</v>
      </c>
      <c r="M54" s="5">
        <f t="shared" si="8"/>
        <v>81.964556962025313</v>
      </c>
      <c r="N54" s="5">
        <f t="shared" si="9"/>
        <v>104.28520366001975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4</v>
      </c>
      <c r="G55" s="33">
        <v>1.7092000000000001</v>
      </c>
      <c r="H55" s="33">
        <v>2.102E-2</v>
      </c>
      <c r="I55" s="34">
        <v>-0.29310000000000003</v>
      </c>
      <c r="J55" s="4">
        <f t="shared" si="7"/>
        <v>2.102E-2</v>
      </c>
      <c r="K55" s="1">
        <f t="shared" si="5"/>
        <v>2.9213646400000002</v>
      </c>
      <c r="L55" s="10">
        <f t="shared" si="6"/>
        <v>0</v>
      </c>
      <c r="M55" s="5">
        <f t="shared" si="8"/>
        <v>81.313035204567086</v>
      </c>
      <c r="N55" s="5">
        <f t="shared" si="9"/>
        <v>106.30571541215943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5</v>
      </c>
      <c r="G56" s="33">
        <v>1.7921</v>
      </c>
      <c r="H56" s="33">
        <v>2.222E-2</v>
      </c>
      <c r="I56" s="34">
        <v>-0.28760000000000002</v>
      </c>
      <c r="J56" s="4">
        <f t="shared" si="7"/>
        <v>2.222E-2</v>
      </c>
      <c r="K56" s="1">
        <f t="shared" si="5"/>
        <v>3.2116224099999999</v>
      </c>
      <c r="L56" s="10">
        <f t="shared" si="6"/>
        <v>0</v>
      </c>
      <c r="M56" s="5">
        <f t="shared" si="8"/>
        <v>80.652565256525648</v>
      </c>
      <c r="N56" s="5">
        <f t="shared" si="9"/>
        <v>107.96905622349958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6</v>
      </c>
      <c r="G57" s="33">
        <v>1.8832</v>
      </c>
      <c r="H57" s="33">
        <v>2.385E-2</v>
      </c>
      <c r="I57" s="34">
        <v>-0.28470000000000001</v>
      </c>
      <c r="J57" s="4">
        <f t="shared" si="7"/>
        <v>2.385E-2</v>
      </c>
      <c r="K57" s="1">
        <f t="shared" si="5"/>
        <v>3.5464422399999997</v>
      </c>
      <c r="L57" s="10">
        <f t="shared" si="6"/>
        <v>0</v>
      </c>
      <c r="M57" s="5">
        <f t="shared" si="8"/>
        <v>78.96016771488469</v>
      </c>
      <c r="N57" s="5">
        <f t="shared" si="9"/>
        <v>108.35682842687724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7</v>
      </c>
      <c r="G58" s="33">
        <v>1.9715</v>
      </c>
      <c r="H58" s="33">
        <v>2.5860000000000001E-2</v>
      </c>
      <c r="I58" s="34">
        <v>-0.28110000000000002</v>
      </c>
      <c r="J58" s="4">
        <f t="shared" si="7"/>
        <v>2.5860000000000001E-2</v>
      </c>
      <c r="K58" s="1">
        <f t="shared" si="5"/>
        <v>3.8868122500000002</v>
      </c>
      <c r="L58" s="10">
        <f t="shared" si="6"/>
        <v>0</v>
      </c>
      <c r="M58" s="5">
        <f t="shared" si="8"/>
        <v>76.237432327919564</v>
      </c>
      <c r="N58" s="5">
        <f t="shared" si="9"/>
        <v>107.04506533419251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8</v>
      </c>
      <c r="G59" s="33">
        <v>2.0497999999999998</v>
      </c>
      <c r="H59" s="33">
        <v>2.8039999999999999E-2</v>
      </c>
      <c r="I59" s="34">
        <v>-0.27550000000000002</v>
      </c>
      <c r="J59" s="4">
        <f t="shared" si="7"/>
        <v>2.8039999999999999E-2</v>
      </c>
      <c r="K59" s="1">
        <f t="shared" si="5"/>
        <v>4.2016800399999994</v>
      </c>
      <c r="L59" s="10">
        <f t="shared" si="6"/>
        <v>0</v>
      </c>
      <c r="M59" s="5">
        <f t="shared" si="8"/>
        <v>73.102710413694723</v>
      </c>
      <c r="N59" s="5">
        <f t="shared" si="9"/>
        <v>104.66204685507769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9</v>
      </c>
      <c r="G60" s="33">
        <v>2.1128999999999998</v>
      </c>
      <c r="H60" s="33">
        <v>3.0540000000000001E-2</v>
      </c>
      <c r="I60" s="34">
        <v>-0.26719999999999999</v>
      </c>
      <c r="J60" s="4">
        <f t="shared" si="7"/>
        <v>3.0540000000000001E-2</v>
      </c>
      <c r="K60" s="1">
        <f t="shared" si="5"/>
        <v>4.4643464099999992</v>
      </c>
      <c r="L60" s="10">
        <f t="shared" si="6"/>
        <v>0</v>
      </c>
      <c r="M60" s="5">
        <f t="shared" si="8"/>
        <v>69.18467583497052</v>
      </c>
      <c r="N60" s="5">
        <f t="shared" si="9"/>
        <v>100.56558445958005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10</v>
      </c>
      <c r="G61" s="33">
        <v>2.1654</v>
      </c>
      <c r="H61" s="33">
        <v>3.3480000000000003E-2</v>
      </c>
      <c r="I61" s="34">
        <v>-0.25729999999999997</v>
      </c>
      <c r="J61" s="4">
        <f t="shared" si="7"/>
        <v>3.3480000000000003E-2</v>
      </c>
      <c r="K61" s="1">
        <f t="shared" si="5"/>
        <v>4.6889571600000002</v>
      </c>
      <c r="L61" s="10">
        <f t="shared" si="6"/>
        <v>0</v>
      </c>
      <c r="M61" s="5">
        <f t="shared" si="8"/>
        <v>64.677419354838705</v>
      </c>
      <c r="N61" s="5">
        <f t="shared" si="9"/>
        <v>95.174751016271983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11</v>
      </c>
      <c r="G62" s="33">
        <v>2.2088000000000001</v>
      </c>
      <c r="H62" s="33">
        <v>3.696E-2</v>
      </c>
      <c r="I62" s="34">
        <v>-0.24660000000000001</v>
      </c>
      <c r="J62" s="4">
        <f t="shared" si="7"/>
        <v>3.696E-2</v>
      </c>
      <c r="K62" s="1">
        <f t="shared" si="5"/>
        <v>4.8787974400000005</v>
      </c>
      <c r="L62" s="10">
        <f t="shared" si="6"/>
        <v>0</v>
      </c>
      <c r="M62" s="5">
        <f t="shared" si="8"/>
        <v>59.761904761904766</v>
      </c>
      <c r="N62" s="5">
        <f t="shared" si="9"/>
        <v>88.818335066533024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12</v>
      </c>
      <c r="G63" s="33">
        <v>2.2370000000000001</v>
      </c>
      <c r="H63" s="33">
        <v>4.1239999999999999E-2</v>
      </c>
      <c r="I63" s="34">
        <v>-0.23430000000000001</v>
      </c>
      <c r="J63" s="4">
        <f t="shared" si="7"/>
        <v>4.1239999999999999E-2</v>
      </c>
      <c r="K63" s="1">
        <f t="shared" si="5"/>
        <v>5.0041690000000001</v>
      </c>
      <c r="L63" s="10">
        <f t="shared" si="6"/>
        <v>0</v>
      </c>
      <c r="M63" s="5">
        <f t="shared" si="8"/>
        <v>54.24345295829292</v>
      </c>
      <c r="N63" s="5">
        <f t="shared" si="9"/>
        <v>81.129783966381964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13</v>
      </c>
      <c r="G64" s="33">
        <v>2.2229000000000001</v>
      </c>
      <c r="H64" s="33">
        <v>4.7960000000000003E-2</v>
      </c>
      <c r="I64" s="34">
        <v>-0.21790000000000001</v>
      </c>
      <c r="J64" s="4">
        <f t="shared" si="7"/>
        <v>4.7960000000000003E-2</v>
      </c>
      <c r="K64" s="1">
        <f t="shared" si="5"/>
        <v>4.9412844100000006</v>
      </c>
      <c r="L64" s="10">
        <f t="shared" si="6"/>
        <v>0</v>
      </c>
      <c r="M64" s="5">
        <f t="shared" si="8"/>
        <v>46.34904086738949</v>
      </c>
      <c r="N64" s="5">
        <f t="shared" si="9"/>
        <v>69.103606604249364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14</v>
      </c>
      <c r="G65" s="33">
        <v>2.2136</v>
      </c>
      <c r="H65" s="33">
        <v>5.638E-2</v>
      </c>
      <c r="I65" s="34">
        <v>-0.2054</v>
      </c>
      <c r="J65" s="4">
        <f t="shared" si="7"/>
        <v>5.638E-2</v>
      </c>
      <c r="K65" s="1">
        <f t="shared" si="5"/>
        <v>4.9000249599999997</v>
      </c>
      <c r="L65" s="10">
        <f t="shared" si="6"/>
        <v>0</v>
      </c>
      <c r="M65" s="5">
        <f t="shared" si="8"/>
        <v>39.262149698474637</v>
      </c>
      <c r="N65" s="5">
        <f t="shared" si="9"/>
        <v>58.4149013583487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57">
        <v>15</v>
      </c>
      <c r="G66" s="58">
        <v>2.1928000000000001</v>
      </c>
      <c r="H66" s="58">
        <v>6.7860000000000004E-2</v>
      </c>
      <c r="I66" s="59">
        <v>-0.1956</v>
      </c>
      <c r="J66" s="4">
        <f t="shared" si="7"/>
        <v>6.7860000000000004E-2</v>
      </c>
      <c r="K66" s="1">
        <f t="shared" si="5"/>
        <v>4.8083718400000004</v>
      </c>
      <c r="L66" s="10">
        <f t="shared" si="6"/>
        <v>0</v>
      </c>
      <c r="M66" s="5">
        <f t="shared" si="8"/>
        <v>32.313586796345419</v>
      </c>
      <c r="N66" s="5">
        <f t="shared" si="9"/>
        <v>47.850301491203211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350000</v>
      </c>
      <c r="F72" s="32">
        <v>-5</v>
      </c>
      <c r="G72" s="33">
        <v>0.42249999999999999</v>
      </c>
      <c r="H72" s="33">
        <v>3.986E-2</v>
      </c>
      <c r="I72" s="34">
        <v>-0.20230000000000001</v>
      </c>
      <c r="J72" s="4">
        <f>H72*(1+$H$17)</f>
        <v>3.986E-2</v>
      </c>
      <c r="K72" s="1">
        <f t="shared" ref="K72:K91" si="10">G72^2</f>
        <v>0.17850624999999998</v>
      </c>
      <c r="L72" s="10">
        <f t="shared" ref="L72:L91" si="11">$B$37+$B$38*G72+$B$39*G72^2+$B$40*G72^3+$B$41*G72^4+$B$42*G72^5+$B$43*G72^6</f>
        <v>0</v>
      </c>
      <c r="M72" s="5">
        <f>IF(OR(G72&lt;0,J72=0),0,G72/J72)</f>
        <v>10.599598595082789</v>
      </c>
      <c r="N72" s="5">
        <f>IF(OR(G72&lt;0,J72=0),0,G72^(3/2)/J72)</f>
        <v>6.8897390868038135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0.84850000000000003</v>
      </c>
      <c r="H73" s="33">
        <v>1.278E-2</v>
      </c>
      <c r="I73" s="34">
        <v>-0.29859999999999998</v>
      </c>
      <c r="J73" s="4">
        <f t="shared" ref="J73:J91" si="12">H73*(1+$H$17)</f>
        <v>1.278E-2</v>
      </c>
      <c r="K73" s="1">
        <f t="shared" si="10"/>
        <v>0.71995225000000007</v>
      </c>
      <c r="L73" s="10">
        <f t="shared" si="11"/>
        <v>0</v>
      </c>
      <c r="M73" s="5">
        <f t="shared" ref="M73:M91" si="13">IF(OR(G73&lt;0,J73=0),0,G73/J73)</f>
        <v>66.392801251956186</v>
      </c>
      <c r="N73" s="5">
        <f t="shared" ref="N73:N91" si="14">IF(OR(G73&lt;0,J73=0),0,G73^(3/2)/J73)</f>
        <v>61.157104601856105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0.9889</v>
      </c>
      <c r="H74" s="33">
        <v>1.2189999999999999E-2</v>
      </c>
      <c r="I74" s="34">
        <v>-0.30499999999999999</v>
      </c>
      <c r="J74" s="4">
        <f t="shared" si="12"/>
        <v>1.2189999999999999E-2</v>
      </c>
      <c r="K74" s="1">
        <f t="shared" si="10"/>
        <v>0.97792321000000004</v>
      </c>
      <c r="L74" s="10">
        <f t="shared" si="11"/>
        <v>0</v>
      </c>
      <c r="M74" s="5">
        <f t="shared" si="13"/>
        <v>81.123872026251036</v>
      </c>
      <c r="N74" s="5">
        <f t="shared" si="14"/>
        <v>80.672378144768075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1.1131</v>
      </c>
      <c r="H75" s="33">
        <v>1.2239999999999999E-2</v>
      </c>
      <c r="I75" s="34">
        <v>-0.308</v>
      </c>
      <c r="J75" s="4">
        <f t="shared" si="12"/>
        <v>1.2239999999999999E-2</v>
      </c>
      <c r="K75" s="1">
        <f t="shared" si="10"/>
        <v>1.23899161</v>
      </c>
      <c r="L75" s="10">
        <f t="shared" si="11"/>
        <v>0</v>
      </c>
      <c r="M75" s="5">
        <f t="shared" si="13"/>
        <v>90.939542483660134</v>
      </c>
      <c r="N75" s="5">
        <f t="shared" si="14"/>
        <v>95.944449714002047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1.226</v>
      </c>
      <c r="H76" s="33">
        <v>1.2800000000000001E-2</v>
      </c>
      <c r="I76" s="34">
        <v>-0.30840000000000001</v>
      </c>
      <c r="J76" s="4">
        <f t="shared" si="12"/>
        <v>1.2800000000000001E-2</v>
      </c>
      <c r="K76" s="1">
        <f t="shared" si="10"/>
        <v>1.5030759999999999</v>
      </c>
      <c r="L76" s="10">
        <f t="shared" si="11"/>
        <v>0</v>
      </c>
      <c r="M76" s="5">
        <f t="shared" si="13"/>
        <v>95.78125</v>
      </c>
      <c r="N76" s="5">
        <f t="shared" si="14"/>
        <v>106.05367822954386</v>
      </c>
      <c r="Z76" s="4"/>
      <c r="AA76" s="4"/>
      <c r="AB76" s="4"/>
      <c r="AC76" s="4"/>
      <c r="AD76" s="4"/>
    </row>
    <row r="77" spans="2:30" x14ac:dyDescent="0.25">
      <c r="F77" s="32">
        <v>0</v>
      </c>
      <c r="G77" s="33">
        <v>1.3292999999999999</v>
      </c>
      <c r="H77" s="33">
        <v>1.3690000000000001E-2</v>
      </c>
      <c r="I77" s="34">
        <v>-0.30649999999999999</v>
      </c>
      <c r="J77" s="4">
        <f t="shared" si="12"/>
        <v>1.3690000000000001E-2</v>
      </c>
      <c r="K77" s="1">
        <f t="shared" si="10"/>
        <v>1.7670384899999998</v>
      </c>
      <c r="L77" s="10">
        <f t="shared" si="11"/>
        <v>0</v>
      </c>
      <c r="M77" s="5">
        <f t="shared" si="13"/>
        <v>97.100073046018977</v>
      </c>
      <c r="N77" s="5">
        <f t="shared" si="14"/>
        <v>111.95179440206073</v>
      </c>
      <c r="Z77" s="4"/>
      <c r="AA77" s="4"/>
      <c r="AB77" s="4"/>
      <c r="AC77" s="4"/>
      <c r="AD77" s="4"/>
    </row>
    <row r="78" spans="2:30" x14ac:dyDescent="0.25">
      <c r="F78" s="32">
        <v>1</v>
      </c>
      <c r="G78" s="33">
        <v>1.4287000000000001</v>
      </c>
      <c r="H78" s="33">
        <v>1.4619999999999999E-2</v>
      </c>
      <c r="I78" s="34">
        <v>-0.3039</v>
      </c>
      <c r="J78" s="4">
        <f t="shared" si="12"/>
        <v>1.4619999999999999E-2</v>
      </c>
      <c r="K78" s="1">
        <f t="shared" si="10"/>
        <v>2.0411836900000004</v>
      </c>
      <c r="L78" s="10">
        <f t="shared" si="11"/>
        <v>0</v>
      </c>
      <c r="M78" s="5">
        <f t="shared" si="13"/>
        <v>97.722298221614238</v>
      </c>
      <c r="N78" s="5">
        <f t="shared" si="14"/>
        <v>116.8057425080229</v>
      </c>
      <c r="Z78" s="4"/>
      <c r="AA78" s="4"/>
      <c r="AB78" s="4"/>
      <c r="AC78" s="4"/>
      <c r="AD78" s="4"/>
    </row>
    <row r="79" spans="2:30" x14ac:dyDescent="0.25">
      <c r="F79" s="32">
        <v>2</v>
      </c>
      <c r="G79" s="33">
        <v>1.5248999999999999</v>
      </c>
      <c r="H79" s="33">
        <v>1.5650000000000001E-2</v>
      </c>
      <c r="I79" s="34">
        <v>-0.30080000000000001</v>
      </c>
      <c r="J79" s="4">
        <f t="shared" si="12"/>
        <v>1.5650000000000001E-2</v>
      </c>
      <c r="K79" s="1">
        <f t="shared" si="10"/>
        <v>2.3253200099999995</v>
      </c>
      <c r="L79" s="10">
        <f t="shared" si="11"/>
        <v>0</v>
      </c>
      <c r="M79" s="5">
        <f t="shared" si="13"/>
        <v>97.437699680511173</v>
      </c>
      <c r="N79" s="5">
        <f t="shared" si="14"/>
        <v>120.32273767242859</v>
      </c>
      <c r="Z79" s="4"/>
      <c r="AA79" s="4"/>
      <c r="AB79" s="4"/>
      <c r="AC79" s="4"/>
      <c r="AD79" s="4"/>
    </row>
    <row r="80" spans="2:30" x14ac:dyDescent="0.25">
      <c r="F80" s="32">
        <v>4</v>
      </c>
      <c r="G80" s="33">
        <v>1.7037</v>
      </c>
      <c r="H80" s="33">
        <v>1.8020000000000001E-2</v>
      </c>
      <c r="I80" s="34">
        <v>-0.29210000000000003</v>
      </c>
      <c r="J80" s="4">
        <f t="shared" si="12"/>
        <v>1.8020000000000001E-2</v>
      </c>
      <c r="K80" s="1">
        <f t="shared" si="10"/>
        <v>2.9025936899999998</v>
      </c>
      <c r="L80" s="10">
        <f t="shared" si="11"/>
        <v>0</v>
      </c>
      <c r="M80" s="5">
        <f t="shared" si="13"/>
        <v>94.544950055493885</v>
      </c>
      <c r="N80" s="5">
        <f t="shared" si="14"/>
        <v>123.40560868024841</v>
      </c>
      <c r="Z80" s="4"/>
      <c r="AA80" s="4"/>
      <c r="AB80" s="4"/>
      <c r="AC80" s="4"/>
      <c r="AD80" s="4"/>
    </row>
    <row r="81" spans="5:30" x14ac:dyDescent="0.25">
      <c r="F81" s="32">
        <v>5</v>
      </c>
      <c r="G81" s="33">
        <v>1.7819</v>
      </c>
      <c r="H81" s="33">
        <v>1.9449999999999999E-2</v>
      </c>
      <c r="I81" s="34">
        <v>-0.28549999999999998</v>
      </c>
      <c r="J81" s="4">
        <f t="shared" si="12"/>
        <v>1.9449999999999999E-2</v>
      </c>
      <c r="K81" s="1">
        <f t="shared" si="10"/>
        <v>3.1751676100000004</v>
      </c>
      <c r="L81" s="10">
        <f t="shared" si="11"/>
        <v>0</v>
      </c>
      <c r="M81" s="5">
        <f t="shared" si="13"/>
        <v>91.614395886889469</v>
      </c>
      <c r="N81" s="5">
        <f t="shared" si="14"/>
        <v>122.29406643551907</v>
      </c>
      <c r="Z81" s="4"/>
      <c r="AA81" s="4"/>
      <c r="AB81" s="4"/>
      <c r="AC81" s="4"/>
      <c r="AD81" s="4"/>
    </row>
    <row r="82" spans="5:30" x14ac:dyDescent="0.25">
      <c r="F82" s="32">
        <v>6</v>
      </c>
      <c r="G82" s="33">
        <v>1.8532999999999999</v>
      </c>
      <c r="H82" s="33">
        <v>2.095E-2</v>
      </c>
      <c r="I82" s="34">
        <v>-0.27789999999999998</v>
      </c>
      <c r="J82" s="4">
        <f t="shared" si="12"/>
        <v>2.095E-2</v>
      </c>
      <c r="K82" s="1">
        <f t="shared" si="10"/>
        <v>3.4347208899999999</v>
      </c>
      <c r="L82" s="10">
        <f t="shared" si="11"/>
        <v>0</v>
      </c>
      <c r="M82" s="5">
        <f t="shared" si="13"/>
        <v>88.463007159904535</v>
      </c>
      <c r="N82" s="5">
        <f t="shared" si="14"/>
        <v>120.42996532499166</v>
      </c>
      <c r="Z82" s="4"/>
      <c r="AA82" s="4"/>
      <c r="AB82" s="4"/>
      <c r="AC82" s="4"/>
      <c r="AD82" s="4"/>
    </row>
    <row r="83" spans="5:30" x14ac:dyDescent="0.25">
      <c r="F83" s="32">
        <v>7</v>
      </c>
      <c r="G83" s="33">
        <v>1.9268000000000001</v>
      </c>
      <c r="H83" s="33">
        <v>2.282E-2</v>
      </c>
      <c r="I83" s="34">
        <v>-0.27129999999999999</v>
      </c>
      <c r="J83" s="4">
        <f t="shared" si="12"/>
        <v>2.282E-2</v>
      </c>
      <c r="K83" s="1">
        <f t="shared" si="10"/>
        <v>3.7125582400000003</v>
      </c>
      <c r="L83" s="10">
        <f t="shared" si="11"/>
        <v>0</v>
      </c>
      <c r="M83" s="5">
        <f t="shared" si="13"/>
        <v>84.434706397896591</v>
      </c>
      <c r="N83" s="5">
        <f t="shared" si="14"/>
        <v>117.20315870752235</v>
      </c>
      <c r="Z83" s="4"/>
      <c r="AA83" s="4"/>
      <c r="AB83" s="4"/>
      <c r="AC83" s="4"/>
      <c r="AD83" s="4"/>
    </row>
    <row r="84" spans="5:30" x14ac:dyDescent="0.25">
      <c r="F84" s="32">
        <v>8</v>
      </c>
      <c r="G84" s="33">
        <v>1.9968999999999999</v>
      </c>
      <c r="H84" s="33">
        <v>2.5100000000000001E-2</v>
      </c>
      <c r="I84" s="34">
        <v>-0.26440000000000002</v>
      </c>
      <c r="J84" s="4">
        <f t="shared" si="12"/>
        <v>2.5100000000000001E-2</v>
      </c>
      <c r="K84" s="1">
        <f t="shared" si="10"/>
        <v>3.9876096099999998</v>
      </c>
      <c r="L84" s="10">
        <f t="shared" si="11"/>
        <v>0</v>
      </c>
      <c r="M84" s="5">
        <f t="shared" si="13"/>
        <v>79.557768924302778</v>
      </c>
      <c r="N84" s="5">
        <f t="shared" si="14"/>
        <v>112.42444544127071</v>
      </c>
      <c r="Z84" s="4"/>
      <c r="AA84" s="4"/>
      <c r="AB84" s="4"/>
      <c r="AC84" s="4"/>
      <c r="AD84" s="4"/>
    </row>
    <row r="85" spans="5:30" x14ac:dyDescent="0.25">
      <c r="F85" s="32">
        <v>9</v>
      </c>
      <c r="G85" s="33">
        <v>2.0607000000000002</v>
      </c>
      <c r="H85" s="33">
        <v>2.7709999999999999E-2</v>
      </c>
      <c r="I85" s="34">
        <v>-0.25679999999999997</v>
      </c>
      <c r="J85" s="4">
        <f t="shared" si="12"/>
        <v>2.7709999999999999E-2</v>
      </c>
      <c r="K85" s="1">
        <f t="shared" si="10"/>
        <v>4.2464844900000012</v>
      </c>
      <c r="L85" s="10">
        <f t="shared" si="11"/>
        <v>0</v>
      </c>
      <c r="M85" s="5">
        <f t="shared" si="13"/>
        <v>74.366654637315065</v>
      </c>
      <c r="N85" s="5">
        <f t="shared" si="14"/>
        <v>106.75436235926611</v>
      </c>
      <c r="Z85" s="4"/>
      <c r="AA85" s="4"/>
      <c r="AB85" s="4"/>
      <c r="AC85" s="4"/>
      <c r="AD85" s="4"/>
    </row>
    <row r="86" spans="5:30" x14ac:dyDescent="0.25">
      <c r="F86" s="32">
        <v>10</v>
      </c>
      <c r="G86" s="33">
        <v>2.1158000000000001</v>
      </c>
      <c r="H86" s="33">
        <v>3.0800000000000001E-2</v>
      </c>
      <c r="I86" s="34">
        <v>-0.2482</v>
      </c>
      <c r="J86" s="4">
        <f t="shared" si="12"/>
        <v>3.0800000000000001E-2</v>
      </c>
      <c r="K86" s="1">
        <f t="shared" si="10"/>
        <v>4.4766096400000004</v>
      </c>
      <c r="L86" s="10">
        <f t="shared" si="11"/>
        <v>0</v>
      </c>
      <c r="M86" s="5">
        <f t="shared" si="13"/>
        <v>68.694805194805198</v>
      </c>
      <c r="N86" s="5">
        <f t="shared" si="14"/>
        <v>99.922019457672988</v>
      </c>
      <c r="Z86" s="4"/>
      <c r="AA86" s="4"/>
      <c r="AB86" s="4"/>
      <c r="AC86" s="4"/>
      <c r="AD86" s="4"/>
    </row>
    <row r="87" spans="5:30" x14ac:dyDescent="0.25">
      <c r="F87" s="32">
        <v>11</v>
      </c>
      <c r="G87" s="33">
        <v>2.1621000000000001</v>
      </c>
      <c r="H87" s="33">
        <v>3.4569999999999997E-2</v>
      </c>
      <c r="I87" s="34">
        <v>-0.2389</v>
      </c>
      <c r="J87" s="4">
        <f t="shared" si="12"/>
        <v>3.4569999999999997E-2</v>
      </c>
      <c r="K87" s="1">
        <f t="shared" si="10"/>
        <v>4.6746764100000009</v>
      </c>
      <c r="L87" s="10">
        <f t="shared" si="11"/>
        <v>0</v>
      </c>
      <c r="M87" s="5">
        <f t="shared" si="13"/>
        <v>62.542667052357544</v>
      </c>
      <c r="N87" s="5">
        <f t="shared" si="14"/>
        <v>91.963244643128363</v>
      </c>
      <c r="Z87" s="4"/>
      <c r="AA87" s="4"/>
      <c r="AB87" s="4"/>
      <c r="AC87" s="4"/>
      <c r="AD87" s="4"/>
    </row>
    <row r="88" spans="5:30" x14ac:dyDescent="0.25">
      <c r="F88" s="32">
        <v>12</v>
      </c>
      <c r="G88" s="33">
        <v>2.1903000000000001</v>
      </c>
      <c r="H88" s="33">
        <v>3.9809999999999998E-2</v>
      </c>
      <c r="I88" s="34">
        <v>-0.22819999999999999</v>
      </c>
      <c r="J88" s="4">
        <f t="shared" si="12"/>
        <v>3.9809999999999998E-2</v>
      </c>
      <c r="K88" s="1">
        <f t="shared" si="10"/>
        <v>4.7974140900000002</v>
      </c>
      <c r="L88" s="10">
        <f t="shared" si="11"/>
        <v>0</v>
      </c>
      <c r="M88" s="5">
        <f t="shared" si="13"/>
        <v>55.018839487565941</v>
      </c>
      <c r="N88" s="5">
        <f t="shared" si="14"/>
        <v>81.426023675805169</v>
      </c>
      <c r="Z88" s="4"/>
      <c r="AA88" s="4"/>
      <c r="AB88" s="4"/>
      <c r="AC88" s="4"/>
      <c r="AD88" s="4"/>
    </row>
    <row r="89" spans="5:30" x14ac:dyDescent="0.25">
      <c r="F89" s="32">
        <v>13</v>
      </c>
      <c r="G89" s="33">
        <v>2.2073</v>
      </c>
      <c r="H89" s="33">
        <v>4.6850000000000003E-2</v>
      </c>
      <c r="I89" s="34">
        <v>-0.218</v>
      </c>
      <c r="J89" s="4">
        <f t="shared" si="12"/>
        <v>4.6850000000000003E-2</v>
      </c>
      <c r="K89" s="1">
        <f t="shared" si="10"/>
        <v>4.8721732900000001</v>
      </c>
      <c r="L89" s="10">
        <f t="shared" si="11"/>
        <v>0</v>
      </c>
      <c r="M89" s="5">
        <f t="shared" si="13"/>
        <v>47.114194236926359</v>
      </c>
      <c r="N89" s="5">
        <f t="shared" si="14"/>
        <v>69.997487184815114</v>
      </c>
      <c r="Z89" s="4"/>
      <c r="AA89" s="4"/>
      <c r="AB89" s="4"/>
      <c r="AC89" s="4"/>
      <c r="AD89" s="4"/>
    </row>
    <row r="90" spans="5:30" x14ac:dyDescent="0.25">
      <c r="F90" s="32">
        <v>14</v>
      </c>
      <c r="G90" s="33">
        <v>2.2176999999999998</v>
      </c>
      <c r="H90" s="33">
        <v>5.5460000000000002E-2</v>
      </c>
      <c r="I90" s="34">
        <v>-0.2092</v>
      </c>
      <c r="J90" s="4">
        <f t="shared" si="12"/>
        <v>5.5460000000000002E-2</v>
      </c>
      <c r="K90" s="1">
        <f t="shared" si="10"/>
        <v>4.9181932899999987</v>
      </c>
      <c r="L90" s="10">
        <f t="shared" si="11"/>
        <v>0</v>
      </c>
      <c r="M90" s="5">
        <f t="shared" si="13"/>
        <v>39.987378290659926</v>
      </c>
      <c r="N90" s="5">
        <f t="shared" si="14"/>
        <v>59.54898034485619</v>
      </c>
      <c r="Z90" s="4"/>
      <c r="AA90" s="4"/>
      <c r="AB90" s="4"/>
      <c r="AC90" s="4"/>
      <c r="AD90" s="4"/>
    </row>
    <row r="91" spans="5:30" x14ac:dyDescent="0.25">
      <c r="F91" s="32">
        <v>15</v>
      </c>
      <c r="G91" s="33">
        <v>2.2109999999999999</v>
      </c>
      <c r="H91" s="33">
        <v>6.6809999999999994E-2</v>
      </c>
      <c r="I91" s="34">
        <v>-0.20119999999999999</v>
      </c>
      <c r="J91" s="4">
        <f t="shared" si="12"/>
        <v>6.6809999999999994E-2</v>
      </c>
      <c r="K91" s="1">
        <f t="shared" si="10"/>
        <v>4.888520999999999</v>
      </c>
      <c r="L91" s="10">
        <f t="shared" si="11"/>
        <v>0</v>
      </c>
      <c r="M91" s="5">
        <f t="shared" si="13"/>
        <v>33.093848226313426</v>
      </c>
      <c r="N91" s="5">
        <f t="shared" si="14"/>
        <v>49.208671691404952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550000</v>
      </c>
      <c r="F97" s="32">
        <v>-5</v>
      </c>
      <c r="G97" s="33">
        <v>0.74080000000000001</v>
      </c>
      <c r="H97" s="33">
        <v>1.14E-2</v>
      </c>
      <c r="I97" s="34">
        <v>-0.29849999999999999</v>
      </c>
      <c r="J97" s="4">
        <f>H97*(1+$I$17)</f>
        <v>1.14E-2</v>
      </c>
      <c r="K97" s="1">
        <f t="shared" ref="K97:K116" si="15">G97^2</f>
        <v>0.54878464000000005</v>
      </c>
      <c r="L97" s="10">
        <f t="shared" ref="L97:L116" si="16">$B$37+$B$38*G97+$B$39*G97^2+$B$40*G97^3+$B$41*G97^4+$B$42*G97^5+$B$43*G97^6</f>
        <v>0</v>
      </c>
      <c r="M97" s="5">
        <f>IF(OR(G97&lt;0,J97=0),0,G97/J97)</f>
        <v>64.982456140350877</v>
      </c>
      <c r="N97" s="5">
        <f>IF(OR(G97&lt;0,J97=0),0,G97^(3/2)/J97)</f>
        <v>55.930230503270494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0.87790000000000001</v>
      </c>
      <c r="H98" s="33">
        <v>1.0789999999999999E-2</v>
      </c>
      <c r="I98" s="34">
        <v>-0.30430000000000001</v>
      </c>
      <c r="J98" s="4">
        <f t="shared" ref="J98:J116" si="17">H98*(1+$I$17)</f>
        <v>1.0789999999999999E-2</v>
      </c>
      <c r="K98" s="1">
        <f t="shared" si="15"/>
        <v>0.77070841000000001</v>
      </c>
      <c r="L98" s="10">
        <f t="shared" si="16"/>
        <v>0</v>
      </c>
      <c r="M98" s="5">
        <f t="shared" ref="M98:M116" si="18">IF(OR(G98&lt;0,J98=0),0,G98/J98)</f>
        <v>81.362372567191855</v>
      </c>
      <c r="N98" s="5">
        <f t="shared" ref="N98:N116" si="19">IF(OR(G98&lt;0,J98=0),0,G98^(3/2)/J98)</f>
        <v>76.233547303562673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1.0006999999999999</v>
      </c>
      <c r="H99" s="33">
        <v>1.0789999999999999E-2</v>
      </c>
      <c r="I99" s="34">
        <v>-0.307</v>
      </c>
      <c r="J99" s="4">
        <f t="shared" si="17"/>
        <v>1.0789999999999999E-2</v>
      </c>
      <c r="K99" s="1">
        <f t="shared" si="15"/>
        <v>1.0014004899999998</v>
      </c>
      <c r="L99" s="10">
        <f t="shared" si="16"/>
        <v>0</v>
      </c>
      <c r="M99" s="5">
        <f t="shared" si="18"/>
        <v>92.743280815569975</v>
      </c>
      <c r="N99" s="5">
        <f t="shared" si="19"/>
        <v>92.77573528531677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1.1169</v>
      </c>
      <c r="H100" s="33">
        <v>1.1039999999999999E-2</v>
      </c>
      <c r="I100" s="34">
        <v>-0.30830000000000002</v>
      </c>
      <c r="J100" s="4">
        <f t="shared" si="17"/>
        <v>1.1039999999999999E-2</v>
      </c>
      <c r="K100" s="1">
        <f t="shared" si="15"/>
        <v>1.2474656100000001</v>
      </c>
      <c r="L100" s="10">
        <f t="shared" si="16"/>
        <v>0</v>
      </c>
      <c r="M100" s="5">
        <f t="shared" si="18"/>
        <v>101.16847826086958</v>
      </c>
      <c r="N100" s="5">
        <f t="shared" si="19"/>
        <v>106.91837832559106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1.2297</v>
      </c>
      <c r="H101" s="33">
        <v>1.146E-2</v>
      </c>
      <c r="I101" s="34">
        <v>-0.30890000000000001</v>
      </c>
      <c r="J101" s="4">
        <f t="shared" si="17"/>
        <v>1.146E-2</v>
      </c>
      <c r="K101" s="1">
        <f t="shared" si="15"/>
        <v>1.5121620900000001</v>
      </c>
      <c r="L101" s="10">
        <f t="shared" si="16"/>
        <v>0</v>
      </c>
      <c r="M101" s="5">
        <f t="shared" si="18"/>
        <v>107.30366492146597</v>
      </c>
      <c r="N101" s="5">
        <f t="shared" si="19"/>
        <v>118.99100755481302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1.3334999999999999</v>
      </c>
      <c r="H102" s="33">
        <v>1.2239999999999999E-2</v>
      </c>
      <c r="I102" s="34">
        <v>-0.30730000000000002</v>
      </c>
      <c r="J102" s="4">
        <f t="shared" si="17"/>
        <v>1.2239999999999999E-2</v>
      </c>
      <c r="K102" s="1">
        <f t="shared" si="15"/>
        <v>1.7782222499999998</v>
      </c>
      <c r="L102" s="10">
        <f t="shared" si="16"/>
        <v>0</v>
      </c>
      <c r="M102" s="5">
        <f t="shared" si="18"/>
        <v>108.94607843137256</v>
      </c>
      <c r="N102" s="5">
        <f t="shared" si="19"/>
        <v>125.80795767928977</v>
      </c>
      <c r="Z102" s="4"/>
      <c r="AA102" s="4"/>
      <c r="AB102" s="4"/>
      <c r="AC102" s="4"/>
      <c r="AD102" s="4"/>
    </row>
    <row r="103" spans="5:30" x14ac:dyDescent="0.25">
      <c r="F103" s="32">
        <v>1</v>
      </c>
      <c r="G103" s="33">
        <v>1.4340999999999999</v>
      </c>
      <c r="H103" s="33">
        <v>1.3089999999999999E-2</v>
      </c>
      <c r="I103" s="34">
        <v>-0.30499999999999999</v>
      </c>
      <c r="J103" s="4">
        <f t="shared" si="17"/>
        <v>1.3089999999999999E-2</v>
      </c>
      <c r="K103" s="1">
        <f t="shared" si="15"/>
        <v>2.0566428099999996</v>
      </c>
      <c r="L103" s="10">
        <f t="shared" si="16"/>
        <v>0</v>
      </c>
      <c r="M103" s="5">
        <f t="shared" si="18"/>
        <v>109.55691367456073</v>
      </c>
      <c r="N103" s="5">
        <f t="shared" si="19"/>
        <v>131.19869255651537</v>
      </c>
      <c r="Z103" s="4"/>
      <c r="AA103" s="4"/>
      <c r="AB103" s="4"/>
      <c r="AC103" s="4"/>
      <c r="AD103" s="4"/>
    </row>
    <row r="104" spans="5:30" x14ac:dyDescent="0.25">
      <c r="F104" s="32">
        <v>2</v>
      </c>
      <c r="G104" s="33">
        <v>1.5308999999999999</v>
      </c>
      <c r="H104" s="33">
        <v>1.404E-2</v>
      </c>
      <c r="I104" s="34">
        <v>-0.30209999999999998</v>
      </c>
      <c r="J104" s="4">
        <f t="shared" si="17"/>
        <v>1.404E-2</v>
      </c>
      <c r="K104" s="1">
        <f t="shared" si="15"/>
        <v>2.3436548099999999</v>
      </c>
      <c r="L104" s="10">
        <f t="shared" si="16"/>
        <v>0</v>
      </c>
      <c r="M104" s="5">
        <f t="shared" si="18"/>
        <v>109.03846153846153</v>
      </c>
      <c r="N104" s="5">
        <f t="shared" si="19"/>
        <v>134.91279098861335</v>
      </c>
      <c r="Z104" s="4"/>
      <c r="AA104" s="4"/>
      <c r="AB104" s="4"/>
      <c r="AC104" s="4"/>
      <c r="AD104" s="4"/>
    </row>
    <row r="105" spans="5:30" x14ac:dyDescent="0.25">
      <c r="F105" s="32">
        <v>3</v>
      </c>
      <c r="G105" s="33">
        <v>1.6234999999999999</v>
      </c>
      <c r="H105" s="33">
        <v>1.508E-2</v>
      </c>
      <c r="I105" s="34">
        <v>-0.29830000000000001</v>
      </c>
      <c r="J105" s="4">
        <f t="shared" si="17"/>
        <v>1.508E-2</v>
      </c>
      <c r="K105" s="1">
        <f t="shared" si="15"/>
        <v>2.6357522499999999</v>
      </c>
      <c r="L105" s="10">
        <f t="shared" si="16"/>
        <v>0</v>
      </c>
      <c r="M105" s="5">
        <f t="shared" si="18"/>
        <v>107.65915119363395</v>
      </c>
      <c r="N105" s="5">
        <f t="shared" si="19"/>
        <v>137.17567247443594</v>
      </c>
      <c r="Z105" s="4"/>
      <c r="AA105" s="4"/>
      <c r="AB105" s="4"/>
      <c r="AC105" s="4"/>
      <c r="AD105" s="4"/>
    </row>
    <row r="106" spans="5:30" x14ac:dyDescent="0.25">
      <c r="F106" s="32">
        <v>4</v>
      </c>
      <c r="G106" s="33">
        <v>1.7085999999999999</v>
      </c>
      <c r="H106" s="33">
        <v>1.6250000000000001E-2</v>
      </c>
      <c r="I106" s="34">
        <v>-0.29310000000000003</v>
      </c>
      <c r="J106" s="4">
        <f t="shared" si="17"/>
        <v>1.6250000000000001E-2</v>
      </c>
      <c r="K106" s="1">
        <f t="shared" si="15"/>
        <v>2.9193139599999998</v>
      </c>
      <c r="L106" s="10">
        <f t="shared" si="16"/>
        <v>0</v>
      </c>
      <c r="M106" s="5">
        <f t="shared" si="18"/>
        <v>105.14461538461538</v>
      </c>
      <c r="N106" s="5">
        <f t="shared" si="19"/>
        <v>137.43813008290473</v>
      </c>
      <c r="Z106" s="4"/>
      <c r="AA106" s="4"/>
      <c r="AB106" s="4"/>
      <c r="AC106" s="4"/>
      <c r="AD106" s="4"/>
    </row>
    <row r="107" spans="5:30" x14ac:dyDescent="0.25">
      <c r="F107" s="32">
        <v>5</v>
      </c>
      <c r="G107" s="33">
        <v>1.7887</v>
      </c>
      <c r="H107" s="33">
        <v>1.7659999999999999E-2</v>
      </c>
      <c r="I107" s="34">
        <v>-0.28710000000000002</v>
      </c>
      <c r="J107" s="4">
        <f t="shared" si="17"/>
        <v>1.7659999999999999E-2</v>
      </c>
      <c r="K107" s="1">
        <f t="shared" si="15"/>
        <v>3.19944769</v>
      </c>
      <c r="L107" s="10">
        <f t="shared" si="16"/>
        <v>0</v>
      </c>
      <c r="M107" s="5">
        <f t="shared" si="18"/>
        <v>101.28539071347679</v>
      </c>
      <c r="N107" s="5">
        <f t="shared" si="19"/>
        <v>135.46140046656677</v>
      </c>
      <c r="Z107" s="4"/>
      <c r="AA107" s="4"/>
      <c r="AB107" s="4"/>
      <c r="AC107" s="4"/>
      <c r="AD107" s="4"/>
    </row>
    <row r="108" spans="5:30" x14ac:dyDescent="0.25">
      <c r="F108" s="32">
        <v>6</v>
      </c>
      <c r="G108" s="33">
        <v>1.8660000000000001</v>
      </c>
      <c r="H108" s="33">
        <v>1.9210000000000001E-2</v>
      </c>
      <c r="I108" s="34">
        <v>-0.28070000000000001</v>
      </c>
      <c r="J108" s="4">
        <f t="shared" si="17"/>
        <v>1.9210000000000001E-2</v>
      </c>
      <c r="K108" s="1">
        <f t="shared" si="15"/>
        <v>3.4819560000000003</v>
      </c>
      <c r="L108" s="10">
        <f t="shared" si="16"/>
        <v>0</v>
      </c>
      <c r="M108" s="5">
        <f t="shared" si="18"/>
        <v>97.13690786048933</v>
      </c>
      <c r="N108" s="5">
        <f t="shared" si="19"/>
        <v>132.69058055864014</v>
      </c>
      <c r="Z108" s="4"/>
      <c r="AA108" s="4"/>
      <c r="AB108" s="4"/>
      <c r="AC108" s="4"/>
      <c r="AD108" s="4"/>
    </row>
    <row r="109" spans="5:30" x14ac:dyDescent="0.25">
      <c r="F109" s="32">
        <v>7</v>
      </c>
      <c r="G109" s="33">
        <v>1.9353</v>
      </c>
      <c r="H109" s="33">
        <v>2.0809999999999999E-2</v>
      </c>
      <c r="I109" s="34">
        <v>-0.27300000000000002</v>
      </c>
      <c r="J109" s="4">
        <f t="shared" si="17"/>
        <v>2.0809999999999999E-2</v>
      </c>
      <c r="K109" s="1">
        <f t="shared" si="15"/>
        <v>3.7453860900000002</v>
      </c>
      <c r="L109" s="10">
        <f t="shared" si="16"/>
        <v>0</v>
      </c>
      <c r="M109" s="5">
        <f t="shared" si="18"/>
        <v>92.998558385391647</v>
      </c>
      <c r="N109" s="5">
        <f t="shared" si="19"/>
        <v>129.375000568372</v>
      </c>
      <c r="Z109" s="4"/>
      <c r="AA109" s="4"/>
      <c r="AB109" s="4"/>
      <c r="AC109" s="4"/>
      <c r="AD109" s="4"/>
    </row>
    <row r="110" spans="5:30" x14ac:dyDescent="0.25">
      <c r="F110" s="32">
        <v>8</v>
      </c>
      <c r="G110" s="33">
        <v>2.0068999999999999</v>
      </c>
      <c r="H110" s="33">
        <v>2.299E-2</v>
      </c>
      <c r="I110" s="34">
        <v>-0.26650000000000001</v>
      </c>
      <c r="J110" s="4">
        <f t="shared" si="17"/>
        <v>2.299E-2</v>
      </c>
      <c r="K110" s="1">
        <f t="shared" si="15"/>
        <v>4.0276476099999998</v>
      </c>
      <c r="L110" s="10">
        <f t="shared" si="16"/>
        <v>0</v>
      </c>
      <c r="M110" s="5">
        <f t="shared" si="18"/>
        <v>87.294475859069152</v>
      </c>
      <c r="N110" s="5">
        <f t="shared" si="19"/>
        <v>123.66580480098867</v>
      </c>
      <c r="Z110" s="4"/>
      <c r="AA110" s="4"/>
      <c r="AB110" s="4"/>
      <c r="AC110" s="4"/>
      <c r="AD110" s="4"/>
    </row>
    <row r="111" spans="5:30" x14ac:dyDescent="0.25">
      <c r="F111" s="32">
        <v>9</v>
      </c>
      <c r="G111" s="33">
        <v>2.0714000000000001</v>
      </c>
      <c r="H111" s="33">
        <v>2.5559999999999999E-2</v>
      </c>
      <c r="I111" s="34">
        <v>-0.25900000000000001</v>
      </c>
      <c r="J111" s="4">
        <f t="shared" si="17"/>
        <v>2.5559999999999999E-2</v>
      </c>
      <c r="K111" s="1">
        <f t="shared" si="15"/>
        <v>4.2906979600000001</v>
      </c>
      <c r="L111" s="10">
        <f t="shared" si="16"/>
        <v>0</v>
      </c>
      <c r="M111" s="5">
        <f t="shared" si="18"/>
        <v>81.04068857589985</v>
      </c>
      <c r="N111" s="5">
        <f t="shared" si="19"/>
        <v>116.63666903910917</v>
      </c>
      <c r="Z111" s="4"/>
      <c r="AA111" s="4"/>
      <c r="AB111" s="4"/>
      <c r="AC111" s="4"/>
      <c r="AD111" s="4"/>
    </row>
    <row r="112" spans="5:30" x14ac:dyDescent="0.25">
      <c r="F112" s="32">
        <v>10</v>
      </c>
      <c r="G112" s="33">
        <v>2.1280999999999999</v>
      </c>
      <c r="H112" s="33">
        <v>2.8649999999999998E-2</v>
      </c>
      <c r="I112" s="34">
        <v>-0.25069999999999998</v>
      </c>
      <c r="J112" s="4">
        <f t="shared" si="17"/>
        <v>2.8649999999999998E-2</v>
      </c>
      <c r="K112" s="1">
        <f t="shared" si="15"/>
        <v>4.5288096099999997</v>
      </c>
      <c r="L112" s="10">
        <f t="shared" si="16"/>
        <v>0</v>
      </c>
      <c r="M112" s="5">
        <f t="shared" si="18"/>
        <v>74.279232111692849</v>
      </c>
      <c r="N112" s="5">
        <f t="shared" si="19"/>
        <v>108.35860897960505</v>
      </c>
      <c r="Z112" s="4"/>
      <c r="AA112" s="4"/>
      <c r="AB112" s="4"/>
      <c r="AC112" s="4"/>
      <c r="AD112" s="4"/>
    </row>
    <row r="113" spans="6:30" x14ac:dyDescent="0.25">
      <c r="F113" s="32">
        <v>11</v>
      </c>
      <c r="G113" s="33">
        <v>2.1779999999999999</v>
      </c>
      <c r="H113" s="33">
        <v>3.2379999999999999E-2</v>
      </c>
      <c r="I113" s="34">
        <v>-0.24210000000000001</v>
      </c>
      <c r="J113" s="4">
        <f t="shared" si="17"/>
        <v>3.2379999999999999E-2</v>
      </c>
      <c r="K113" s="1">
        <f t="shared" si="15"/>
        <v>4.743684</v>
      </c>
      <c r="L113" s="10">
        <f t="shared" si="16"/>
        <v>0</v>
      </c>
      <c r="M113" s="5">
        <f t="shared" si="18"/>
        <v>67.263743051266218</v>
      </c>
      <c r="N113" s="5">
        <f t="shared" si="19"/>
        <v>99.26815924324886</v>
      </c>
      <c r="Z113" s="4"/>
      <c r="AA113" s="4"/>
      <c r="AB113" s="4"/>
      <c r="AC113" s="4"/>
      <c r="AD113" s="4"/>
    </row>
    <row r="114" spans="6:30" x14ac:dyDescent="0.25">
      <c r="F114" s="32">
        <v>12</v>
      </c>
      <c r="G114" s="33">
        <v>2.2151999999999998</v>
      </c>
      <c r="H114" s="33">
        <v>3.7420000000000002E-2</v>
      </c>
      <c r="I114" s="34">
        <v>-0.23280000000000001</v>
      </c>
      <c r="J114" s="4">
        <f t="shared" si="17"/>
        <v>3.7420000000000002E-2</v>
      </c>
      <c r="K114" s="1">
        <f t="shared" si="15"/>
        <v>4.9071110399999993</v>
      </c>
      <c r="L114" s="10">
        <f t="shared" si="16"/>
        <v>0</v>
      </c>
      <c r="M114" s="5">
        <f t="shared" si="18"/>
        <v>59.198289684660601</v>
      </c>
      <c r="N114" s="5">
        <f t="shared" si="19"/>
        <v>88.108058391499796</v>
      </c>
      <c r="Z114" s="4"/>
      <c r="AA114" s="4"/>
      <c r="AB114" s="4"/>
      <c r="AC114" s="4"/>
      <c r="AD114" s="4"/>
    </row>
    <row r="115" spans="6:30" x14ac:dyDescent="0.25">
      <c r="F115" s="32">
        <v>13</v>
      </c>
      <c r="G115" s="33">
        <v>2.2433000000000001</v>
      </c>
      <c r="H115" s="33">
        <v>4.3729999999999998E-2</v>
      </c>
      <c r="I115" s="34">
        <v>-0.22370000000000001</v>
      </c>
      <c r="J115" s="4">
        <f t="shared" si="17"/>
        <v>4.3729999999999998E-2</v>
      </c>
      <c r="K115" s="1">
        <f t="shared" si="15"/>
        <v>5.03239489</v>
      </c>
      <c r="L115" s="10">
        <f t="shared" si="16"/>
        <v>0</v>
      </c>
      <c r="M115" s="5">
        <f t="shared" si="18"/>
        <v>51.298879487765838</v>
      </c>
      <c r="N115" s="5">
        <f t="shared" si="19"/>
        <v>76.833666317766173</v>
      </c>
      <c r="Z115" s="4"/>
      <c r="AA115" s="4"/>
      <c r="AB115" s="4"/>
      <c r="AC115" s="4"/>
      <c r="AD115" s="4"/>
    </row>
    <row r="116" spans="6:30" x14ac:dyDescent="0.25">
      <c r="F116" s="42">
        <v>14</v>
      </c>
      <c r="G116" s="43">
        <v>2.2557999999999998</v>
      </c>
      <c r="H116" s="43">
        <v>5.2170000000000001E-2</v>
      </c>
      <c r="I116" s="44">
        <v>-0.21460000000000001</v>
      </c>
      <c r="J116" s="4">
        <f t="shared" si="17"/>
        <v>5.2170000000000001E-2</v>
      </c>
      <c r="K116" s="1">
        <f t="shared" si="15"/>
        <v>5.0886336399999994</v>
      </c>
      <c r="L116" s="10">
        <f t="shared" si="16"/>
        <v>0</v>
      </c>
      <c r="M116" s="5">
        <f t="shared" si="18"/>
        <v>43.239409622388344</v>
      </c>
      <c r="N116" s="5">
        <f t="shared" si="19"/>
        <v>64.942656821742418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3</v>
      </c>
      <c r="G5" s="14"/>
      <c r="H5" s="14"/>
      <c r="I5" s="15"/>
    </row>
    <row r="6" spans="1:52" x14ac:dyDescent="0.25">
      <c r="A6" s="8" t="s">
        <v>19</v>
      </c>
      <c r="F6" s="45" t="s">
        <v>37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0.15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6">
        <v>1000000</v>
      </c>
      <c r="G10" s="46">
        <v>3000000</v>
      </c>
      <c r="H10" s="46">
        <v>6000000</v>
      </c>
      <c r="I10" s="46">
        <v>9000000</v>
      </c>
    </row>
    <row r="11" spans="1:52" x14ac:dyDescent="0.25">
      <c r="A11" t="s">
        <v>10</v>
      </c>
      <c r="E11" t="s">
        <v>17</v>
      </c>
      <c r="F11" s="23">
        <f>MAX(G22:G41)</f>
        <v>1.2547999999999999</v>
      </c>
      <c r="G11" s="1">
        <f>MAX(G47:G66)</f>
        <v>1.4789000000000001</v>
      </c>
      <c r="H11" s="1">
        <f>MAX(G72:G91)</f>
        <v>1.6359999999999999</v>
      </c>
      <c r="I11" s="24">
        <f>MAX(G97:G116)</f>
        <v>1.6873</v>
      </c>
    </row>
    <row r="12" spans="1:52" x14ac:dyDescent="0.25">
      <c r="A12" t="s">
        <v>11</v>
      </c>
      <c r="E12" t="s">
        <v>32</v>
      </c>
      <c r="F12" s="23">
        <f>INDEX($F22:$F41,MATCH(F11,G22:G41,0),1)</f>
        <v>16</v>
      </c>
      <c r="G12" s="1">
        <f>INDEX($F47:$F66,MATCH(G11,G47:G66,0),1)</f>
        <v>18</v>
      </c>
      <c r="H12" s="1">
        <f>INDEX($F72:$F91,MATCH(H11,G72:G91,0),1)</f>
        <v>19</v>
      </c>
      <c r="I12" s="24">
        <f>INDEX($F97:$F116,MATCH(I11,G97:G116,0),1)</f>
        <v>19</v>
      </c>
    </row>
    <row r="13" spans="1:52" ht="15.6" x14ac:dyDescent="0.25">
      <c r="A13" t="s">
        <v>12</v>
      </c>
      <c r="E13" t="s">
        <v>3</v>
      </c>
      <c r="F13" s="23">
        <f>SLOPE(G24:G31,F24:F31)*180/PI()</f>
        <v>4.7522756550422276</v>
      </c>
      <c r="G13" s="1">
        <f>SLOPE(G51:G59,F51:F59)*180/PI()</f>
        <v>4.4542570706398621</v>
      </c>
      <c r="H13" s="1">
        <f>SLOPE(G76:G84,F76:F84)*180/PI()</f>
        <v>5.2441872058665711</v>
      </c>
      <c r="I13" s="24">
        <f>SLOPE(G101:G109,F101:F109)*180/PI()</f>
        <v>5.5267046855581183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-3.2365499584499435</v>
      </c>
      <c r="G14" s="1">
        <f>INTERCEPT(F51:F59,G51:G59)</f>
        <v>-4.2859668028198836</v>
      </c>
      <c r="H14" s="1">
        <f>INTERCEPT(F76:F84,G76:G84)</f>
        <v>-2.9316013939696592</v>
      </c>
      <c r="I14" s="24">
        <f>INTERCEPT(F101:F109,G101:G109)</f>
        <v>-2.5334989227655171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99.276729559748418</v>
      </c>
      <c r="G15" s="5">
        <f>MAX(M47:M66)</f>
        <v>97.966903073286048</v>
      </c>
      <c r="H15" s="5">
        <f>MAX(M72:M91)</f>
        <v>102.69651741293532</v>
      </c>
      <c r="I15" s="26">
        <f>MAX(M97:M116)</f>
        <v>111.47435897435898</v>
      </c>
    </row>
    <row r="16" spans="1:52" x14ac:dyDescent="0.25">
      <c r="A16" t="s">
        <v>16</v>
      </c>
      <c r="E16" t="s">
        <v>23</v>
      </c>
      <c r="F16" s="23">
        <f>INDEX($G22:$G41,MATCH(F15,M22:M41,0),1)</f>
        <v>0.63139999999999996</v>
      </c>
      <c r="G16" s="1">
        <f>INDEX($G47:$G66,MATCH(G15,M47:M66,0),1)</f>
        <v>0.41439999999999999</v>
      </c>
      <c r="H16" s="1">
        <f>INDEX($G72:$G91,MATCH(H15,M72:M91,0),1)</f>
        <v>1.0321</v>
      </c>
      <c r="I16" s="24">
        <f>INDEX($G97:$G116,MATCH(I15,M97:M116,0),1)</f>
        <v>1.0434000000000001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1000000</v>
      </c>
      <c r="F22" s="47">
        <v>-1</v>
      </c>
      <c r="G22" s="47">
        <v>6.2700000000000006E-2</v>
      </c>
      <c r="H22" s="47">
        <v>4.1099999999999999E-3</v>
      </c>
      <c r="I22" s="47">
        <v>-0.04</v>
      </c>
      <c r="J22" s="4">
        <f>H22*(1+$F$17)</f>
        <v>4.1099999999999999E-3</v>
      </c>
      <c r="K22" s="1">
        <f t="shared" ref="K22:K41" si="0">G22^2</f>
        <v>3.9312900000000005E-3</v>
      </c>
      <c r="L22" s="10">
        <f>$B$21+$B$22*G22+$B$23*G22^2+$B$24*G22^3+$B$25*G22^4+$B$26*G22^5+$B$27*G22^6</f>
        <v>0</v>
      </c>
      <c r="M22" s="5">
        <f>IF(OR(G22&lt;0,J22=0),0,G22/J22)</f>
        <v>15.255474452554747</v>
      </c>
      <c r="N22" s="5">
        <f>IF(OR(G22&lt;0,J22=0),0,G22^(3/2)/J22)</f>
        <v>3.8199659289631014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47">
        <v>1</v>
      </c>
      <c r="G23" s="47">
        <v>0.29399999999999998</v>
      </c>
      <c r="H23" s="47">
        <v>5.0499999999999998E-3</v>
      </c>
      <c r="I23" s="47">
        <v>-4.2500000000000003E-2</v>
      </c>
      <c r="J23" s="4">
        <f t="shared" ref="J23:J41" si="1">H23*(1+$F$17)</f>
        <v>5.0499999999999998E-3</v>
      </c>
      <c r="K23" s="1">
        <f t="shared" si="0"/>
        <v>8.6435999999999985E-2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58.21782178217822</v>
      </c>
      <c r="N23" s="5">
        <f>IF(OR(G23&lt;0,J23=0),0,G23^(3/2)/J23)</f>
        <v>31.566731590078675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47">
        <v>2</v>
      </c>
      <c r="G24" s="47">
        <v>0.40939999999999999</v>
      </c>
      <c r="H24" s="47">
        <v>5.3899999999999998E-3</v>
      </c>
      <c r="I24" s="47">
        <v>-4.3700000000000003E-2</v>
      </c>
      <c r="J24" s="4">
        <f t="shared" si="1"/>
        <v>5.3899999999999998E-3</v>
      </c>
      <c r="K24" s="1">
        <f t="shared" si="0"/>
        <v>0.16760835999999998</v>
      </c>
      <c r="L24" s="10">
        <f t="shared" si="2"/>
        <v>0</v>
      </c>
      <c r="M24" s="5">
        <f t="shared" si="3"/>
        <v>75.955473098330245</v>
      </c>
      <c r="N24" s="5">
        <f t="shared" ref="N24:N41" si="4">IF(OR(G24&lt;0,J24=0),0,G24^(3/2)/J24)</f>
        <v>48.599633291170264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47">
        <v>3</v>
      </c>
      <c r="G25" s="47">
        <v>0.52249999999999996</v>
      </c>
      <c r="H25" s="47">
        <v>5.7499999999999999E-3</v>
      </c>
      <c r="I25" s="47">
        <v>-4.4400000000000002E-2</v>
      </c>
      <c r="J25" s="4">
        <f t="shared" si="1"/>
        <v>5.7499999999999999E-3</v>
      </c>
      <c r="K25" s="1">
        <f t="shared" si="0"/>
        <v>0.27300624999999995</v>
      </c>
      <c r="L25" s="10">
        <f t="shared" si="2"/>
        <v>0</v>
      </c>
      <c r="M25" s="5">
        <f t="shared" si="3"/>
        <v>90.869565217391298</v>
      </c>
      <c r="N25" s="5">
        <f t="shared" si="4"/>
        <v>65.684303252465241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47">
        <v>4</v>
      </c>
      <c r="G26" s="47">
        <v>0.63139999999999996</v>
      </c>
      <c r="H26" s="47">
        <v>6.3600000000000002E-3</v>
      </c>
      <c r="I26" s="47">
        <v>-4.4499999999999998E-2</v>
      </c>
      <c r="J26" s="4">
        <f t="shared" si="1"/>
        <v>6.3600000000000002E-3</v>
      </c>
      <c r="K26" s="1">
        <f t="shared" si="0"/>
        <v>0.39866595999999993</v>
      </c>
      <c r="L26" s="10">
        <f t="shared" si="2"/>
        <v>0</v>
      </c>
      <c r="M26" s="5">
        <f t="shared" si="3"/>
        <v>99.276729559748418</v>
      </c>
      <c r="N26" s="5">
        <f t="shared" si="4"/>
        <v>78.885966476014914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47">
        <v>5</v>
      </c>
      <c r="G27" s="47">
        <v>0.70479999999999998</v>
      </c>
      <c r="H27" s="47">
        <v>9.5200000000000007E-3</v>
      </c>
      <c r="I27" s="47">
        <v>-3.9300000000000002E-2</v>
      </c>
      <c r="J27" s="4">
        <f t="shared" si="1"/>
        <v>9.5200000000000007E-3</v>
      </c>
      <c r="K27" s="1">
        <f t="shared" si="0"/>
        <v>0.49674303999999997</v>
      </c>
      <c r="L27" s="10">
        <f t="shared" si="2"/>
        <v>0</v>
      </c>
      <c r="M27" s="5">
        <f t="shared" si="3"/>
        <v>74.033613445378151</v>
      </c>
      <c r="N27" s="5">
        <f t="shared" si="4"/>
        <v>62.152971194149004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47">
        <v>6</v>
      </c>
      <c r="G28" s="47">
        <v>0.7853</v>
      </c>
      <c r="H28" s="47">
        <v>1.17E-2</v>
      </c>
      <c r="I28" s="47">
        <v>-3.5000000000000003E-2</v>
      </c>
      <c r="J28" s="4">
        <f t="shared" si="1"/>
        <v>1.17E-2</v>
      </c>
      <c r="K28" s="1">
        <f t="shared" si="0"/>
        <v>0.61669609000000003</v>
      </c>
      <c r="L28" s="10">
        <f t="shared" si="2"/>
        <v>0</v>
      </c>
      <c r="M28" s="5">
        <f t="shared" si="3"/>
        <v>67.119658119658112</v>
      </c>
      <c r="N28" s="5">
        <f t="shared" si="4"/>
        <v>59.479530864324779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47">
        <v>7</v>
      </c>
      <c r="G29" s="47">
        <v>0.87039999999999995</v>
      </c>
      <c r="H29" s="47">
        <v>1.319E-2</v>
      </c>
      <c r="I29" s="47">
        <v>-3.1300000000000001E-2</v>
      </c>
      <c r="J29" s="4">
        <f t="shared" si="1"/>
        <v>1.319E-2</v>
      </c>
      <c r="K29" s="1">
        <f t="shared" si="0"/>
        <v>0.75759615999999996</v>
      </c>
      <c r="L29" s="10">
        <f t="shared" si="2"/>
        <v>0</v>
      </c>
      <c r="M29" s="5">
        <f t="shared" si="3"/>
        <v>65.989385898407875</v>
      </c>
      <c r="N29" s="5">
        <f t="shared" si="4"/>
        <v>61.564949559039867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47">
        <v>8</v>
      </c>
      <c r="G30" s="47">
        <v>0.93659999999999999</v>
      </c>
      <c r="H30" s="47">
        <v>1.4930000000000001E-2</v>
      </c>
      <c r="I30" s="47">
        <v>-2.4299999999999999E-2</v>
      </c>
      <c r="J30" s="4">
        <f t="shared" si="1"/>
        <v>1.4930000000000001E-2</v>
      </c>
      <c r="K30" s="1">
        <f t="shared" si="0"/>
        <v>0.87721956000000001</v>
      </c>
      <c r="L30" s="10">
        <f t="shared" si="2"/>
        <v>0</v>
      </c>
      <c r="M30" s="5">
        <f t="shared" si="3"/>
        <v>62.732752846617544</v>
      </c>
      <c r="N30" s="5">
        <f t="shared" si="4"/>
        <v>60.711564209637061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47">
        <v>9</v>
      </c>
      <c r="G31" s="47">
        <v>0.995</v>
      </c>
      <c r="H31" s="47">
        <v>1.6930000000000001E-2</v>
      </c>
      <c r="I31" s="47">
        <v>-1.7000000000000001E-2</v>
      </c>
      <c r="J31" s="4">
        <f t="shared" si="1"/>
        <v>1.6930000000000001E-2</v>
      </c>
      <c r="K31" s="1">
        <f t="shared" si="0"/>
        <v>0.99002500000000004</v>
      </c>
      <c r="L31" s="10">
        <f t="shared" si="2"/>
        <v>0</v>
      </c>
      <c r="M31" s="5">
        <f t="shared" si="3"/>
        <v>58.77141169521559</v>
      </c>
      <c r="N31" s="5">
        <f t="shared" si="4"/>
        <v>58.624299044724459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47">
        <v>10</v>
      </c>
      <c r="G32" s="47">
        <v>1.0313000000000001</v>
      </c>
      <c r="H32" s="47">
        <v>2.0080000000000001E-2</v>
      </c>
      <c r="I32" s="47">
        <v>-7.4999999999999997E-3</v>
      </c>
      <c r="J32" s="4">
        <f t="shared" si="1"/>
        <v>2.0080000000000001E-2</v>
      </c>
      <c r="K32" s="1">
        <f t="shared" si="0"/>
        <v>1.0635796900000003</v>
      </c>
      <c r="L32" s="10">
        <f t="shared" si="2"/>
        <v>0</v>
      </c>
      <c r="M32" s="5">
        <f t="shared" si="3"/>
        <v>51.35956175298805</v>
      </c>
      <c r="N32" s="5">
        <f t="shared" si="4"/>
        <v>52.157145885499325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47">
        <v>11</v>
      </c>
      <c r="G33" s="47">
        <v>1.0915999999999999</v>
      </c>
      <c r="H33" s="47">
        <v>2.3800000000000002E-2</v>
      </c>
      <c r="I33" s="47">
        <v>-4.3E-3</v>
      </c>
      <c r="J33" s="4">
        <f t="shared" si="1"/>
        <v>2.3800000000000002E-2</v>
      </c>
      <c r="K33" s="1">
        <f t="shared" si="0"/>
        <v>1.1915905599999999</v>
      </c>
      <c r="L33" s="10">
        <f t="shared" si="2"/>
        <v>0</v>
      </c>
      <c r="M33" s="5">
        <f t="shared" si="3"/>
        <v>45.865546218487388</v>
      </c>
      <c r="N33" s="5">
        <f t="shared" si="4"/>
        <v>47.920168164781032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47">
        <v>12</v>
      </c>
      <c r="G34" s="47">
        <v>1.1424000000000001</v>
      </c>
      <c r="H34" s="47">
        <v>2.8080000000000001E-2</v>
      </c>
      <c r="I34" s="47">
        <v>-4.0000000000000002E-4</v>
      </c>
      <c r="J34" s="4">
        <f t="shared" si="1"/>
        <v>2.8080000000000001E-2</v>
      </c>
      <c r="K34" s="1">
        <f t="shared" si="0"/>
        <v>1.3050777600000001</v>
      </c>
      <c r="L34" s="10">
        <f t="shared" si="2"/>
        <v>0</v>
      </c>
      <c r="M34" s="5">
        <f t="shared" si="3"/>
        <v>40.683760683760688</v>
      </c>
      <c r="N34" s="5">
        <f t="shared" si="4"/>
        <v>43.484070200084766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47">
        <v>13</v>
      </c>
      <c r="G35" s="47">
        <v>1.1855</v>
      </c>
      <c r="H35" s="47">
        <v>3.3590000000000002E-2</v>
      </c>
      <c r="I35" s="47">
        <v>3.5999999999999999E-3</v>
      </c>
      <c r="J35" s="4">
        <f t="shared" si="1"/>
        <v>3.3590000000000002E-2</v>
      </c>
      <c r="K35" s="1">
        <f t="shared" si="0"/>
        <v>1.4054102500000001</v>
      </c>
      <c r="L35" s="10">
        <f t="shared" si="2"/>
        <v>0</v>
      </c>
      <c r="M35" s="5">
        <f t="shared" si="3"/>
        <v>35.293242036320329</v>
      </c>
      <c r="N35" s="5">
        <f t="shared" si="4"/>
        <v>38.427517908217141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47">
        <v>14</v>
      </c>
      <c r="G36" s="47">
        <v>1.2245999999999999</v>
      </c>
      <c r="H36" s="47">
        <v>3.9849999999999997E-2</v>
      </c>
      <c r="I36" s="47">
        <v>6.7000000000000002E-3</v>
      </c>
      <c r="J36" s="4">
        <f t="shared" si="1"/>
        <v>3.9849999999999997E-2</v>
      </c>
      <c r="K36" s="1">
        <f t="shared" si="0"/>
        <v>1.4996451599999998</v>
      </c>
      <c r="L36" s="10">
        <f t="shared" si="2"/>
        <v>0</v>
      </c>
      <c r="M36" s="5">
        <f t="shared" si="3"/>
        <v>30.730238393977416</v>
      </c>
      <c r="N36" s="5">
        <f t="shared" si="4"/>
        <v>34.006587771693404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47">
        <v>15</v>
      </c>
      <c r="G37" s="47">
        <v>1.2481</v>
      </c>
      <c r="H37" s="47">
        <v>4.7750000000000001E-2</v>
      </c>
      <c r="I37" s="47">
        <v>8.8999999999999999E-3</v>
      </c>
      <c r="J37" s="4">
        <f t="shared" si="1"/>
        <v>4.7750000000000001E-2</v>
      </c>
      <c r="K37" s="1">
        <f t="shared" si="0"/>
        <v>1.55775361</v>
      </c>
      <c r="L37" s="10">
        <f t="shared" si="2"/>
        <v>0</v>
      </c>
      <c r="M37" s="5">
        <f t="shared" si="3"/>
        <v>26.138219895287957</v>
      </c>
      <c r="N37" s="5">
        <f t="shared" si="4"/>
        <v>29.201200004338425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47">
        <v>16</v>
      </c>
      <c r="G38" s="47">
        <v>1.2547999999999999</v>
      </c>
      <c r="H38" s="47">
        <v>5.8130000000000001E-2</v>
      </c>
      <c r="I38" s="47">
        <v>9.1999999999999998E-3</v>
      </c>
      <c r="J38" s="4">
        <f t="shared" si="1"/>
        <v>5.8130000000000001E-2</v>
      </c>
      <c r="K38" s="1">
        <f t="shared" si="0"/>
        <v>1.5745230399999999</v>
      </c>
      <c r="L38" s="10">
        <f t="shared" si="2"/>
        <v>0</v>
      </c>
      <c r="M38" s="5">
        <f t="shared" si="3"/>
        <v>21.586100120419747</v>
      </c>
      <c r="N38" s="5">
        <f t="shared" si="4"/>
        <v>24.180286488363695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47">
        <v>17</v>
      </c>
      <c r="G39" s="47">
        <v>1.2474000000000001</v>
      </c>
      <c r="H39" s="47">
        <v>7.1370000000000003E-2</v>
      </c>
      <c r="I39" s="47">
        <v>6.4999999999999997E-3</v>
      </c>
      <c r="J39" s="4">
        <f t="shared" si="1"/>
        <v>7.1370000000000003E-2</v>
      </c>
      <c r="K39" s="1">
        <f t="shared" si="0"/>
        <v>1.5560067600000003</v>
      </c>
      <c r="L39" s="10">
        <f t="shared" si="2"/>
        <v>0</v>
      </c>
      <c r="M39" s="5">
        <f t="shared" si="3"/>
        <v>17.477931904161412</v>
      </c>
      <c r="N39" s="5">
        <f t="shared" si="4"/>
        <v>19.520588784374521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47">
        <v>18</v>
      </c>
      <c r="G40" s="47">
        <v>1</v>
      </c>
      <c r="H40" s="47">
        <v>0.1</v>
      </c>
      <c r="I40" s="47">
        <v>-0.05</v>
      </c>
      <c r="J40" s="4">
        <f t="shared" si="1"/>
        <v>0.1</v>
      </c>
      <c r="K40" s="1">
        <f t="shared" si="0"/>
        <v>1</v>
      </c>
      <c r="L40" s="10">
        <f t="shared" si="2"/>
        <v>0</v>
      </c>
      <c r="M40" s="5">
        <f t="shared" si="3"/>
        <v>10</v>
      </c>
      <c r="N40" s="5">
        <f t="shared" si="4"/>
        <v>10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48">
        <v>19</v>
      </c>
      <c r="G41" s="48">
        <v>0.83</v>
      </c>
      <c r="H41" s="48">
        <v>0.19</v>
      </c>
      <c r="I41" s="48">
        <v>-5.5E-2</v>
      </c>
      <c r="J41" s="4">
        <f t="shared" si="1"/>
        <v>0.19</v>
      </c>
      <c r="K41" s="1">
        <f t="shared" si="0"/>
        <v>0.68889999999999996</v>
      </c>
      <c r="L41" s="10">
        <f t="shared" si="2"/>
        <v>0</v>
      </c>
      <c r="M41" s="5">
        <f t="shared" si="3"/>
        <v>4.3684210526315788</v>
      </c>
      <c r="N41" s="5">
        <f t="shared" si="4"/>
        <v>3.9798209845735619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3000000</v>
      </c>
      <c r="F47" s="47">
        <v>-1</v>
      </c>
      <c r="G47" s="47">
        <v>6.7500000000000004E-2</v>
      </c>
      <c r="H47" s="47">
        <v>3.82E-3</v>
      </c>
      <c r="I47" s="47">
        <v>-4.07E-2</v>
      </c>
      <c r="J47" s="4">
        <f>H47*(1+$G$17)</f>
        <v>3.82E-3</v>
      </c>
      <c r="K47" s="1">
        <f t="shared" ref="K47:K66" si="5">G47^2</f>
        <v>4.5562500000000004E-3</v>
      </c>
      <c r="L47" s="10">
        <f t="shared" ref="L47:L66" si="6">$B$29+$B$30*G47+$B$31*G47^2+$B$32*G47^3+$B$33*G47^4+$B$34*G47^5+$B$35*G47^6</f>
        <v>0</v>
      </c>
      <c r="M47" s="5">
        <f>IF(OR(G47&lt;0,J47=0),0,G47/J47)</f>
        <v>17.670157068062828</v>
      </c>
      <c r="N47" s="5">
        <f>IF(OR(G47&lt;0,J47=0),0,G47^(3/2)/J47)</f>
        <v>4.5908414729410687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47">
        <v>0</v>
      </c>
      <c r="G48" s="47">
        <v>0.1822</v>
      </c>
      <c r="H48" s="47">
        <v>3.7000000000000002E-3</v>
      </c>
      <c r="I48" s="47">
        <v>-4.2099999999999999E-2</v>
      </c>
      <c r="J48" s="4">
        <f t="shared" ref="J48:J66" si="7">H48*(1+$G$17)</f>
        <v>3.7000000000000002E-3</v>
      </c>
      <c r="K48" s="1">
        <f t="shared" si="5"/>
        <v>3.3196839999999998E-2</v>
      </c>
      <c r="L48" s="10">
        <f t="shared" si="6"/>
        <v>0</v>
      </c>
      <c r="M48" s="5">
        <f t="shared" ref="M48:M66" si="8">IF(OR(G48&lt;0,J48=0),0,G48/J48)</f>
        <v>49.243243243243242</v>
      </c>
      <c r="N48" s="5">
        <f t="shared" ref="N48:N66" si="9">IF(OR(G48&lt;0,J48=0),0,G48^(3/2)/J48)</f>
        <v>21.019425166536521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47">
        <v>1</v>
      </c>
      <c r="G49" s="47">
        <v>0.29899999999999999</v>
      </c>
      <c r="H49" s="47">
        <v>3.9199999999999999E-3</v>
      </c>
      <c r="I49" s="47">
        <v>-4.36E-2</v>
      </c>
      <c r="J49" s="4">
        <f t="shared" si="7"/>
        <v>3.9199999999999999E-3</v>
      </c>
      <c r="K49" s="1">
        <f t="shared" si="5"/>
        <v>8.9400999999999994E-2</v>
      </c>
      <c r="L49" s="10">
        <f t="shared" si="6"/>
        <v>0</v>
      </c>
      <c r="M49" s="5">
        <f t="shared" si="8"/>
        <v>76.275510204081627</v>
      </c>
      <c r="N49" s="5">
        <f t="shared" si="9"/>
        <v>41.708129706461257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47">
        <v>2</v>
      </c>
      <c r="G50" s="47">
        <v>0.41439999999999999</v>
      </c>
      <c r="H50" s="47">
        <v>4.2300000000000003E-3</v>
      </c>
      <c r="I50" s="47">
        <v>-4.48E-2</v>
      </c>
      <c r="J50" s="4">
        <f t="shared" si="7"/>
        <v>4.2300000000000003E-3</v>
      </c>
      <c r="K50" s="1">
        <f t="shared" si="5"/>
        <v>0.17172736</v>
      </c>
      <c r="L50" s="10">
        <f t="shared" si="6"/>
        <v>0</v>
      </c>
      <c r="M50" s="5">
        <f t="shared" si="8"/>
        <v>97.966903073286048</v>
      </c>
      <c r="N50" s="5">
        <f t="shared" si="9"/>
        <v>63.06512381749635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47">
        <v>4</v>
      </c>
      <c r="G51" s="47">
        <v>0.61460000000000004</v>
      </c>
      <c r="H51" s="47">
        <v>7.2199999999999999E-3</v>
      </c>
      <c r="I51" s="47">
        <v>-4.2599999999999999E-2</v>
      </c>
      <c r="J51" s="4">
        <f t="shared" si="7"/>
        <v>7.2199999999999999E-3</v>
      </c>
      <c r="K51" s="1">
        <f t="shared" si="5"/>
        <v>0.37773316000000007</v>
      </c>
      <c r="L51" s="10">
        <f t="shared" si="6"/>
        <v>0</v>
      </c>
      <c r="M51" s="5">
        <f t="shared" si="8"/>
        <v>85.124653739612199</v>
      </c>
      <c r="N51" s="5">
        <f t="shared" si="9"/>
        <v>66.734688296402055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47">
        <v>6</v>
      </c>
      <c r="G52" s="47">
        <v>0.81479999999999997</v>
      </c>
      <c r="H52" s="47">
        <v>9.5099999999999994E-3</v>
      </c>
      <c r="I52" s="47">
        <v>-4.0300000000000002E-2</v>
      </c>
      <c r="J52" s="4">
        <f t="shared" si="7"/>
        <v>9.5099999999999994E-3</v>
      </c>
      <c r="K52" s="1">
        <f t="shared" si="5"/>
        <v>0.66389904</v>
      </c>
      <c r="L52" s="10">
        <f t="shared" si="6"/>
        <v>0</v>
      </c>
      <c r="M52" s="5">
        <f t="shared" si="8"/>
        <v>85.678233438485805</v>
      </c>
      <c r="N52" s="5">
        <f t="shared" si="9"/>
        <v>77.338547901106864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47">
        <v>7</v>
      </c>
      <c r="G53" s="47">
        <v>0.9143</v>
      </c>
      <c r="H53" s="47">
        <v>1.0410000000000001E-2</v>
      </c>
      <c r="I53" s="47">
        <v>-3.9100000000000003E-2</v>
      </c>
      <c r="J53" s="4">
        <f t="shared" si="7"/>
        <v>1.0410000000000001E-2</v>
      </c>
      <c r="K53" s="1">
        <f t="shared" si="5"/>
        <v>0.83594449000000004</v>
      </c>
      <c r="L53" s="10">
        <f t="shared" si="6"/>
        <v>0</v>
      </c>
      <c r="M53" s="5">
        <f t="shared" si="8"/>
        <v>87.829010566762719</v>
      </c>
      <c r="N53" s="5">
        <f t="shared" si="9"/>
        <v>83.981253022992689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47">
        <v>8</v>
      </c>
      <c r="G54" s="47">
        <v>1.0078</v>
      </c>
      <c r="H54" s="47">
        <v>1.1480000000000001E-2</v>
      </c>
      <c r="I54" s="47">
        <v>-3.6799999999999999E-2</v>
      </c>
      <c r="J54" s="4">
        <f t="shared" si="7"/>
        <v>1.1480000000000001E-2</v>
      </c>
      <c r="K54" s="1">
        <f t="shared" si="5"/>
        <v>1.01566084</v>
      </c>
      <c r="L54" s="10">
        <f t="shared" si="6"/>
        <v>0</v>
      </c>
      <c r="M54" s="5">
        <f t="shared" si="8"/>
        <v>87.78745644599303</v>
      </c>
      <c r="N54" s="5">
        <f t="shared" si="9"/>
        <v>88.129162493633899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47">
        <v>9</v>
      </c>
      <c r="G55" s="47">
        <v>1.0927</v>
      </c>
      <c r="H55" s="47">
        <v>1.268E-2</v>
      </c>
      <c r="I55" s="47">
        <v>-3.32E-2</v>
      </c>
      <c r="J55" s="4">
        <f t="shared" si="7"/>
        <v>1.268E-2</v>
      </c>
      <c r="K55" s="1">
        <f t="shared" si="5"/>
        <v>1.1939932900000001</v>
      </c>
      <c r="L55" s="10">
        <f t="shared" si="6"/>
        <v>0</v>
      </c>
      <c r="M55" s="5">
        <f t="shared" si="8"/>
        <v>86.17507886435331</v>
      </c>
      <c r="N55" s="5">
        <f t="shared" si="9"/>
        <v>90.080784777993244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47">
        <v>10</v>
      </c>
      <c r="G56" s="47">
        <v>1.1534</v>
      </c>
      <c r="H56" s="47">
        <v>1.4239999999999999E-2</v>
      </c>
      <c r="I56" s="47">
        <v>-2.5399999999999999E-2</v>
      </c>
      <c r="J56" s="4">
        <f t="shared" si="7"/>
        <v>1.4239999999999999E-2</v>
      </c>
      <c r="K56" s="1">
        <f t="shared" si="5"/>
        <v>1.3303315599999999</v>
      </c>
      <c r="L56" s="10">
        <f t="shared" si="6"/>
        <v>0</v>
      </c>
      <c r="M56" s="5">
        <f t="shared" si="8"/>
        <v>80.997191011235955</v>
      </c>
      <c r="N56" s="5">
        <f t="shared" si="9"/>
        <v>86.98811727645942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47">
        <v>11</v>
      </c>
      <c r="G57" s="47">
        <v>1.214</v>
      </c>
      <c r="H57" s="47">
        <v>1.61E-2</v>
      </c>
      <c r="I57" s="47">
        <v>-1.8800000000000001E-2</v>
      </c>
      <c r="J57" s="4">
        <f t="shared" si="7"/>
        <v>1.61E-2</v>
      </c>
      <c r="K57" s="1">
        <f t="shared" si="5"/>
        <v>1.4737959999999999</v>
      </c>
      <c r="L57" s="10">
        <f t="shared" si="6"/>
        <v>0</v>
      </c>
      <c r="M57" s="5">
        <f t="shared" si="8"/>
        <v>75.403726708074529</v>
      </c>
      <c r="N57" s="5">
        <f t="shared" si="9"/>
        <v>83.081083946826993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47">
        <v>12</v>
      </c>
      <c r="G58" s="47">
        <v>1.2656000000000001</v>
      </c>
      <c r="H58" s="47">
        <v>1.839E-2</v>
      </c>
      <c r="I58" s="47">
        <v>-1.17E-2</v>
      </c>
      <c r="J58" s="4">
        <f t="shared" si="7"/>
        <v>1.839E-2</v>
      </c>
      <c r="K58" s="1">
        <f t="shared" si="5"/>
        <v>1.6017433600000002</v>
      </c>
      <c r="L58" s="10">
        <f t="shared" si="6"/>
        <v>0</v>
      </c>
      <c r="M58" s="5">
        <f t="shared" si="8"/>
        <v>68.820010875475802</v>
      </c>
      <c r="N58" s="5">
        <f t="shared" si="9"/>
        <v>77.421747564346617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47">
        <v>13</v>
      </c>
      <c r="G59" s="47">
        <v>1.3217000000000001</v>
      </c>
      <c r="H59" s="47">
        <v>2.1780000000000001E-2</v>
      </c>
      <c r="I59" s="47">
        <v>-7.7999999999999996E-3</v>
      </c>
      <c r="J59" s="4">
        <f t="shared" si="7"/>
        <v>2.1780000000000001E-2</v>
      </c>
      <c r="K59" s="1">
        <f t="shared" si="5"/>
        <v>1.7468908900000002</v>
      </c>
      <c r="L59" s="10">
        <f t="shared" si="6"/>
        <v>0</v>
      </c>
      <c r="M59" s="5">
        <f t="shared" si="8"/>
        <v>60.684113865932048</v>
      </c>
      <c r="N59" s="5">
        <f t="shared" si="9"/>
        <v>69.76562023492643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47">
        <v>14</v>
      </c>
      <c r="G60" s="47">
        <v>1.3601000000000001</v>
      </c>
      <c r="H60" s="47">
        <v>2.6450000000000001E-2</v>
      </c>
      <c r="I60" s="47">
        <v>-2.8E-3</v>
      </c>
      <c r="J60" s="4">
        <f t="shared" si="7"/>
        <v>2.6450000000000001E-2</v>
      </c>
      <c r="K60" s="1">
        <f t="shared" si="5"/>
        <v>1.8498720100000003</v>
      </c>
      <c r="L60" s="10">
        <f t="shared" si="6"/>
        <v>0</v>
      </c>
      <c r="M60" s="5">
        <f t="shared" si="8"/>
        <v>51.421550094517961</v>
      </c>
      <c r="N60" s="5">
        <f t="shared" si="9"/>
        <v>59.969521632148442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47">
        <v>15</v>
      </c>
      <c r="G61" s="47">
        <v>1.4016999999999999</v>
      </c>
      <c r="H61" s="47">
        <v>3.1309999999999998E-2</v>
      </c>
      <c r="I61" s="47">
        <v>6.9999999999999999E-4</v>
      </c>
      <c r="J61" s="4">
        <f t="shared" si="7"/>
        <v>3.1309999999999998E-2</v>
      </c>
      <c r="K61" s="1">
        <f t="shared" si="5"/>
        <v>1.9647628899999998</v>
      </c>
      <c r="L61" s="10">
        <f t="shared" si="6"/>
        <v>0</v>
      </c>
      <c r="M61" s="5">
        <f t="shared" si="8"/>
        <v>44.768444586394125</v>
      </c>
      <c r="N61" s="5">
        <f t="shared" si="9"/>
        <v>53.002889035704676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47">
        <v>16</v>
      </c>
      <c r="G62" s="47">
        <v>1.4348000000000001</v>
      </c>
      <c r="H62" s="47">
        <v>3.7359999999999997E-2</v>
      </c>
      <c r="I62" s="47">
        <v>3.3E-3</v>
      </c>
      <c r="J62" s="4">
        <f t="shared" si="7"/>
        <v>3.7359999999999997E-2</v>
      </c>
      <c r="K62" s="1">
        <f t="shared" si="5"/>
        <v>2.0586510400000004</v>
      </c>
      <c r="L62" s="10">
        <f t="shared" si="6"/>
        <v>0</v>
      </c>
      <c r="M62" s="5">
        <f t="shared" si="8"/>
        <v>38.404710920770881</v>
      </c>
      <c r="N62" s="5">
        <f t="shared" si="9"/>
        <v>46.002367641663483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47">
        <v>17</v>
      </c>
      <c r="G63" s="47">
        <v>1.4625999999999999</v>
      </c>
      <c r="H63" s="47">
        <v>4.4580000000000002E-2</v>
      </c>
      <c r="I63" s="47">
        <v>4.7000000000000002E-3</v>
      </c>
      <c r="J63" s="4">
        <f t="shared" si="7"/>
        <v>4.4580000000000002E-2</v>
      </c>
      <c r="K63" s="1">
        <f t="shared" si="5"/>
        <v>2.1391987599999998</v>
      </c>
      <c r="L63" s="10">
        <f t="shared" si="6"/>
        <v>0</v>
      </c>
      <c r="M63" s="5">
        <f t="shared" si="8"/>
        <v>32.808434275459845</v>
      </c>
      <c r="N63" s="5">
        <f t="shared" si="9"/>
        <v>39.677864455656433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47">
        <v>18</v>
      </c>
      <c r="G64" s="47">
        <v>1.4789000000000001</v>
      </c>
      <c r="H64" s="47">
        <v>5.3780000000000001E-2</v>
      </c>
      <c r="I64" s="47">
        <v>4.7000000000000002E-3</v>
      </c>
      <c r="J64" s="4">
        <f t="shared" si="7"/>
        <v>5.3780000000000001E-2</v>
      </c>
      <c r="K64" s="1">
        <f t="shared" si="5"/>
        <v>2.1871452100000002</v>
      </c>
      <c r="L64" s="10">
        <f t="shared" si="6"/>
        <v>0</v>
      </c>
      <c r="M64" s="5">
        <f t="shared" si="8"/>
        <v>27.499070286351806</v>
      </c>
      <c r="N64" s="5">
        <f t="shared" si="9"/>
        <v>33.441628307171669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47">
        <v>19</v>
      </c>
      <c r="G65" s="47">
        <v>1.4782</v>
      </c>
      <c r="H65" s="47">
        <v>6.6100000000000006E-2</v>
      </c>
      <c r="I65" s="47">
        <v>2.3999999999999998E-3</v>
      </c>
      <c r="J65" s="4">
        <f t="shared" si="7"/>
        <v>6.6100000000000006E-2</v>
      </c>
      <c r="K65" s="1">
        <f t="shared" si="5"/>
        <v>2.1850752399999998</v>
      </c>
      <c r="L65" s="10">
        <f t="shared" si="6"/>
        <v>0</v>
      </c>
      <c r="M65" s="5">
        <f t="shared" si="8"/>
        <v>22.363086232980329</v>
      </c>
      <c r="N65" s="5">
        <f t="shared" si="9"/>
        <v>27.189319457311591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47">
        <v>20</v>
      </c>
      <c r="G66" s="47">
        <v>1.4321999999999999</v>
      </c>
      <c r="H66" s="47">
        <v>8.6580000000000004E-2</v>
      </c>
      <c r="I66" s="47">
        <v>-4.5999999999999999E-3</v>
      </c>
      <c r="J66" s="4">
        <f t="shared" si="7"/>
        <v>8.6580000000000004E-2</v>
      </c>
      <c r="K66" s="1">
        <f t="shared" si="5"/>
        <v>2.0511968399999998</v>
      </c>
      <c r="L66" s="10">
        <f t="shared" si="6"/>
        <v>0</v>
      </c>
      <c r="M66" s="5">
        <f t="shared" si="8"/>
        <v>16.541926541926539</v>
      </c>
      <c r="N66" s="5">
        <f t="shared" si="9"/>
        <v>19.796477589501286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6000000</v>
      </c>
      <c r="F72" s="47">
        <v>0</v>
      </c>
      <c r="G72" s="47">
        <v>0.1837</v>
      </c>
      <c r="H72" s="47">
        <v>3.47E-3</v>
      </c>
      <c r="I72" s="47">
        <v>-4.24E-2</v>
      </c>
      <c r="J72" s="4">
        <f>H72*(1+$H$17)</f>
        <v>3.47E-3</v>
      </c>
      <c r="K72" s="1">
        <f t="shared" ref="K72:K91" si="10">G72^2</f>
        <v>3.3745690000000002E-2</v>
      </c>
      <c r="L72" s="10">
        <f t="shared" ref="L72:L91" si="11">$B$37+$B$38*G72+$B$39*G72^2+$B$40*G72^3+$B$41*G72^4+$B$42*G72^5+$B$43*G72^6</f>
        <v>0</v>
      </c>
      <c r="M72" s="5">
        <f>IF(OR(G72&lt;0,J72=0),0,G72/J72)</f>
        <v>52.939481268011527</v>
      </c>
      <c r="N72" s="5">
        <f>IF(OR(G72&lt;0,J72=0),0,G72^(3/2)/J72)</f>
        <v>22.68998765868621</v>
      </c>
      <c r="Z72" s="4"/>
      <c r="AA72" s="4"/>
      <c r="AB72" s="4"/>
      <c r="AC72" s="4"/>
      <c r="AD72" s="4"/>
    </row>
    <row r="73" spans="2:30" x14ac:dyDescent="0.25">
      <c r="F73" s="47">
        <v>1</v>
      </c>
      <c r="G73" s="47">
        <v>0.30059999999999998</v>
      </c>
      <c r="H73" s="47">
        <v>3.5899999999999999E-3</v>
      </c>
      <c r="I73" s="47">
        <v>-4.3999999999999997E-2</v>
      </c>
      <c r="J73" s="4">
        <f t="shared" ref="J73:J91" si="12">H73*(1+$H$17)</f>
        <v>3.5899999999999999E-3</v>
      </c>
      <c r="K73" s="1">
        <f t="shared" si="10"/>
        <v>9.0360359999999987E-2</v>
      </c>
      <c r="L73" s="10">
        <f t="shared" si="11"/>
        <v>0</v>
      </c>
      <c r="M73" s="5">
        <f t="shared" ref="M73:M91" si="13">IF(OR(G73&lt;0,J73=0),0,G73/J73)</f>
        <v>83.732590529247901</v>
      </c>
      <c r="N73" s="5">
        <f t="shared" ref="N73:N91" si="14">IF(OR(G73&lt;0,J73=0),0,G73^(3/2)/J73)</f>
        <v>45.908067951631892</v>
      </c>
      <c r="Z73" s="4"/>
      <c r="AA73" s="4"/>
      <c r="AB73" s="4"/>
      <c r="AC73" s="4"/>
      <c r="AD73" s="4"/>
    </row>
    <row r="74" spans="2:30" x14ac:dyDescent="0.25">
      <c r="F74" s="47">
        <v>2</v>
      </c>
      <c r="G74" s="47">
        <v>0.40899999999999997</v>
      </c>
      <c r="H74" s="47">
        <v>4.4999999999999997E-3</v>
      </c>
      <c r="I74" s="47">
        <v>-4.4200000000000003E-2</v>
      </c>
      <c r="J74" s="4">
        <f t="shared" si="12"/>
        <v>4.4999999999999997E-3</v>
      </c>
      <c r="K74" s="1">
        <f t="shared" si="10"/>
        <v>0.16728099999999999</v>
      </c>
      <c r="L74" s="10">
        <f t="shared" si="11"/>
        <v>0</v>
      </c>
      <c r="M74" s="5">
        <f t="shared" si="13"/>
        <v>90.888888888888886</v>
      </c>
      <c r="N74" s="5">
        <f t="shared" si="14"/>
        <v>58.126269108672609</v>
      </c>
      <c r="Z74" s="4"/>
      <c r="AA74" s="4"/>
      <c r="AB74" s="4"/>
      <c r="AC74" s="4"/>
      <c r="AD74" s="4"/>
    </row>
    <row r="75" spans="2:30" x14ac:dyDescent="0.25">
      <c r="F75" s="47">
        <v>3</v>
      </c>
      <c r="G75" s="47">
        <v>0.51239999999999997</v>
      </c>
      <c r="H75" s="47">
        <v>5.8300000000000001E-3</v>
      </c>
      <c r="I75" s="47">
        <v>-4.36E-2</v>
      </c>
      <c r="J75" s="4">
        <f t="shared" si="12"/>
        <v>5.8300000000000001E-3</v>
      </c>
      <c r="K75" s="1">
        <f t="shared" si="10"/>
        <v>0.26255375999999997</v>
      </c>
      <c r="L75" s="10">
        <f t="shared" si="11"/>
        <v>0</v>
      </c>
      <c r="M75" s="5">
        <f t="shared" si="13"/>
        <v>87.890222984562598</v>
      </c>
      <c r="N75" s="5">
        <f t="shared" si="14"/>
        <v>62.913685476308672</v>
      </c>
      <c r="Z75" s="4"/>
      <c r="AA75" s="4"/>
      <c r="AB75" s="4"/>
      <c r="AC75" s="4"/>
      <c r="AD75" s="4"/>
    </row>
    <row r="76" spans="2:30" x14ac:dyDescent="0.25">
      <c r="F76" s="47">
        <v>4</v>
      </c>
      <c r="G76" s="47">
        <v>0.61629999999999996</v>
      </c>
      <c r="H76" s="47">
        <v>6.96E-3</v>
      </c>
      <c r="I76" s="47">
        <v>-4.3099999999999999E-2</v>
      </c>
      <c r="J76" s="4">
        <f t="shared" si="12"/>
        <v>6.96E-3</v>
      </c>
      <c r="K76" s="1">
        <f t="shared" si="10"/>
        <v>0.37982568999999994</v>
      </c>
      <c r="L76" s="10">
        <f t="shared" si="11"/>
        <v>0</v>
      </c>
      <c r="M76" s="5">
        <f t="shared" si="13"/>
        <v>88.548850574712631</v>
      </c>
      <c r="N76" s="5">
        <f t="shared" si="14"/>
        <v>69.515077613081516</v>
      </c>
      <c r="Z76" s="4"/>
      <c r="AA76" s="4"/>
      <c r="AB76" s="4"/>
      <c r="AC76" s="4"/>
      <c r="AD76" s="4"/>
    </row>
    <row r="77" spans="2:30" x14ac:dyDescent="0.25">
      <c r="F77" s="47">
        <v>5</v>
      </c>
      <c r="G77" s="47">
        <v>0.72270000000000001</v>
      </c>
      <c r="H77" s="47">
        <v>7.7600000000000004E-3</v>
      </c>
      <c r="I77" s="47">
        <v>-4.2900000000000001E-2</v>
      </c>
      <c r="J77" s="4">
        <f t="shared" si="12"/>
        <v>7.7600000000000004E-3</v>
      </c>
      <c r="K77" s="1">
        <f t="shared" si="10"/>
        <v>0.52229528999999997</v>
      </c>
      <c r="L77" s="10">
        <f t="shared" si="11"/>
        <v>0</v>
      </c>
      <c r="M77" s="5">
        <f t="shared" si="13"/>
        <v>93.131443298969074</v>
      </c>
      <c r="N77" s="5">
        <f t="shared" si="14"/>
        <v>79.172682686371743</v>
      </c>
      <c r="Z77" s="4"/>
      <c r="AA77" s="4"/>
      <c r="AB77" s="4"/>
      <c r="AC77" s="4"/>
      <c r="AD77" s="4"/>
    </row>
    <row r="78" spans="2:30" x14ac:dyDescent="0.25">
      <c r="F78" s="47">
        <v>6</v>
      </c>
      <c r="G78" s="47">
        <v>0.82899999999999996</v>
      </c>
      <c r="H78" s="47">
        <v>8.4399999999999996E-3</v>
      </c>
      <c r="I78" s="47">
        <v>-4.2799999999999998E-2</v>
      </c>
      <c r="J78" s="4">
        <f t="shared" si="12"/>
        <v>8.4399999999999996E-3</v>
      </c>
      <c r="K78" s="1">
        <f t="shared" si="10"/>
        <v>0.68724099999999988</v>
      </c>
      <c r="L78" s="10">
        <f t="shared" si="11"/>
        <v>0</v>
      </c>
      <c r="M78" s="5">
        <f t="shared" si="13"/>
        <v>98.222748815165872</v>
      </c>
      <c r="N78" s="5">
        <f t="shared" si="14"/>
        <v>89.43125992070749</v>
      </c>
      <c r="Z78" s="4"/>
      <c r="AA78" s="4"/>
      <c r="AB78" s="4"/>
      <c r="AC78" s="4"/>
      <c r="AD78" s="4"/>
    </row>
    <row r="79" spans="2:30" x14ac:dyDescent="0.25">
      <c r="F79" s="47">
        <v>7</v>
      </c>
      <c r="G79" s="47">
        <v>0.93259999999999998</v>
      </c>
      <c r="H79" s="47">
        <v>9.1900000000000003E-3</v>
      </c>
      <c r="I79" s="47">
        <v>-4.2200000000000001E-2</v>
      </c>
      <c r="J79" s="4">
        <f t="shared" si="12"/>
        <v>9.1900000000000003E-3</v>
      </c>
      <c r="K79" s="1">
        <f t="shared" si="10"/>
        <v>0.86974275999999995</v>
      </c>
      <c r="L79" s="10">
        <f t="shared" si="11"/>
        <v>0</v>
      </c>
      <c r="M79" s="5">
        <f t="shared" si="13"/>
        <v>101.47986942328617</v>
      </c>
      <c r="N79" s="5">
        <f t="shared" si="14"/>
        <v>98.000345159753095</v>
      </c>
      <c r="Z79" s="4"/>
      <c r="AA79" s="4"/>
      <c r="AB79" s="4"/>
      <c r="AC79" s="4"/>
      <c r="AD79" s="4"/>
    </row>
    <row r="80" spans="2:30" x14ac:dyDescent="0.25">
      <c r="F80" s="47">
        <v>8</v>
      </c>
      <c r="G80" s="47">
        <v>1.0321</v>
      </c>
      <c r="H80" s="47">
        <v>1.005E-2</v>
      </c>
      <c r="I80" s="47">
        <v>-4.1000000000000002E-2</v>
      </c>
      <c r="J80" s="4">
        <f t="shared" si="12"/>
        <v>1.005E-2</v>
      </c>
      <c r="K80" s="1">
        <f t="shared" si="10"/>
        <v>1.0652304100000001</v>
      </c>
      <c r="L80" s="10">
        <f t="shared" si="11"/>
        <v>0</v>
      </c>
      <c r="M80" s="5">
        <f t="shared" si="13"/>
        <v>102.69651741293532</v>
      </c>
      <c r="N80" s="5">
        <f t="shared" si="14"/>
        <v>104.33177721219002</v>
      </c>
      <c r="Z80" s="4"/>
      <c r="AA80" s="4"/>
      <c r="AB80" s="4"/>
      <c r="AC80" s="4"/>
      <c r="AD80" s="4"/>
    </row>
    <row r="81" spans="5:30" x14ac:dyDescent="0.25">
      <c r="F81" s="47">
        <v>9</v>
      </c>
      <c r="G81" s="47">
        <v>1.1265000000000001</v>
      </c>
      <c r="H81" s="47">
        <v>1.0999999999999999E-2</v>
      </c>
      <c r="I81" s="47">
        <v>-3.9E-2</v>
      </c>
      <c r="J81" s="4">
        <f t="shared" si="12"/>
        <v>1.0999999999999999E-2</v>
      </c>
      <c r="K81" s="1">
        <f t="shared" si="10"/>
        <v>1.2690022500000002</v>
      </c>
      <c r="L81" s="10">
        <f t="shared" si="11"/>
        <v>0</v>
      </c>
      <c r="M81" s="5">
        <f t="shared" si="13"/>
        <v>102.40909090909092</v>
      </c>
      <c r="N81" s="5">
        <f t="shared" si="14"/>
        <v>108.69363399611309</v>
      </c>
      <c r="Z81" s="4"/>
      <c r="AA81" s="4"/>
      <c r="AB81" s="4"/>
      <c r="AC81" s="4"/>
      <c r="AD81" s="4"/>
    </row>
    <row r="82" spans="5:30" x14ac:dyDescent="0.25">
      <c r="F82" s="47">
        <v>10</v>
      </c>
      <c r="G82" s="47">
        <v>1.2099</v>
      </c>
      <c r="H82" s="47">
        <v>1.218E-2</v>
      </c>
      <c r="I82" s="47">
        <v>-3.5099999999999999E-2</v>
      </c>
      <c r="J82" s="4">
        <f t="shared" si="12"/>
        <v>1.218E-2</v>
      </c>
      <c r="K82" s="1">
        <f t="shared" si="10"/>
        <v>1.46385801</v>
      </c>
      <c r="L82" s="10">
        <f t="shared" si="11"/>
        <v>0</v>
      </c>
      <c r="M82" s="5">
        <f t="shared" si="13"/>
        <v>99.334975369458121</v>
      </c>
      <c r="N82" s="5">
        <f t="shared" si="14"/>
        <v>109.26395758695713</v>
      </c>
      <c r="Z82" s="4"/>
      <c r="AA82" s="4"/>
      <c r="AB82" s="4"/>
      <c r="AC82" s="4"/>
      <c r="AD82" s="4"/>
    </row>
    <row r="83" spans="5:30" x14ac:dyDescent="0.25">
      <c r="F83" s="47">
        <v>11</v>
      </c>
      <c r="G83" s="47">
        <v>1.2746999999999999</v>
      </c>
      <c r="H83" s="47">
        <v>1.341E-2</v>
      </c>
      <c r="I83" s="47">
        <v>-2.7900000000000001E-2</v>
      </c>
      <c r="J83" s="4">
        <f t="shared" si="12"/>
        <v>1.341E-2</v>
      </c>
      <c r="K83" s="1">
        <f t="shared" si="10"/>
        <v>1.6248600899999999</v>
      </c>
      <c r="L83" s="10">
        <f t="shared" si="11"/>
        <v>0</v>
      </c>
      <c r="M83" s="5">
        <f t="shared" si="13"/>
        <v>95.055928411633104</v>
      </c>
      <c r="N83" s="5">
        <f t="shared" si="14"/>
        <v>107.32062689457221</v>
      </c>
      <c r="Z83" s="4"/>
      <c r="AA83" s="4"/>
      <c r="AB83" s="4"/>
      <c r="AC83" s="4"/>
      <c r="AD83" s="4"/>
    </row>
    <row r="84" spans="5:30" x14ac:dyDescent="0.25">
      <c r="F84" s="47">
        <v>12</v>
      </c>
      <c r="G84" s="47">
        <v>1.3363</v>
      </c>
      <c r="H84" s="47">
        <v>1.511E-2</v>
      </c>
      <c r="I84" s="47">
        <v>-2.1399999999999999E-2</v>
      </c>
      <c r="J84" s="4">
        <f t="shared" si="12"/>
        <v>1.511E-2</v>
      </c>
      <c r="K84" s="1">
        <f t="shared" si="10"/>
        <v>1.7856976900000001</v>
      </c>
      <c r="L84" s="10">
        <f t="shared" si="11"/>
        <v>0</v>
      </c>
      <c r="M84" s="5">
        <f t="shared" si="13"/>
        <v>88.438120450033097</v>
      </c>
      <c r="N84" s="5">
        <f t="shared" si="14"/>
        <v>102.23309016680459</v>
      </c>
      <c r="Z84" s="4"/>
      <c r="AA84" s="4"/>
      <c r="AB84" s="4"/>
      <c r="AC84" s="4"/>
      <c r="AD84" s="4"/>
    </row>
    <row r="85" spans="5:30" x14ac:dyDescent="0.25">
      <c r="F85" s="47">
        <v>13</v>
      </c>
      <c r="G85" s="47">
        <v>1.3928</v>
      </c>
      <c r="H85" s="47">
        <v>1.7239999999999998E-2</v>
      </c>
      <c r="I85" s="47">
        <v>-1.52E-2</v>
      </c>
      <c r="J85" s="4">
        <f t="shared" si="12"/>
        <v>1.7239999999999998E-2</v>
      </c>
      <c r="K85" s="1">
        <f t="shared" si="10"/>
        <v>1.93989184</v>
      </c>
      <c r="L85" s="10">
        <f t="shared" si="11"/>
        <v>0</v>
      </c>
      <c r="M85" s="5">
        <f t="shared" si="13"/>
        <v>80.788863109048734</v>
      </c>
      <c r="N85" s="5">
        <f t="shared" si="14"/>
        <v>95.344550513052411</v>
      </c>
      <c r="Z85" s="4"/>
      <c r="AA85" s="4"/>
      <c r="AB85" s="4"/>
      <c r="AC85" s="4"/>
      <c r="AD85" s="4"/>
    </row>
    <row r="86" spans="5:30" x14ac:dyDescent="0.25">
      <c r="F86" s="47">
        <v>14</v>
      </c>
      <c r="G86" s="47">
        <v>1.4457</v>
      </c>
      <c r="H86" s="47">
        <v>2.017E-2</v>
      </c>
      <c r="I86" s="47">
        <v>-0.01</v>
      </c>
      <c r="J86" s="4">
        <f t="shared" si="12"/>
        <v>2.017E-2</v>
      </c>
      <c r="K86" s="1">
        <f t="shared" si="10"/>
        <v>2.09004849</v>
      </c>
      <c r="L86" s="10">
        <f t="shared" si="11"/>
        <v>0</v>
      </c>
      <c r="M86" s="5">
        <f t="shared" si="13"/>
        <v>71.675756073376306</v>
      </c>
      <c r="N86" s="5">
        <f t="shared" si="14"/>
        <v>86.180969084614816</v>
      </c>
      <c r="Z86" s="4"/>
      <c r="AA86" s="4"/>
      <c r="AB86" s="4"/>
      <c r="AC86" s="4"/>
      <c r="AD86" s="4"/>
    </row>
    <row r="87" spans="5:30" x14ac:dyDescent="0.25">
      <c r="F87" s="47">
        <v>15</v>
      </c>
      <c r="G87" s="47">
        <v>1.4923</v>
      </c>
      <c r="H87" s="47">
        <v>2.3970000000000002E-2</v>
      </c>
      <c r="I87" s="47">
        <v>-5.3E-3</v>
      </c>
      <c r="J87" s="4">
        <f t="shared" si="12"/>
        <v>2.3970000000000002E-2</v>
      </c>
      <c r="K87" s="1">
        <f t="shared" si="10"/>
        <v>2.2269592899999999</v>
      </c>
      <c r="L87" s="10">
        <f t="shared" si="11"/>
        <v>0</v>
      </c>
      <c r="M87" s="5">
        <f t="shared" si="13"/>
        <v>62.256987901543589</v>
      </c>
      <c r="N87" s="5">
        <f t="shared" si="14"/>
        <v>76.052969260125579</v>
      </c>
      <c r="Z87" s="4"/>
      <c r="AA87" s="4"/>
      <c r="AB87" s="4"/>
      <c r="AC87" s="4"/>
      <c r="AD87" s="4"/>
    </row>
    <row r="88" spans="5:30" x14ac:dyDescent="0.25">
      <c r="F88" s="47">
        <v>16</v>
      </c>
      <c r="G88" s="47">
        <v>1.5395000000000001</v>
      </c>
      <c r="H88" s="47">
        <v>2.8070000000000001E-2</v>
      </c>
      <c r="I88" s="47">
        <v>-1.8E-3</v>
      </c>
      <c r="J88" s="4">
        <f t="shared" si="12"/>
        <v>2.8070000000000001E-2</v>
      </c>
      <c r="K88" s="1">
        <f t="shared" si="10"/>
        <v>2.3700602500000003</v>
      </c>
      <c r="L88" s="10">
        <f t="shared" si="11"/>
        <v>0</v>
      </c>
      <c r="M88" s="5">
        <f t="shared" si="13"/>
        <v>54.845030281439257</v>
      </c>
      <c r="N88" s="5">
        <f t="shared" si="14"/>
        <v>68.049842946531314</v>
      </c>
      <c r="Z88" s="4"/>
      <c r="AA88" s="4"/>
      <c r="AB88" s="4"/>
      <c r="AC88" s="4"/>
      <c r="AD88" s="4"/>
    </row>
    <row r="89" spans="5:30" x14ac:dyDescent="0.25">
      <c r="F89" s="47">
        <v>17</v>
      </c>
      <c r="G89" s="47">
        <v>1.5784</v>
      </c>
      <c r="H89" s="47">
        <v>3.32E-2</v>
      </c>
      <c r="I89" s="47">
        <v>1.1999999999999999E-3</v>
      </c>
      <c r="J89" s="4">
        <f t="shared" si="12"/>
        <v>3.32E-2</v>
      </c>
      <c r="K89" s="1">
        <f t="shared" si="10"/>
        <v>2.4913465600000002</v>
      </c>
      <c r="L89" s="10">
        <f t="shared" si="11"/>
        <v>0</v>
      </c>
      <c r="M89" s="5">
        <f t="shared" si="13"/>
        <v>47.542168674698793</v>
      </c>
      <c r="N89" s="5">
        <f t="shared" si="14"/>
        <v>59.729313700561455</v>
      </c>
      <c r="Z89" s="4"/>
      <c r="AA89" s="4"/>
      <c r="AB89" s="4"/>
      <c r="AC89" s="4"/>
      <c r="AD89" s="4"/>
    </row>
    <row r="90" spans="5:30" x14ac:dyDescent="0.25">
      <c r="F90" s="47">
        <v>18</v>
      </c>
      <c r="G90" s="47">
        <v>1.6116999999999999</v>
      </c>
      <c r="H90" s="47">
        <v>3.934E-2</v>
      </c>
      <c r="I90" s="47">
        <v>3.2000000000000002E-3</v>
      </c>
      <c r="J90" s="4">
        <f t="shared" si="12"/>
        <v>3.934E-2</v>
      </c>
      <c r="K90" s="1">
        <f t="shared" si="10"/>
        <v>2.5975768899999996</v>
      </c>
      <c r="L90" s="10">
        <f t="shared" si="11"/>
        <v>0</v>
      </c>
      <c r="M90" s="5">
        <f t="shared" si="13"/>
        <v>40.968479918657856</v>
      </c>
      <c r="N90" s="5">
        <f t="shared" si="14"/>
        <v>52.010610707920421</v>
      </c>
      <c r="Z90" s="4"/>
      <c r="AA90" s="4"/>
      <c r="AB90" s="4"/>
      <c r="AC90" s="4"/>
      <c r="AD90" s="4"/>
    </row>
    <row r="91" spans="5:30" x14ac:dyDescent="0.25">
      <c r="F91" s="47">
        <v>19</v>
      </c>
      <c r="G91" s="47">
        <v>1.6359999999999999</v>
      </c>
      <c r="H91" s="47">
        <v>4.6960000000000002E-2</v>
      </c>
      <c r="I91" s="47">
        <v>4.1000000000000003E-3</v>
      </c>
      <c r="J91" s="4">
        <f t="shared" si="12"/>
        <v>4.6960000000000002E-2</v>
      </c>
      <c r="K91" s="1">
        <f t="shared" si="10"/>
        <v>2.6764959999999998</v>
      </c>
      <c r="L91" s="10">
        <f t="shared" si="11"/>
        <v>0</v>
      </c>
      <c r="M91" s="5">
        <f t="shared" si="13"/>
        <v>34.838160136286199</v>
      </c>
      <c r="N91" s="5">
        <f t="shared" si="14"/>
        <v>44.560172229817155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9000000</v>
      </c>
      <c r="F97" s="47">
        <v>-1</v>
      </c>
      <c r="G97" s="47">
        <v>7.0900000000000005E-2</v>
      </c>
      <c r="H97" s="47">
        <v>4.5100000000000001E-3</v>
      </c>
      <c r="I97" s="47">
        <v>-4.1000000000000002E-2</v>
      </c>
      <c r="J97" s="4">
        <f>H97*(1+$I$17)</f>
        <v>4.5100000000000001E-3</v>
      </c>
      <c r="K97" s="1">
        <f t="shared" ref="K97:K116" si="15">G97^2</f>
        <v>5.0268100000000005E-3</v>
      </c>
      <c r="L97" s="10">
        <f t="shared" ref="L97:L116" si="16">$B$37+$B$38*G97+$B$39*G97^2+$B$40*G97^3+$B$41*G97^4+$B$42*G97^5+$B$43*G97^6</f>
        <v>0</v>
      </c>
      <c r="M97" s="5">
        <f>IF(OR(G97&lt;0,J97=0),0,G97/J97)</f>
        <v>15.720620842572062</v>
      </c>
      <c r="N97" s="5">
        <f>IF(OR(G97&lt;0,J97=0),0,G97^(3/2)/J97)</f>
        <v>4.1859381869566707</v>
      </c>
      <c r="Z97" s="4"/>
      <c r="AA97" s="4"/>
      <c r="AB97" s="4"/>
      <c r="AC97" s="4"/>
      <c r="AD97" s="4"/>
    </row>
    <row r="98" spans="5:30" x14ac:dyDescent="0.25">
      <c r="F98" s="47">
        <v>0</v>
      </c>
      <c r="G98" s="47">
        <v>0.184</v>
      </c>
      <c r="H98" s="47">
        <v>3.5100000000000001E-3</v>
      </c>
      <c r="I98" s="47">
        <v>-4.24E-2</v>
      </c>
      <c r="J98" s="4">
        <f t="shared" ref="J98:J116" si="17">H98*(1+$I$17)</f>
        <v>3.5100000000000001E-3</v>
      </c>
      <c r="K98" s="1">
        <f t="shared" si="15"/>
        <v>3.3855999999999997E-2</v>
      </c>
      <c r="L98" s="10">
        <f t="shared" si="16"/>
        <v>0</v>
      </c>
      <c r="M98" s="5">
        <f t="shared" ref="M98:M116" si="18">IF(OR(G98&lt;0,J98=0),0,G98/J98)</f>
        <v>52.421652421652418</v>
      </c>
      <c r="N98" s="5">
        <f t="shared" ref="N98:N116" si="19">IF(OR(G98&lt;0,J98=0),0,G98^(3/2)/J98)</f>
        <v>22.486383751982949</v>
      </c>
      <c r="Z98" s="4"/>
      <c r="AA98" s="4"/>
      <c r="AB98" s="4"/>
      <c r="AC98" s="4"/>
      <c r="AD98" s="4"/>
    </row>
    <row r="99" spans="5:30" x14ac:dyDescent="0.25">
      <c r="F99" s="47">
        <v>1</v>
      </c>
      <c r="G99" s="47">
        <v>0.29699999999999999</v>
      </c>
      <c r="H99" s="47">
        <v>3.8600000000000001E-3</v>
      </c>
      <c r="I99" s="47">
        <v>-4.3499999999999997E-2</v>
      </c>
      <c r="J99" s="4">
        <f t="shared" si="17"/>
        <v>3.8600000000000001E-3</v>
      </c>
      <c r="K99" s="1">
        <f t="shared" si="15"/>
        <v>8.8208999999999996E-2</v>
      </c>
      <c r="L99" s="10">
        <f t="shared" si="16"/>
        <v>0</v>
      </c>
      <c r="M99" s="5">
        <f t="shared" si="18"/>
        <v>76.943005181347147</v>
      </c>
      <c r="N99" s="5">
        <f t="shared" si="19"/>
        <v>41.932173038873543</v>
      </c>
      <c r="Z99" s="4"/>
      <c r="AA99" s="4"/>
      <c r="AB99" s="4"/>
      <c r="AC99" s="4"/>
      <c r="AD99" s="4"/>
    </row>
    <row r="100" spans="5:30" x14ac:dyDescent="0.25">
      <c r="F100" s="47">
        <v>2</v>
      </c>
      <c r="G100" s="47">
        <v>0.40410000000000001</v>
      </c>
      <c r="H100" s="47">
        <v>4.8700000000000002E-3</v>
      </c>
      <c r="I100" s="47">
        <v>-4.3499999999999997E-2</v>
      </c>
      <c r="J100" s="4">
        <f t="shared" si="17"/>
        <v>4.8700000000000002E-3</v>
      </c>
      <c r="K100" s="1">
        <f t="shared" si="15"/>
        <v>0.16329681000000001</v>
      </c>
      <c r="L100" s="10">
        <f t="shared" si="16"/>
        <v>0</v>
      </c>
      <c r="M100" s="5">
        <f t="shared" si="18"/>
        <v>82.977412731006154</v>
      </c>
      <c r="N100" s="5">
        <f t="shared" si="19"/>
        <v>52.747795580565992</v>
      </c>
      <c r="Z100" s="4"/>
      <c r="AA100" s="4"/>
      <c r="AB100" s="4"/>
      <c r="AC100" s="4"/>
      <c r="AD100" s="4"/>
    </row>
    <row r="101" spans="5:30" x14ac:dyDescent="0.25">
      <c r="F101" s="47">
        <v>3</v>
      </c>
      <c r="G101" s="47">
        <v>0.51180000000000003</v>
      </c>
      <c r="H101" s="47">
        <v>5.8199999999999997E-3</v>
      </c>
      <c r="I101" s="47">
        <v>-4.36E-2</v>
      </c>
      <c r="J101" s="4">
        <f t="shared" si="17"/>
        <v>5.8199999999999997E-3</v>
      </c>
      <c r="K101" s="1">
        <f t="shared" si="15"/>
        <v>0.26193924000000002</v>
      </c>
      <c r="L101" s="10">
        <f t="shared" si="16"/>
        <v>0</v>
      </c>
      <c r="M101" s="5">
        <f t="shared" si="18"/>
        <v>87.938144329896915</v>
      </c>
      <c r="N101" s="5">
        <f t="shared" si="19"/>
        <v>62.911123002101007</v>
      </c>
      <c r="Z101" s="4"/>
      <c r="AA101" s="4"/>
      <c r="AB101" s="4"/>
      <c r="AC101" s="4"/>
      <c r="AD101" s="4"/>
    </row>
    <row r="102" spans="5:30" x14ac:dyDescent="0.25">
      <c r="F102" s="47">
        <v>5</v>
      </c>
      <c r="G102" s="47">
        <v>0.72819999999999996</v>
      </c>
      <c r="H102" s="47">
        <v>7.3000000000000001E-3</v>
      </c>
      <c r="I102" s="47">
        <v>-4.3900000000000002E-2</v>
      </c>
      <c r="J102" s="4">
        <f t="shared" si="17"/>
        <v>7.3000000000000001E-3</v>
      </c>
      <c r="K102" s="1">
        <f t="shared" si="15"/>
        <v>0.53027523999999993</v>
      </c>
      <c r="L102" s="10">
        <f t="shared" si="16"/>
        <v>0</v>
      </c>
      <c r="M102" s="5">
        <f t="shared" si="18"/>
        <v>99.753424657534239</v>
      </c>
      <c r="N102" s="5">
        <f t="shared" si="19"/>
        <v>85.12422123723664</v>
      </c>
      <c r="Z102" s="4"/>
      <c r="AA102" s="4"/>
      <c r="AB102" s="4"/>
      <c r="AC102" s="4"/>
      <c r="AD102" s="4"/>
    </row>
    <row r="103" spans="5:30" x14ac:dyDescent="0.25">
      <c r="F103" s="47">
        <v>6</v>
      </c>
      <c r="G103" s="47">
        <v>0.83609999999999995</v>
      </c>
      <c r="H103" s="47">
        <v>7.92E-3</v>
      </c>
      <c r="I103" s="47">
        <v>-4.3999999999999997E-2</v>
      </c>
      <c r="J103" s="4">
        <f t="shared" si="17"/>
        <v>7.92E-3</v>
      </c>
      <c r="K103" s="1">
        <f t="shared" si="15"/>
        <v>0.69906320999999993</v>
      </c>
      <c r="L103" s="10">
        <f t="shared" si="16"/>
        <v>0</v>
      </c>
      <c r="M103" s="5">
        <f t="shared" si="18"/>
        <v>105.56818181818181</v>
      </c>
      <c r="N103" s="5">
        <f t="shared" si="19"/>
        <v>96.529966075125472</v>
      </c>
      <c r="Z103" s="4"/>
      <c r="AA103" s="4"/>
      <c r="AB103" s="4"/>
      <c r="AC103" s="4"/>
      <c r="AD103" s="4"/>
    </row>
    <row r="104" spans="5:30" x14ac:dyDescent="0.25">
      <c r="F104" s="47">
        <v>7</v>
      </c>
      <c r="G104" s="47">
        <v>0.94110000000000005</v>
      </c>
      <c r="H104" s="47">
        <v>8.6099999999999996E-3</v>
      </c>
      <c r="I104" s="47">
        <v>-4.3700000000000003E-2</v>
      </c>
      <c r="J104" s="4">
        <f t="shared" si="17"/>
        <v>8.6099999999999996E-3</v>
      </c>
      <c r="K104" s="1">
        <f t="shared" si="15"/>
        <v>0.8856692100000001</v>
      </c>
      <c r="L104" s="10">
        <f t="shared" si="16"/>
        <v>0</v>
      </c>
      <c r="M104" s="5">
        <f t="shared" si="18"/>
        <v>109.30313588850176</v>
      </c>
      <c r="N104" s="5">
        <f t="shared" si="19"/>
        <v>106.03530957762716</v>
      </c>
      <c r="Z104" s="4"/>
      <c r="AA104" s="4"/>
      <c r="AB104" s="4"/>
      <c r="AC104" s="4"/>
      <c r="AD104" s="4"/>
    </row>
    <row r="105" spans="5:30" x14ac:dyDescent="0.25">
      <c r="F105" s="47">
        <v>8</v>
      </c>
      <c r="G105" s="47">
        <v>1.0434000000000001</v>
      </c>
      <c r="H105" s="47">
        <v>9.3600000000000003E-3</v>
      </c>
      <c r="I105" s="47">
        <v>-4.2900000000000001E-2</v>
      </c>
      <c r="J105" s="4">
        <f t="shared" si="17"/>
        <v>9.3600000000000003E-3</v>
      </c>
      <c r="K105" s="1">
        <f t="shared" si="15"/>
        <v>1.0886835600000002</v>
      </c>
      <c r="L105" s="10">
        <f t="shared" si="16"/>
        <v>0</v>
      </c>
      <c r="M105" s="5">
        <f t="shared" si="18"/>
        <v>111.47435897435898</v>
      </c>
      <c r="N105" s="5">
        <f t="shared" si="19"/>
        <v>113.86766102938863</v>
      </c>
      <c r="Z105" s="4"/>
      <c r="AA105" s="4"/>
      <c r="AB105" s="4"/>
      <c r="AC105" s="4"/>
      <c r="AD105" s="4"/>
    </row>
    <row r="106" spans="5:30" x14ac:dyDescent="0.25">
      <c r="F106" s="47">
        <v>9</v>
      </c>
      <c r="G106" s="47">
        <v>1.1407</v>
      </c>
      <c r="H106" s="47">
        <v>1.0240000000000001E-2</v>
      </c>
      <c r="I106" s="47">
        <v>-4.1399999999999999E-2</v>
      </c>
      <c r="J106" s="4">
        <f t="shared" si="17"/>
        <v>1.0240000000000001E-2</v>
      </c>
      <c r="K106" s="1">
        <f t="shared" si="15"/>
        <v>1.3011964900000001</v>
      </c>
      <c r="L106" s="10">
        <f t="shared" si="16"/>
        <v>0</v>
      </c>
      <c r="M106" s="5">
        <f t="shared" si="18"/>
        <v>111.396484375</v>
      </c>
      <c r="N106" s="5">
        <f t="shared" si="19"/>
        <v>118.97540879180345</v>
      </c>
      <c r="Z106" s="4"/>
      <c r="AA106" s="4"/>
      <c r="AB106" s="4"/>
      <c r="AC106" s="4"/>
      <c r="AD106" s="4"/>
    </row>
    <row r="107" spans="5:30" x14ac:dyDescent="0.25">
      <c r="F107" s="47">
        <v>10</v>
      </c>
      <c r="G107" s="47">
        <v>1.2326999999999999</v>
      </c>
      <c r="H107" s="47">
        <v>1.1180000000000001E-2</v>
      </c>
      <c r="I107" s="47">
        <v>-3.9E-2</v>
      </c>
      <c r="J107" s="4">
        <f t="shared" si="17"/>
        <v>1.1180000000000001E-2</v>
      </c>
      <c r="K107" s="1">
        <f t="shared" si="15"/>
        <v>1.5195492899999998</v>
      </c>
      <c r="L107" s="10">
        <f t="shared" si="16"/>
        <v>0</v>
      </c>
      <c r="M107" s="5">
        <f t="shared" si="18"/>
        <v>110.25939177101966</v>
      </c>
      <c r="N107" s="5">
        <f t="shared" si="19"/>
        <v>122.41772107439644</v>
      </c>
      <c r="Z107" s="4"/>
      <c r="AA107" s="4"/>
      <c r="AB107" s="4"/>
      <c r="AC107" s="4"/>
      <c r="AD107" s="4"/>
    </row>
    <row r="108" spans="5:30" x14ac:dyDescent="0.25">
      <c r="F108" s="47">
        <v>11</v>
      </c>
      <c r="G108" s="47">
        <v>1.3072999999999999</v>
      </c>
      <c r="H108" s="47">
        <v>1.227E-2</v>
      </c>
      <c r="I108" s="47">
        <v>-3.3399999999999999E-2</v>
      </c>
      <c r="J108" s="4">
        <f t="shared" si="17"/>
        <v>1.227E-2</v>
      </c>
      <c r="K108" s="1">
        <f t="shared" si="15"/>
        <v>1.7090332899999998</v>
      </c>
      <c r="L108" s="10">
        <f t="shared" si="16"/>
        <v>0</v>
      </c>
      <c r="M108" s="5">
        <f t="shared" si="18"/>
        <v>106.54441727791361</v>
      </c>
      <c r="N108" s="5">
        <f t="shared" si="19"/>
        <v>121.81992535231987</v>
      </c>
      <c r="Z108" s="4"/>
      <c r="AA108" s="4"/>
      <c r="AB108" s="4"/>
      <c r="AC108" s="4"/>
      <c r="AD108" s="4"/>
    </row>
    <row r="109" spans="5:30" x14ac:dyDescent="0.25">
      <c r="F109" s="47">
        <v>12</v>
      </c>
      <c r="G109" s="47">
        <v>1.3654999999999999</v>
      </c>
      <c r="H109" s="47">
        <v>1.3849999999999999E-2</v>
      </c>
      <c r="I109" s="47">
        <v>-2.5600000000000001E-2</v>
      </c>
      <c r="J109" s="4">
        <f t="shared" si="17"/>
        <v>1.3849999999999999E-2</v>
      </c>
      <c r="K109" s="1">
        <f t="shared" si="15"/>
        <v>1.8645902499999998</v>
      </c>
      <c r="L109" s="10">
        <f t="shared" si="16"/>
        <v>0</v>
      </c>
      <c r="M109" s="5">
        <f t="shared" si="18"/>
        <v>98.592057761732846</v>
      </c>
      <c r="N109" s="5">
        <f t="shared" si="19"/>
        <v>115.20936510205065</v>
      </c>
      <c r="Z109" s="4"/>
      <c r="AA109" s="4"/>
      <c r="AB109" s="4"/>
      <c r="AC109" s="4"/>
      <c r="AD109" s="4"/>
    </row>
    <row r="110" spans="5:30" x14ac:dyDescent="0.25">
      <c r="F110" s="47">
        <v>13</v>
      </c>
      <c r="G110" s="47">
        <v>1.4269000000000001</v>
      </c>
      <c r="H110" s="47">
        <v>1.5640000000000001E-2</v>
      </c>
      <c r="I110" s="47">
        <v>-1.9599999999999999E-2</v>
      </c>
      <c r="J110" s="4">
        <f t="shared" si="17"/>
        <v>1.5640000000000001E-2</v>
      </c>
      <c r="K110" s="1">
        <f t="shared" si="15"/>
        <v>2.0360436100000001</v>
      </c>
      <c r="L110" s="10">
        <f t="shared" si="16"/>
        <v>0</v>
      </c>
      <c r="M110" s="5">
        <f t="shared" si="18"/>
        <v>91.234015345268546</v>
      </c>
      <c r="N110" s="5">
        <f t="shared" si="19"/>
        <v>108.98169499455371</v>
      </c>
      <c r="Z110" s="4"/>
      <c r="AA110" s="4"/>
      <c r="AB110" s="4"/>
      <c r="AC110" s="4"/>
      <c r="AD110" s="4"/>
    </row>
    <row r="111" spans="5:30" x14ac:dyDescent="0.25">
      <c r="F111" s="47">
        <v>14</v>
      </c>
      <c r="G111" s="47">
        <v>1.4819</v>
      </c>
      <c r="H111" s="47">
        <v>1.7809999999999999E-2</v>
      </c>
      <c r="I111" s="47">
        <v>-1.35E-2</v>
      </c>
      <c r="J111" s="4">
        <f t="shared" si="17"/>
        <v>1.7809999999999999E-2</v>
      </c>
      <c r="K111" s="1">
        <f t="shared" si="15"/>
        <v>2.1960276099999998</v>
      </c>
      <c r="L111" s="10">
        <f t="shared" si="16"/>
        <v>0</v>
      </c>
      <c r="M111" s="5">
        <f t="shared" si="18"/>
        <v>83.206064008983716</v>
      </c>
      <c r="N111" s="5">
        <f t="shared" si="19"/>
        <v>101.28950006446991</v>
      </c>
      <c r="Z111" s="4"/>
      <c r="AA111" s="4"/>
      <c r="AB111" s="4"/>
      <c r="AC111" s="4"/>
      <c r="AD111" s="4"/>
    </row>
    <row r="112" spans="5:30" x14ac:dyDescent="0.25">
      <c r="F112" s="47">
        <v>15</v>
      </c>
      <c r="G112" s="47">
        <v>1.5405</v>
      </c>
      <c r="H112" s="47">
        <v>2.0559999999999998E-2</v>
      </c>
      <c r="I112" s="47">
        <v>-9.4999999999999998E-3</v>
      </c>
      <c r="J112" s="4">
        <f t="shared" si="17"/>
        <v>2.0559999999999998E-2</v>
      </c>
      <c r="K112" s="1">
        <f t="shared" si="15"/>
        <v>2.3731402500000001</v>
      </c>
      <c r="L112" s="10">
        <f t="shared" si="16"/>
        <v>0</v>
      </c>
      <c r="M112" s="5">
        <f t="shared" si="18"/>
        <v>74.927042801556425</v>
      </c>
      <c r="N112" s="5">
        <f t="shared" si="19"/>
        <v>92.997108100576682</v>
      </c>
      <c r="Z112" s="4"/>
      <c r="AA112" s="4"/>
      <c r="AB112" s="4"/>
      <c r="AC112" s="4"/>
      <c r="AD112" s="4"/>
    </row>
    <row r="113" spans="6:30" x14ac:dyDescent="0.25">
      <c r="F113" s="47">
        <v>16</v>
      </c>
      <c r="G113" s="47">
        <v>1.5902000000000001</v>
      </c>
      <c r="H113" s="47">
        <v>2.4129999999999999E-2</v>
      </c>
      <c r="I113" s="47">
        <v>-5.3E-3</v>
      </c>
      <c r="J113" s="4">
        <f t="shared" si="17"/>
        <v>2.4129999999999999E-2</v>
      </c>
      <c r="K113" s="1">
        <f t="shared" si="15"/>
        <v>2.5287360400000001</v>
      </c>
      <c r="L113" s="10">
        <f t="shared" si="16"/>
        <v>0</v>
      </c>
      <c r="M113" s="5">
        <f t="shared" si="18"/>
        <v>65.901367592208871</v>
      </c>
      <c r="N113" s="5">
        <f t="shared" si="19"/>
        <v>83.103688825360635</v>
      </c>
      <c r="Z113" s="4"/>
      <c r="AA113" s="4"/>
      <c r="AB113" s="4"/>
      <c r="AC113" s="4"/>
      <c r="AD113" s="4"/>
    </row>
    <row r="114" spans="6:30" x14ac:dyDescent="0.25">
      <c r="F114" s="47">
        <v>17</v>
      </c>
      <c r="G114" s="47">
        <v>1.6326000000000001</v>
      </c>
      <c r="H114" s="47">
        <v>2.8549999999999999E-2</v>
      </c>
      <c r="I114" s="47">
        <v>-1.6000000000000001E-3</v>
      </c>
      <c r="J114" s="4">
        <f t="shared" si="17"/>
        <v>2.8549999999999999E-2</v>
      </c>
      <c r="K114" s="1">
        <f t="shared" si="15"/>
        <v>2.66538276</v>
      </c>
      <c r="L114" s="10">
        <f t="shared" si="16"/>
        <v>0</v>
      </c>
      <c r="M114" s="5">
        <f t="shared" si="18"/>
        <v>57.183887915936957</v>
      </c>
      <c r="N114" s="5">
        <f t="shared" si="19"/>
        <v>73.065704423512216</v>
      </c>
      <c r="Z114" s="4"/>
      <c r="AA114" s="4"/>
      <c r="AB114" s="4"/>
      <c r="AC114" s="4"/>
      <c r="AD114" s="4"/>
    </row>
    <row r="115" spans="6:30" x14ac:dyDescent="0.25">
      <c r="F115" s="47">
        <v>18</v>
      </c>
      <c r="G115" s="47">
        <v>1.6635</v>
      </c>
      <c r="H115" s="47">
        <v>3.4380000000000001E-2</v>
      </c>
      <c r="I115" s="47">
        <v>1.6000000000000001E-3</v>
      </c>
      <c r="J115" s="4">
        <f t="shared" si="17"/>
        <v>3.4380000000000001E-2</v>
      </c>
      <c r="K115" s="1">
        <f t="shared" si="15"/>
        <v>2.7672322499999997</v>
      </c>
      <c r="L115" s="10">
        <f t="shared" si="16"/>
        <v>0</v>
      </c>
      <c r="M115" s="5">
        <f t="shared" si="18"/>
        <v>48.38568935427574</v>
      </c>
      <c r="N115" s="5">
        <f t="shared" si="19"/>
        <v>62.40628576665074</v>
      </c>
      <c r="Z115" s="4"/>
      <c r="AA115" s="4"/>
      <c r="AB115" s="4"/>
      <c r="AC115" s="4"/>
      <c r="AD115" s="4"/>
    </row>
    <row r="116" spans="6:30" x14ac:dyDescent="0.25">
      <c r="F116" s="47">
        <v>19</v>
      </c>
      <c r="G116" s="47">
        <v>1.6873</v>
      </c>
      <c r="H116" s="47">
        <v>4.1480000000000003E-2</v>
      </c>
      <c r="I116" s="47">
        <v>3.5000000000000001E-3</v>
      </c>
      <c r="J116" s="4">
        <f t="shared" si="17"/>
        <v>4.1480000000000003E-2</v>
      </c>
      <c r="K116" s="1">
        <f t="shared" si="15"/>
        <v>2.84698129</v>
      </c>
      <c r="L116" s="10">
        <f t="shared" si="16"/>
        <v>0</v>
      </c>
      <c r="M116" s="5">
        <f t="shared" si="18"/>
        <v>40.677434908389586</v>
      </c>
      <c r="N116" s="5">
        <f t="shared" si="19"/>
        <v>52.838406543994466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4</v>
      </c>
      <c r="G5" s="14"/>
      <c r="H5" s="14"/>
      <c r="I5" s="15"/>
    </row>
    <row r="6" spans="1:52" x14ac:dyDescent="0.25">
      <c r="A6" s="8" t="s">
        <v>19</v>
      </c>
      <c r="F6" s="16" t="s">
        <v>38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0.18149999999999999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1000000</v>
      </c>
      <c r="G10" s="46">
        <v>3000000</v>
      </c>
      <c r="H10" s="46">
        <v>6000000</v>
      </c>
      <c r="I10" s="50">
        <v>9000000</v>
      </c>
    </row>
    <row r="11" spans="1:52" x14ac:dyDescent="0.25">
      <c r="A11" t="s">
        <v>10</v>
      </c>
      <c r="E11" t="s">
        <v>17</v>
      </c>
      <c r="F11" s="23">
        <f>MAX(G22:G41)</f>
        <v>1.8015000000000001</v>
      </c>
      <c r="G11" s="1">
        <f>MAX(G47:G66)</f>
        <v>1.9286000000000001</v>
      </c>
      <c r="H11" s="1">
        <f>MAX(G72:G91)</f>
        <v>1.9713000000000001</v>
      </c>
      <c r="I11" s="24">
        <f>MAX(G97:G116)</f>
        <v>1.9762999999999999</v>
      </c>
    </row>
    <row r="12" spans="1:52" x14ac:dyDescent="0.25">
      <c r="A12" t="s">
        <v>11</v>
      </c>
      <c r="E12" t="s">
        <v>32</v>
      </c>
      <c r="F12" s="23">
        <f>INDEX($F22:$F41,MATCH(F11,G22:G41,0),1)</f>
        <v>18</v>
      </c>
      <c r="G12" s="1">
        <f>INDEX($F47:$F66,MATCH(G11,G47:G66,0),1)</f>
        <v>19</v>
      </c>
      <c r="H12" s="1">
        <f>INDEX($F72:$F91,MATCH(H11,G72:G91,0),1)</f>
        <v>18</v>
      </c>
      <c r="I12" s="24">
        <f>INDEX($F97:$F116,MATCH(I11,G97:G116,0),1)</f>
        <v>18</v>
      </c>
    </row>
    <row r="13" spans="1:52" ht="15.6" x14ac:dyDescent="0.25">
      <c r="A13" t="s">
        <v>12</v>
      </c>
      <c r="E13" t="s">
        <v>3</v>
      </c>
      <c r="F13" s="23">
        <f>SLOPE(G24:G31,F24:F31)*180/PI()</f>
        <v>5.8451926492542734</v>
      </c>
      <c r="G13" s="1">
        <f>SLOPE(G51:G59,F51:F59)*180/PI()</f>
        <v>4.6149076594743859</v>
      </c>
      <c r="H13" s="1">
        <f>SLOPE(G76:G84,F76:F84)*180/PI()</f>
        <v>4.9382400133126012</v>
      </c>
      <c r="I13" s="24">
        <f>SLOPE(G101:G109,F101:F109)*180/PI()</f>
        <v>5.1948142621012101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-6.8390060234294641</v>
      </c>
      <c r="G14" s="1">
        <f>INTERCEPT(F51:F59,G51:G59)</f>
        <v>-9.5486335810240845</v>
      </c>
      <c r="H14" s="1">
        <f>INTERCEPT(F76:F84,G76:G84)</f>
        <v>-8.7778770585568218</v>
      </c>
      <c r="I14" s="24">
        <f>INTERCEPT(F101:F109,G101:G109)</f>
        <v>-8.2246119457013567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147.85318559556785</v>
      </c>
      <c r="G15" s="5">
        <f>MAX(M47:M66)</f>
        <v>182.86937901498931</v>
      </c>
      <c r="H15" s="5">
        <f>MAX(M72:M91)</f>
        <v>170.41322314049589</v>
      </c>
      <c r="I15" s="26">
        <f>MAX(M97:M116)</f>
        <v>155.64556962025316</v>
      </c>
    </row>
    <row r="16" spans="1:52" x14ac:dyDescent="0.25">
      <c r="A16" t="s">
        <v>16</v>
      </c>
      <c r="E16" t="s">
        <v>23</v>
      </c>
      <c r="F16" s="23">
        <f>INDEX($G22:$G41,MATCH(F15,M22:M41,0),1)</f>
        <v>1.0674999999999999</v>
      </c>
      <c r="G16" s="1">
        <f>INDEX($G47:$G66,MATCH(G15,M47:M66,0),1)</f>
        <v>0.85399999999999998</v>
      </c>
      <c r="H16" s="1">
        <f>INDEX($G72:$G91,MATCH(H15,M72:M91,0),1)</f>
        <v>0.61860000000000004</v>
      </c>
      <c r="I16" s="24">
        <f>INDEX($G97:$G116,MATCH(I15,M97:M116,0),1)</f>
        <v>0.61480000000000001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1000000</v>
      </c>
      <c r="F22" s="51">
        <v>-4</v>
      </c>
      <c r="G22" s="47">
        <v>0.22819999999999999</v>
      </c>
      <c r="H22" s="47">
        <v>8.5400000000000007E-3</v>
      </c>
      <c r="I22" s="52">
        <v>-0.16220000000000001</v>
      </c>
      <c r="J22" s="4">
        <f>H22*(1+$F$17)</f>
        <v>8.5400000000000007E-3</v>
      </c>
      <c r="K22" s="1">
        <f t="shared" ref="K22:K41" si="0">G22^2</f>
        <v>5.2075239999999995E-2</v>
      </c>
      <c r="L22" s="10">
        <f>$B$21+$B$22*G22+$B$23*G22^2+$B$24*G22^3+$B$25*G22^4+$B$26*G22^5+$B$27*G22^6</f>
        <v>0</v>
      </c>
      <c r="M22" s="5">
        <f>IF(OR(G22&lt;0,J22=0),0,G22/J22)</f>
        <v>26.721311475409831</v>
      </c>
      <c r="N22" s="5">
        <f>IF(OR(G22&lt;0,J22=0),0,G22^(3/2)/J22)</f>
        <v>12.7648462867992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51">
        <v>-3</v>
      </c>
      <c r="G23" s="47">
        <v>0.35370000000000001</v>
      </c>
      <c r="H23" s="47">
        <v>7.8700000000000003E-3</v>
      </c>
      <c r="I23" s="52">
        <v>-0.1656</v>
      </c>
      <c r="J23" s="4">
        <f t="shared" ref="J23:J41" si="1">H23*(1+$F$17)</f>
        <v>7.8700000000000003E-3</v>
      </c>
      <c r="K23" s="1">
        <f t="shared" si="0"/>
        <v>0.12510369000000002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44.942820838627703</v>
      </c>
      <c r="N23" s="5">
        <f>IF(OR(G23&lt;0,J23=0),0,G23^(3/2)/J23)</f>
        <v>26.728701280885275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51">
        <v>-2</v>
      </c>
      <c r="G24" s="47">
        <v>0.47670000000000001</v>
      </c>
      <c r="H24" s="47">
        <v>7.5100000000000002E-3</v>
      </c>
      <c r="I24" s="52">
        <v>-0.1678</v>
      </c>
      <c r="J24" s="4">
        <f t="shared" si="1"/>
        <v>7.5100000000000002E-3</v>
      </c>
      <c r="K24" s="1">
        <f t="shared" si="0"/>
        <v>0.22724289</v>
      </c>
      <c r="L24" s="10">
        <f t="shared" si="2"/>
        <v>0</v>
      </c>
      <c r="M24" s="5">
        <f t="shared" si="3"/>
        <v>63.475366178428764</v>
      </c>
      <c r="N24" s="5">
        <f t="shared" ref="N24:N41" si="4">IF(OR(G24&lt;0,J24=0),0,G24^(3/2)/J24)</f>
        <v>43.825591958867996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51">
        <v>-1</v>
      </c>
      <c r="G25" s="47">
        <v>0.6</v>
      </c>
      <c r="H25" s="47">
        <v>7.3000000000000001E-3</v>
      </c>
      <c r="I25" s="52">
        <v>-0.1701</v>
      </c>
      <c r="J25" s="4">
        <f t="shared" si="1"/>
        <v>7.3000000000000001E-3</v>
      </c>
      <c r="K25" s="1">
        <f t="shared" si="0"/>
        <v>0.36</v>
      </c>
      <c r="L25" s="10">
        <f t="shared" si="2"/>
        <v>0</v>
      </c>
      <c r="M25" s="5">
        <f t="shared" si="3"/>
        <v>82.191780821917803</v>
      </c>
      <c r="N25" s="5">
        <f t="shared" si="4"/>
        <v>63.665479663683563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51">
        <v>0</v>
      </c>
      <c r="G26" s="47">
        <v>0.72060000000000002</v>
      </c>
      <c r="H26" s="47">
        <v>7.26E-3</v>
      </c>
      <c r="I26" s="52">
        <v>-0.17219999999999999</v>
      </c>
      <c r="J26" s="4">
        <f t="shared" si="1"/>
        <v>7.26E-3</v>
      </c>
      <c r="K26" s="1">
        <f t="shared" si="0"/>
        <v>0.51926435999999998</v>
      </c>
      <c r="L26" s="10">
        <f t="shared" si="2"/>
        <v>0</v>
      </c>
      <c r="M26" s="5">
        <f t="shared" si="3"/>
        <v>99.256198347107443</v>
      </c>
      <c r="N26" s="5">
        <f t="shared" si="4"/>
        <v>84.256762168842172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51">
        <v>1</v>
      </c>
      <c r="G27" s="47">
        <v>0.84179999999999999</v>
      </c>
      <c r="H27" s="47">
        <v>7.1000000000000004E-3</v>
      </c>
      <c r="I27" s="52">
        <v>-0.17419999999999999</v>
      </c>
      <c r="J27" s="4">
        <f t="shared" si="1"/>
        <v>7.1000000000000004E-3</v>
      </c>
      <c r="K27" s="1">
        <f t="shared" si="0"/>
        <v>0.70862723999999999</v>
      </c>
      <c r="L27" s="10">
        <f t="shared" si="2"/>
        <v>0</v>
      </c>
      <c r="M27" s="5">
        <f t="shared" si="3"/>
        <v>118.56338028169013</v>
      </c>
      <c r="N27" s="5">
        <f t="shared" si="4"/>
        <v>108.78149758147403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51">
        <v>2</v>
      </c>
      <c r="G28" s="47">
        <v>0.9587</v>
      </c>
      <c r="H28" s="47">
        <v>6.96E-3</v>
      </c>
      <c r="I28" s="52">
        <v>-0.17549999999999999</v>
      </c>
      <c r="J28" s="4">
        <f t="shared" si="1"/>
        <v>6.96E-3</v>
      </c>
      <c r="K28" s="1">
        <f t="shared" si="0"/>
        <v>0.91910568999999998</v>
      </c>
      <c r="L28" s="10">
        <f t="shared" si="2"/>
        <v>0</v>
      </c>
      <c r="M28" s="5">
        <f t="shared" si="3"/>
        <v>137.74425287356323</v>
      </c>
      <c r="N28" s="5">
        <f t="shared" si="4"/>
        <v>134.86984284393853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51">
        <v>3</v>
      </c>
      <c r="G29" s="47">
        <v>1.0674999999999999</v>
      </c>
      <c r="H29" s="47">
        <v>7.2199999999999999E-3</v>
      </c>
      <c r="I29" s="52">
        <v>-0.1754</v>
      </c>
      <c r="J29" s="4">
        <f t="shared" si="1"/>
        <v>7.2199999999999999E-3</v>
      </c>
      <c r="K29" s="1">
        <f t="shared" si="0"/>
        <v>1.1395562499999998</v>
      </c>
      <c r="L29" s="10">
        <f t="shared" si="2"/>
        <v>0</v>
      </c>
      <c r="M29" s="5">
        <f t="shared" si="3"/>
        <v>147.85318559556785</v>
      </c>
      <c r="N29" s="5">
        <f t="shared" si="4"/>
        <v>152.76175108280069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51">
        <v>4</v>
      </c>
      <c r="G30" s="47">
        <v>1.1161000000000001</v>
      </c>
      <c r="H30" s="47">
        <v>9.5399999999999999E-3</v>
      </c>
      <c r="I30" s="52">
        <v>-0.16489999999999999</v>
      </c>
      <c r="J30" s="4">
        <f t="shared" si="1"/>
        <v>9.5399999999999999E-3</v>
      </c>
      <c r="K30" s="1">
        <f t="shared" si="0"/>
        <v>1.2456792100000003</v>
      </c>
      <c r="L30" s="10">
        <f t="shared" si="2"/>
        <v>0</v>
      </c>
      <c r="M30" s="5">
        <f t="shared" si="3"/>
        <v>116.99161425576521</v>
      </c>
      <c r="N30" s="5">
        <f t="shared" si="4"/>
        <v>123.59653270001581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51">
        <v>5</v>
      </c>
      <c r="G31" s="47">
        <v>1.1669</v>
      </c>
      <c r="H31" s="47">
        <v>1.23E-2</v>
      </c>
      <c r="I31" s="52">
        <v>-0.15590000000000001</v>
      </c>
      <c r="J31" s="4">
        <f t="shared" si="1"/>
        <v>1.23E-2</v>
      </c>
      <c r="K31" s="1">
        <f t="shared" si="0"/>
        <v>1.3616556100000001</v>
      </c>
      <c r="L31" s="10">
        <f t="shared" si="2"/>
        <v>0</v>
      </c>
      <c r="M31" s="5">
        <f t="shared" si="3"/>
        <v>94.869918699186996</v>
      </c>
      <c r="N31" s="5">
        <f t="shared" si="4"/>
        <v>102.48147047149226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51">
        <v>6</v>
      </c>
      <c r="G32" s="47">
        <v>1.2329000000000001</v>
      </c>
      <c r="H32" s="47">
        <v>1.4630000000000001E-2</v>
      </c>
      <c r="I32" s="52">
        <v>-0.14960000000000001</v>
      </c>
      <c r="J32" s="4">
        <f t="shared" si="1"/>
        <v>1.4630000000000001E-2</v>
      </c>
      <c r="K32" s="1">
        <f t="shared" si="0"/>
        <v>1.5200424100000003</v>
      </c>
      <c r="L32" s="10">
        <f t="shared" si="2"/>
        <v>0</v>
      </c>
      <c r="M32" s="5">
        <f t="shared" si="3"/>
        <v>84.272043745727956</v>
      </c>
      <c r="N32" s="5">
        <f t="shared" si="4"/>
        <v>93.572331933890908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51">
        <v>7</v>
      </c>
      <c r="G33" s="47">
        <v>1.3013999999999999</v>
      </c>
      <c r="H33" s="47">
        <v>1.694E-2</v>
      </c>
      <c r="I33" s="52">
        <v>-0.14410000000000001</v>
      </c>
      <c r="J33" s="4">
        <f t="shared" si="1"/>
        <v>1.694E-2</v>
      </c>
      <c r="K33" s="1">
        <f t="shared" si="0"/>
        <v>1.6936419599999997</v>
      </c>
      <c r="L33" s="10">
        <f t="shared" si="2"/>
        <v>0</v>
      </c>
      <c r="M33" s="5">
        <f t="shared" si="3"/>
        <v>76.824085005903186</v>
      </c>
      <c r="N33" s="5">
        <f t="shared" si="4"/>
        <v>87.640086513788319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51">
        <v>9</v>
      </c>
      <c r="G34" s="47">
        <v>1.431</v>
      </c>
      <c r="H34" s="47">
        <v>2.2370000000000001E-2</v>
      </c>
      <c r="I34" s="52">
        <v>-0.1331</v>
      </c>
      <c r="J34" s="4">
        <f t="shared" si="1"/>
        <v>2.2370000000000001E-2</v>
      </c>
      <c r="K34" s="1">
        <f t="shared" si="0"/>
        <v>2.0477609999999999</v>
      </c>
      <c r="L34" s="10">
        <f t="shared" si="2"/>
        <v>0</v>
      </c>
      <c r="M34" s="5">
        <f t="shared" si="3"/>
        <v>63.969602145730889</v>
      </c>
      <c r="N34" s="5">
        <f t="shared" si="4"/>
        <v>76.523260569029034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51">
        <v>12</v>
      </c>
      <c r="G35" s="47">
        <v>1.6171</v>
      </c>
      <c r="H35" s="47">
        <v>3.2219999999999999E-2</v>
      </c>
      <c r="I35" s="52">
        <v>-0.11849999999999999</v>
      </c>
      <c r="J35" s="4">
        <f t="shared" si="1"/>
        <v>3.2219999999999999E-2</v>
      </c>
      <c r="K35" s="1">
        <f t="shared" si="0"/>
        <v>2.6150124099999998</v>
      </c>
      <c r="L35" s="10">
        <f t="shared" si="2"/>
        <v>0</v>
      </c>
      <c r="M35" s="5">
        <f t="shared" si="3"/>
        <v>50.189323401613905</v>
      </c>
      <c r="N35" s="5">
        <f t="shared" si="4"/>
        <v>63.823376983335152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51">
        <v>13</v>
      </c>
      <c r="G36" s="47">
        <v>1.6724000000000001</v>
      </c>
      <c r="H36" s="47">
        <v>3.6299999999999999E-2</v>
      </c>
      <c r="I36" s="52">
        <v>-0.1138</v>
      </c>
      <c r="J36" s="4">
        <f t="shared" si="1"/>
        <v>3.6299999999999999E-2</v>
      </c>
      <c r="K36" s="1">
        <f t="shared" si="0"/>
        <v>2.7969217600000005</v>
      </c>
      <c r="L36" s="10">
        <f t="shared" si="2"/>
        <v>0</v>
      </c>
      <c r="M36" s="5">
        <f t="shared" si="3"/>
        <v>46.071625344352618</v>
      </c>
      <c r="N36" s="5">
        <f t="shared" si="4"/>
        <v>59.580427260234117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51">
        <v>14</v>
      </c>
      <c r="G37" s="47">
        <v>1.7209000000000001</v>
      </c>
      <c r="H37" s="47">
        <v>4.1140000000000003E-2</v>
      </c>
      <c r="I37" s="52">
        <v>-0.10920000000000001</v>
      </c>
      <c r="J37" s="4">
        <f t="shared" si="1"/>
        <v>4.1140000000000003E-2</v>
      </c>
      <c r="K37" s="1">
        <f t="shared" si="0"/>
        <v>2.9614968100000003</v>
      </c>
      <c r="L37" s="10">
        <f t="shared" si="2"/>
        <v>0</v>
      </c>
      <c r="M37" s="5">
        <f t="shared" si="3"/>
        <v>41.830335439961111</v>
      </c>
      <c r="N37" s="5">
        <f t="shared" si="4"/>
        <v>54.874321641916843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51">
        <v>15</v>
      </c>
      <c r="G38" s="47">
        <v>1.7608999999999999</v>
      </c>
      <c r="H38" s="47">
        <v>4.6969999999999998E-2</v>
      </c>
      <c r="I38" s="52">
        <v>-0.1045</v>
      </c>
      <c r="J38" s="4">
        <f t="shared" si="1"/>
        <v>4.6969999999999998E-2</v>
      </c>
      <c r="K38" s="1">
        <f t="shared" si="0"/>
        <v>3.1007688099999995</v>
      </c>
      <c r="L38" s="10">
        <f t="shared" si="2"/>
        <v>0</v>
      </c>
      <c r="M38" s="5">
        <f t="shared" si="3"/>
        <v>37.489887162018306</v>
      </c>
      <c r="N38" s="5">
        <f t="shared" si="4"/>
        <v>49.748670613959142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51">
        <v>16</v>
      </c>
      <c r="G39" s="47">
        <v>1.7847</v>
      </c>
      <c r="H39" s="47">
        <v>5.4080000000000003E-2</v>
      </c>
      <c r="I39" s="52">
        <v>-9.9199999999999997E-2</v>
      </c>
      <c r="J39" s="4">
        <f t="shared" si="1"/>
        <v>5.4080000000000003E-2</v>
      </c>
      <c r="K39" s="1">
        <f t="shared" si="0"/>
        <v>3.1851540899999997</v>
      </c>
      <c r="L39" s="10">
        <f t="shared" si="2"/>
        <v>0</v>
      </c>
      <c r="M39" s="5">
        <f t="shared" si="3"/>
        <v>33.00110946745562</v>
      </c>
      <c r="N39" s="5">
        <f t="shared" si="4"/>
        <v>44.087061441995772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51">
        <v>17</v>
      </c>
      <c r="G40" s="47">
        <v>1.7986</v>
      </c>
      <c r="H40" s="47">
        <v>6.343E-2</v>
      </c>
      <c r="I40" s="52">
        <v>-9.5200000000000007E-2</v>
      </c>
      <c r="J40" s="4">
        <f t="shared" si="1"/>
        <v>6.343E-2</v>
      </c>
      <c r="K40" s="1">
        <f t="shared" si="0"/>
        <v>3.2349619600000001</v>
      </c>
      <c r="L40" s="10">
        <f t="shared" si="2"/>
        <v>0</v>
      </c>
      <c r="M40" s="5">
        <f t="shared" si="3"/>
        <v>28.355667665142676</v>
      </c>
      <c r="N40" s="5">
        <f t="shared" si="4"/>
        <v>38.028322843383478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53">
        <v>18</v>
      </c>
      <c r="G41" s="48">
        <v>1.8015000000000001</v>
      </c>
      <c r="H41" s="48">
        <v>7.4679999999999996E-2</v>
      </c>
      <c r="I41" s="54">
        <v>-9.2499999999999999E-2</v>
      </c>
      <c r="J41" s="4">
        <f t="shared" si="1"/>
        <v>7.4679999999999996E-2</v>
      </c>
      <c r="K41" s="1">
        <f t="shared" si="0"/>
        <v>3.2454022500000002</v>
      </c>
      <c r="L41" s="10">
        <f t="shared" si="2"/>
        <v>0</v>
      </c>
      <c r="M41" s="5">
        <f t="shared" si="3"/>
        <v>24.122924477771829</v>
      </c>
      <c r="N41" s="5">
        <f t="shared" si="4"/>
        <v>32.377781685540938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3000000</v>
      </c>
      <c r="F47" s="32">
        <v>-4</v>
      </c>
      <c r="G47" s="33">
        <v>0.23910000000000001</v>
      </c>
      <c r="H47" s="33">
        <v>5.8799999999999998E-3</v>
      </c>
      <c r="I47" s="34">
        <v>-0.16139999999999999</v>
      </c>
      <c r="J47" s="4">
        <f>H47*(1+$G$17)</f>
        <v>5.8799999999999998E-3</v>
      </c>
      <c r="K47" s="1">
        <f t="shared" ref="K47:K66" si="5">G47^2</f>
        <v>5.716881E-2</v>
      </c>
      <c r="L47" s="10">
        <f t="shared" ref="L47:L66" si="6">$B$29+$B$30*G47+$B$31*G47^2+$B$32*G47^3+$B$33*G47^4+$B$34*G47^5+$B$35*G47^6</f>
        <v>0</v>
      </c>
      <c r="M47" s="5">
        <f>IF(OR(G47&lt;0,J47=0),0,G47/J47)</f>
        <v>40.663265306122454</v>
      </c>
      <c r="N47" s="5">
        <f>IF(OR(G47&lt;0,J47=0),0,G47^(3/2)/J47)</f>
        <v>19.883463577924338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-3</v>
      </c>
      <c r="G48" s="33">
        <v>0.36649999999999999</v>
      </c>
      <c r="H48" s="33">
        <v>4.7200000000000002E-3</v>
      </c>
      <c r="I48" s="34">
        <v>-0.16600000000000001</v>
      </c>
      <c r="J48" s="4">
        <f t="shared" ref="J48:J66" si="7">H48*(1+$G$17)</f>
        <v>4.7200000000000002E-3</v>
      </c>
      <c r="K48" s="1">
        <f t="shared" si="5"/>
        <v>0.13432225</v>
      </c>
      <c r="L48" s="10">
        <f t="shared" si="6"/>
        <v>0</v>
      </c>
      <c r="M48" s="5">
        <f t="shared" ref="M48:M66" si="8">IF(OR(G48&lt;0,J48=0),0,G48/J48)</f>
        <v>77.648305084745758</v>
      </c>
      <c r="N48" s="5">
        <f t="shared" ref="N48:N66" si="9">IF(OR(G48&lt;0,J48=0),0,G48^(3/2)/J48)</f>
        <v>47.007696466096064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-2</v>
      </c>
      <c r="G49" s="33">
        <v>0.49149999999999999</v>
      </c>
      <c r="H49" s="33">
        <v>4.3400000000000001E-3</v>
      </c>
      <c r="I49" s="34">
        <v>-0.1694</v>
      </c>
      <c r="J49" s="4">
        <f t="shared" si="7"/>
        <v>4.3400000000000001E-3</v>
      </c>
      <c r="K49" s="1">
        <f t="shared" si="5"/>
        <v>0.24157224999999999</v>
      </c>
      <c r="L49" s="10">
        <f t="shared" si="6"/>
        <v>0</v>
      </c>
      <c r="M49" s="5">
        <f t="shared" si="8"/>
        <v>113.24884792626727</v>
      </c>
      <c r="N49" s="5">
        <f t="shared" si="9"/>
        <v>79.395438880845546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0.61509999999999998</v>
      </c>
      <c r="H50" s="33">
        <v>4.2399999999999998E-3</v>
      </c>
      <c r="I50" s="34">
        <v>-0.1721</v>
      </c>
      <c r="J50" s="4">
        <f t="shared" si="7"/>
        <v>4.2399999999999998E-3</v>
      </c>
      <c r="K50" s="1">
        <f t="shared" si="5"/>
        <v>0.37834800999999996</v>
      </c>
      <c r="L50" s="10">
        <f t="shared" si="6"/>
        <v>0</v>
      </c>
      <c r="M50" s="5">
        <f t="shared" si="8"/>
        <v>145.07075471698113</v>
      </c>
      <c r="N50" s="5">
        <f t="shared" si="9"/>
        <v>113.77654299104204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0</v>
      </c>
      <c r="G51" s="33">
        <v>0.73740000000000006</v>
      </c>
      <c r="H51" s="33">
        <v>4.2700000000000004E-3</v>
      </c>
      <c r="I51" s="34">
        <v>-0.17460000000000001</v>
      </c>
      <c r="J51" s="4">
        <f t="shared" si="7"/>
        <v>4.2700000000000004E-3</v>
      </c>
      <c r="K51" s="1">
        <f t="shared" si="5"/>
        <v>0.54375876000000012</v>
      </c>
      <c r="L51" s="10">
        <f t="shared" si="6"/>
        <v>0</v>
      </c>
      <c r="M51" s="5">
        <f t="shared" si="8"/>
        <v>172.69320843091336</v>
      </c>
      <c r="N51" s="5">
        <f t="shared" si="9"/>
        <v>148.29510808257066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1</v>
      </c>
      <c r="G52" s="33">
        <v>0.85399999999999998</v>
      </c>
      <c r="H52" s="33">
        <v>4.6699999999999997E-3</v>
      </c>
      <c r="I52" s="34">
        <v>-0.17610000000000001</v>
      </c>
      <c r="J52" s="4">
        <f t="shared" si="7"/>
        <v>4.6699999999999997E-3</v>
      </c>
      <c r="K52" s="1">
        <f t="shared" si="5"/>
        <v>0.72931599999999996</v>
      </c>
      <c r="L52" s="10">
        <f t="shared" si="6"/>
        <v>0</v>
      </c>
      <c r="M52" s="5">
        <f t="shared" si="8"/>
        <v>182.86937901498931</v>
      </c>
      <c r="N52" s="5">
        <f t="shared" si="9"/>
        <v>168.99347074148739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2</v>
      </c>
      <c r="G53" s="33">
        <v>0.94799999999999995</v>
      </c>
      <c r="H53" s="33">
        <v>6.2700000000000004E-3</v>
      </c>
      <c r="I53" s="34">
        <v>-0.17380000000000001</v>
      </c>
      <c r="J53" s="4">
        <f t="shared" si="7"/>
        <v>6.2700000000000004E-3</v>
      </c>
      <c r="K53" s="1">
        <f t="shared" si="5"/>
        <v>0.89870399999999995</v>
      </c>
      <c r="L53" s="10">
        <f t="shared" si="6"/>
        <v>0</v>
      </c>
      <c r="M53" s="5">
        <f t="shared" si="8"/>
        <v>151.1961722488038</v>
      </c>
      <c r="N53" s="5">
        <f t="shared" si="9"/>
        <v>147.21259393323001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3</v>
      </c>
      <c r="G54" s="33">
        <v>1.03</v>
      </c>
      <c r="H54" s="33">
        <v>7.7299999999999999E-3</v>
      </c>
      <c r="I54" s="34">
        <v>-0.1694</v>
      </c>
      <c r="J54" s="4">
        <f t="shared" si="7"/>
        <v>7.7299999999999999E-3</v>
      </c>
      <c r="K54" s="1">
        <f t="shared" si="5"/>
        <v>1.0609</v>
      </c>
      <c r="L54" s="10">
        <f t="shared" si="6"/>
        <v>0</v>
      </c>
      <c r="M54" s="5">
        <f t="shared" si="8"/>
        <v>133.2470892626132</v>
      </c>
      <c r="N54" s="5">
        <f t="shared" si="9"/>
        <v>135.23102602904251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4</v>
      </c>
      <c r="G55" s="33">
        <v>1.111</v>
      </c>
      <c r="H55" s="33">
        <v>9.2300000000000004E-3</v>
      </c>
      <c r="I55" s="34">
        <v>-0.1651</v>
      </c>
      <c r="J55" s="4">
        <f t="shared" si="7"/>
        <v>9.2300000000000004E-3</v>
      </c>
      <c r="K55" s="1">
        <f t="shared" si="5"/>
        <v>1.234321</v>
      </c>
      <c r="L55" s="10">
        <f t="shared" si="6"/>
        <v>0</v>
      </c>
      <c r="M55" s="5">
        <f t="shared" si="8"/>
        <v>120.36836403033585</v>
      </c>
      <c r="N55" s="5">
        <f t="shared" si="9"/>
        <v>126.87305205963214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6</v>
      </c>
      <c r="G56" s="33">
        <v>1.2687999999999999</v>
      </c>
      <c r="H56" s="33">
        <v>1.257E-2</v>
      </c>
      <c r="I56" s="34">
        <v>-0.15629999999999999</v>
      </c>
      <c r="J56" s="4">
        <f t="shared" si="7"/>
        <v>1.257E-2</v>
      </c>
      <c r="K56" s="1">
        <f t="shared" si="5"/>
        <v>1.6098534399999997</v>
      </c>
      <c r="L56" s="10">
        <f t="shared" si="6"/>
        <v>0</v>
      </c>
      <c r="M56" s="5">
        <f t="shared" si="8"/>
        <v>100.9387430389817</v>
      </c>
      <c r="N56" s="5">
        <f t="shared" si="9"/>
        <v>113.69843248247626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7</v>
      </c>
      <c r="G57" s="33">
        <v>1.3428</v>
      </c>
      <c r="H57" s="33">
        <v>1.455E-2</v>
      </c>
      <c r="I57" s="34">
        <v>-0.15140000000000001</v>
      </c>
      <c r="J57" s="4">
        <f t="shared" si="7"/>
        <v>1.455E-2</v>
      </c>
      <c r="K57" s="1">
        <f t="shared" si="5"/>
        <v>1.8031118399999999</v>
      </c>
      <c r="L57" s="10">
        <f t="shared" si="6"/>
        <v>0</v>
      </c>
      <c r="M57" s="5">
        <f t="shared" si="8"/>
        <v>92.288659793814432</v>
      </c>
      <c r="N57" s="5">
        <f t="shared" si="9"/>
        <v>106.94340449226304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9</v>
      </c>
      <c r="G58" s="33">
        <v>1.4903999999999999</v>
      </c>
      <c r="H58" s="33">
        <v>1.873E-2</v>
      </c>
      <c r="I58" s="34">
        <v>-0.14230000000000001</v>
      </c>
      <c r="J58" s="4">
        <f t="shared" si="7"/>
        <v>1.873E-2</v>
      </c>
      <c r="K58" s="1">
        <f t="shared" si="5"/>
        <v>2.22129216</v>
      </c>
      <c r="L58" s="10">
        <f t="shared" si="6"/>
        <v>0</v>
      </c>
      <c r="M58" s="5">
        <f t="shared" si="8"/>
        <v>79.572877736251996</v>
      </c>
      <c r="N58" s="5">
        <f t="shared" si="9"/>
        <v>97.14411261254574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10</v>
      </c>
      <c r="G59" s="33">
        <v>1.5617000000000001</v>
      </c>
      <c r="H59" s="33">
        <v>2.1069999999999998E-2</v>
      </c>
      <c r="I59" s="34">
        <v>-0.13780000000000001</v>
      </c>
      <c r="J59" s="4">
        <f t="shared" si="7"/>
        <v>2.1069999999999998E-2</v>
      </c>
      <c r="K59" s="1">
        <f t="shared" si="5"/>
        <v>2.4389068900000002</v>
      </c>
      <c r="L59" s="10">
        <f t="shared" si="6"/>
        <v>0</v>
      </c>
      <c r="M59" s="5">
        <f t="shared" si="8"/>
        <v>74.11960132890367</v>
      </c>
      <c r="N59" s="5">
        <f t="shared" si="9"/>
        <v>92.625780351988013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11</v>
      </c>
      <c r="G60" s="33">
        <v>1.6302000000000001</v>
      </c>
      <c r="H60" s="33">
        <v>2.3689999999999999E-2</v>
      </c>
      <c r="I60" s="34">
        <v>-0.13320000000000001</v>
      </c>
      <c r="J60" s="4">
        <f t="shared" si="7"/>
        <v>2.3689999999999999E-2</v>
      </c>
      <c r="K60" s="1">
        <f t="shared" si="5"/>
        <v>2.6575520400000001</v>
      </c>
      <c r="L60" s="10">
        <f t="shared" si="6"/>
        <v>0</v>
      </c>
      <c r="M60" s="5">
        <f t="shared" si="8"/>
        <v>68.813845504432251</v>
      </c>
      <c r="N60" s="5">
        <f t="shared" si="9"/>
        <v>87.861026411216315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12</v>
      </c>
      <c r="G61" s="33">
        <v>1.6942999999999999</v>
      </c>
      <c r="H61" s="33">
        <v>2.6720000000000001E-2</v>
      </c>
      <c r="I61" s="34">
        <v>-0.1285</v>
      </c>
      <c r="J61" s="4">
        <f t="shared" si="7"/>
        <v>2.6720000000000001E-2</v>
      </c>
      <c r="K61" s="1">
        <f t="shared" si="5"/>
        <v>2.8706524899999999</v>
      </c>
      <c r="L61" s="10">
        <f t="shared" si="6"/>
        <v>0</v>
      </c>
      <c r="M61" s="5">
        <f t="shared" si="8"/>
        <v>63.409431137724546</v>
      </c>
      <c r="N61" s="5">
        <f t="shared" si="9"/>
        <v>82.53706330068097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13</v>
      </c>
      <c r="G62" s="33">
        <v>1.7497</v>
      </c>
      <c r="H62" s="33">
        <v>3.0429999999999999E-2</v>
      </c>
      <c r="I62" s="34">
        <v>-0.1232</v>
      </c>
      <c r="J62" s="4">
        <f t="shared" si="7"/>
        <v>3.0429999999999999E-2</v>
      </c>
      <c r="K62" s="1">
        <f t="shared" si="5"/>
        <v>3.0614500900000001</v>
      </c>
      <c r="L62" s="10">
        <f t="shared" si="6"/>
        <v>0</v>
      </c>
      <c r="M62" s="5">
        <f t="shared" si="8"/>
        <v>57.499178442326652</v>
      </c>
      <c r="N62" s="5">
        <f t="shared" si="9"/>
        <v>76.057743301014071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14</v>
      </c>
      <c r="G63" s="33">
        <v>1.7941</v>
      </c>
      <c r="H63" s="33">
        <v>3.517E-2</v>
      </c>
      <c r="I63" s="34">
        <v>-0.1172</v>
      </c>
      <c r="J63" s="4">
        <f t="shared" si="7"/>
        <v>3.517E-2</v>
      </c>
      <c r="K63" s="1">
        <f t="shared" si="5"/>
        <v>3.2187948099999999</v>
      </c>
      <c r="L63" s="10">
        <f t="shared" si="6"/>
        <v>0</v>
      </c>
      <c r="M63" s="5">
        <f t="shared" si="8"/>
        <v>51.012226329257892</v>
      </c>
      <c r="N63" s="5">
        <f t="shared" si="9"/>
        <v>68.32782569666972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16</v>
      </c>
      <c r="G64" s="33">
        <v>1.8689</v>
      </c>
      <c r="H64" s="33">
        <v>4.6769999999999999E-2</v>
      </c>
      <c r="I64" s="34">
        <v>-0.1065</v>
      </c>
      <c r="J64" s="4">
        <f t="shared" si="7"/>
        <v>4.6769999999999999E-2</v>
      </c>
      <c r="K64" s="1">
        <f t="shared" si="5"/>
        <v>3.4927872099999999</v>
      </c>
      <c r="L64" s="10">
        <f t="shared" si="6"/>
        <v>0</v>
      </c>
      <c r="M64" s="5">
        <f t="shared" si="8"/>
        <v>39.959375668163354</v>
      </c>
      <c r="N64" s="5">
        <f t="shared" si="9"/>
        <v>54.627550368033347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18</v>
      </c>
      <c r="G65" s="33">
        <v>1.9188000000000001</v>
      </c>
      <c r="H65" s="33">
        <v>6.25E-2</v>
      </c>
      <c r="I65" s="34">
        <v>-9.8599999999999993E-2</v>
      </c>
      <c r="J65" s="4">
        <f t="shared" si="7"/>
        <v>6.25E-2</v>
      </c>
      <c r="K65" s="1">
        <f t="shared" si="5"/>
        <v>3.6817934400000003</v>
      </c>
      <c r="L65" s="10">
        <f t="shared" si="6"/>
        <v>0</v>
      </c>
      <c r="M65" s="5">
        <f t="shared" si="8"/>
        <v>30.700800000000001</v>
      </c>
      <c r="N65" s="5">
        <f t="shared" si="9"/>
        <v>42.526980432238922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19</v>
      </c>
      <c r="G66" s="33">
        <v>1.9286000000000001</v>
      </c>
      <c r="H66" s="33">
        <v>7.2349999999999998E-2</v>
      </c>
      <c r="I66" s="34">
        <v>-9.5600000000000004E-2</v>
      </c>
      <c r="J66" s="4">
        <f t="shared" si="7"/>
        <v>7.2349999999999998E-2</v>
      </c>
      <c r="K66" s="1">
        <f t="shared" si="5"/>
        <v>3.7194979600000004</v>
      </c>
      <c r="L66" s="10">
        <f t="shared" si="6"/>
        <v>0</v>
      </c>
      <c r="M66" s="5">
        <f t="shared" si="8"/>
        <v>26.656530753282656</v>
      </c>
      <c r="N66" s="5">
        <f t="shared" si="9"/>
        <v>37.019002154175332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6000000</v>
      </c>
      <c r="F72" s="32">
        <v>-4</v>
      </c>
      <c r="G72" s="33">
        <v>0.2424</v>
      </c>
      <c r="H72" s="33">
        <v>5.1799999999999997E-3</v>
      </c>
      <c r="I72" s="34">
        <v>-0.16170000000000001</v>
      </c>
      <c r="J72" s="4">
        <f>H72*(1+$H$17)</f>
        <v>5.1799999999999997E-3</v>
      </c>
      <c r="K72" s="1">
        <f t="shared" ref="K72:K91" si="10">G72^2</f>
        <v>5.8757759999999999E-2</v>
      </c>
      <c r="L72" s="10">
        <f t="shared" ref="L72:L91" si="11">$B$37+$B$38*G72+$B$39*G72^2+$B$40*G72^3+$B$41*G72^4+$B$42*G72^5+$B$43*G72^6</f>
        <v>0</v>
      </c>
      <c r="M72" s="5">
        <f>IF(OR(G72&lt;0,J72=0),0,G72/J72)</f>
        <v>46.795366795366796</v>
      </c>
      <c r="N72" s="5">
        <f>IF(OR(G72&lt;0,J72=0),0,G72^(3/2)/J72)</f>
        <v>23.039293827969882</v>
      </c>
      <c r="Z72" s="4"/>
      <c r="AA72" s="4"/>
      <c r="AB72" s="4"/>
      <c r="AC72" s="4"/>
      <c r="AD72" s="4"/>
    </row>
    <row r="73" spans="2:30" x14ac:dyDescent="0.25">
      <c r="F73" s="32">
        <v>-3</v>
      </c>
      <c r="G73" s="33">
        <v>0.36830000000000002</v>
      </c>
      <c r="H73" s="33">
        <v>4.4799999999999996E-3</v>
      </c>
      <c r="I73" s="34">
        <v>-0.1656</v>
      </c>
      <c r="J73" s="4">
        <f t="shared" ref="J73:J91" si="12">H73*(1+$H$17)</f>
        <v>4.4799999999999996E-3</v>
      </c>
      <c r="K73" s="1">
        <f t="shared" si="10"/>
        <v>0.13564489000000002</v>
      </c>
      <c r="L73" s="10">
        <f t="shared" si="11"/>
        <v>0</v>
      </c>
      <c r="M73" s="5">
        <f t="shared" ref="M73:M91" si="13">IF(OR(G73&lt;0,J73=0),0,G73/J73)</f>
        <v>82.209821428571445</v>
      </c>
      <c r="N73" s="5">
        <f t="shared" ref="N73:N91" si="14">IF(OR(G73&lt;0,J73=0),0,G73^(3/2)/J73)</f>
        <v>49.891270584047803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0.495</v>
      </c>
      <c r="H74" s="33">
        <v>3.7599999999999999E-3</v>
      </c>
      <c r="I74" s="34">
        <v>-0.16969999999999999</v>
      </c>
      <c r="J74" s="4">
        <f t="shared" si="12"/>
        <v>3.7599999999999999E-3</v>
      </c>
      <c r="K74" s="1">
        <f t="shared" si="10"/>
        <v>0.24502499999999999</v>
      </c>
      <c r="L74" s="10">
        <f t="shared" si="11"/>
        <v>0</v>
      </c>
      <c r="M74" s="5">
        <f t="shared" si="13"/>
        <v>131.64893617021278</v>
      </c>
      <c r="N74" s="5">
        <f t="shared" si="14"/>
        <v>92.6232367465132</v>
      </c>
      <c r="Z74" s="4"/>
      <c r="AA74" s="4"/>
      <c r="AB74" s="4"/>
      <c r="AC74" s="4"/>
      <c r="AD74" s="4"/>
    </row>
    <row r="75" spans="2:30" x14ac:dyDescent="0.25">
      <c r="F75" s="32">
        <v>-1</v>
      </c>
      <c r="G75" s="33">
        <v>0.61860000000000004</v>
      </c>
      <c r="H75" s="33">
        <v>3.63E-3</v>
      </c>
      <c r="I75" s="34">
        <v>-0.17269999999999999</v>
      </c>
      <c r="J75" s="4">
        <f t="shared" si="12"/>
        <v>3.63E-3</v>
      </c>
      <c r="K75" s="1">
        <f t="shared" si="10"/>
        <v>0.38266596000000003</v>
      </c>
      <c r="L75" s="10">
        <f t="shared" si="11"/>
        <v>0</v>
      </c>
      <c r="M75" s="5">
        <f t="shared" si="13"/>
        <v>170.41322314049589</v>
      </c>
      <c r="N75" s="5">
        <f t="shared" si="14"/>
        <v>134.03192295804956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0.73329999999999995</v>
      </c>
      <c r="H76" s="33">
        <v>4.3200000000000001E-3</v>
      </c>
      <c r="I76" s="34">
        <v>-0.17399999999999999</v>
      </c>
      <c r="J76" s="4">
        <f t="shared" si="12"/>
        <v>4.3200000000000001E-3</v>
      </c>
      <c r="K76" s="1">
        <f t="shared" si="10"/>
        <v>0.5377288899999999</v>
      </c>
      <c r="L76" s="10">
        <f t="shared" si="11"/>
        <v>0</v>
      </c>
      <c r="M76" s="5">
        <f t="shared" si="13"/>
        <v>169.74537037037035</v>
      </c>
      <c r="N76" s="5">
        <f t="shared" si="14"/>
        <v>145.35794706827122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0.83609999999999995</v>
      </c>
      <c r="H77" s="33">
        <v>5.6299999999999996E-3</v>
      </c>
      <c r="I77" s="34">
        <v>-0.1734</v>
      </c>
      <c r="J77" s="4">
        <f t="shared" si="12"/>
        <v>5.6299999999999996E-3</v>
      </c>
      <c r="K77" s="1">
        <f t="shared" si="10"/>
        <v>0.69906320999999993</v>
      </c>
      <c r="L77" s="10">
        <f t="shared" si="11"/>
        <v>0</v>
      </c>
      <c r="M77" s="5">
        <f t="shared" si="13"/>
        <v>148.50799289520427</v>
      </c>
      <c r="N77" s="5">
        <f t="shared" si="14"/>
        <v>135.79348691207704</v>
      </c>
      <c r="Z77" s="4"/>
      <c r="AA77" s="4"/>
      <c r="AB77" s="4"/>
      <c r="AC77" s="4"/>
      <c r="AD77" s="4"/>
    </row>
    <row r="78" spans="2:30" x14ac:dyDescent="0.25">
      <c r="F78" s="32">
        <v>2</v>
      </c>
      <c r="G78" s="33">
        <v>0.94010000000000005</v>
      </c>
      <c r="H78" s="33">
        <v>6.5199999999999998E-3</v>
      </c>
      <c r="I78" s="34">
        <v>-0.17280000000000001</v>
      </c>
      <c r="J78" s="4">
        <f t="shared" si="12"/>
        <v>6.5199999999999998E-3</v>
      </c>
      <c r="K78" s="1">
        <f t="shared" si="10"/>
        <v>0.88378801000000007</v>
      </c>
      <c r="L78" s="10">
        <f t="shared" si="11"/>
        <v>0</v>
      </c>
      <c r="M78" s="5">
        <f t="shared" si="13"/>
        <v>144.18711656441718</v>
      </c>
      <c r="N78" s="5">
        <f t="shared" si="14"/>
        <v>139.80203181867387</v>
      </c>
      <c r="Z78" s="4"/>
      <c r="AA78" s="4"/>
      <c r="AB78" s="4"/>
      <c r="AC78" s="4"/>
      <c r="AD78" s="4"/>
    </row>
    <row r="79" spans="2:30" x14ac:dyDescent="0.25">
      <c r="F79" s="32">
        <v>3</v>
      </c>
      <c r="G79" s="33">
        <v>1.0365</v>
      </c>
      <c r="H79" s="33">
        <v>7.4400000000000004E-3</v>
      </c>
      <c r="I79" s="34">
        <v>-0.1709</v>
      </c>
      <c r="J79" s="4">
        <f t="shared" si="12"/>
        <v>7.4400000000000004E-3</v>
      </c>
      <c r="K79" s="1">
        <f t="shared" si="10"/>
        <v>1.0743322499999999</v>
      </c>
      <c r="L79" s="10">
        <f t="shared" si="11"/>
        <v>0</v>
      </c>
      <c r="M79" s="5">
        <f t="shared" si="13"/>
        <v>139.31451612903226</v>
      </c>
      <c r="N79" s="5">
        <f t="shared" si="14"/>
        <v>141.8342198132105</v>
      </c>
      <c r="Z79" s="4"/>
      <c r="AA79" s="4"/>
      <c r="AB79" s="4"/>
      <c r="AC79" s="4"/>
      <c r="AD79" s="4"/>
    </row>
    <row r="80" spans="2:30" x14ac:dyDescent="0.25">
      <c r="F80" s="32">
        <v>4</v>
      </c>
      <c r="G80" s="33">
        <v>1.1228</v>
      </c>
      <c r="H80" s="33">
        <v>8.6199999999999992E-3</v>
      </c>
      <c r="I80" s="34">
        <v>-0.16739999999999999</v>
      </c>
      <c r="J80" s="4">
        <f t="shared" si="12"/>
        <v>8.6199999999999992E-3</v>
      </c>
      <c r="K80" s="1">
        <f t="shared" si="10"/>
        <v>1.2606798400000001</v>
      </c>
      <c r="L80" s="10">
        <f t="shared" si="11"/>
        <v>0</v>
      </c>
      <c r="M80" s="5">
        <f t="shared" si="13"/>
        <v>130.25522041763344</v>
      </c>
      <c r="N80" s="5">
        <f t="shared" si="14"/>
        <v>138.0213719770266</v>
      </c>
      <c r="Z80" s="4"/>
      <c r="AA80" s="4"/>
      <c r="AB80" s="4"/>
      <c r="AC80" s="4"/>
      <c r="AD80" s="4"/>
    </row>
    <row r="81" spans="5:30" x14ac:dyDescent="0.25">
      <c r="F81" s="32">
        <v>5</v>
      </c>
      <c r="G81" s="33">
        <v>1.2056</v>
      </c>
      <c r="H81" s="33">
        <v>1.0070000000000001E-2</v>
      </c>
      <c r="I81" s="34">
        <v>-0.16339999999999999</v>
      </c>
      <c r="J81" s="4">
        <f t="shared" si="12"/>
        <v>1.0070000000000001E-2</v>
      </c>
      <c r="K81" s="1">
        <f t="shared" si="10"/>
        <v>1.45347136</v>
      </c>
      <c r="L81" s="10">
        <f t="shared" si="11"/>
        <v>0</v>
      </c>
      <c r="M81" s="5">
        <f t="shared" si="13"/>
        <v>119.72194637537238</v>
      </c>
      <c r="N81" s="5">
        <f t="shared" si="14"/>
        <v>131.45447904721593</v>
      </c>
      <c r="Z81" s="4"/>
      <c r="AA81" s="4"/>
      <c r="AB81" s="4"/>
      <c r="AC81" s="4"/>
      <c r="AD81" s="4"/>
    </row>
    <row r="82" spans="5:30" x14ac:dyDescent="0.25">
      <c r="F82" s="32">
        <v>6</v>
      </c>
      <c r="G82" s="33">
        <v>1.2858000000000001</v>
      </c>
      <c r="H82" s="33">
        <v>1.167E-2</v>
      </c>
      <c r="I82" s="34">
        <v>-0.15920000000000001</v>
      </c>
      <c r="J82" s="4">
        <f t="shared" si="12"/>
        <v>1.167E-2</v>
      </c>
      <c r="K82" s="1">
        <f t="shared" si="10"/>
        <v>1.6532816400000001</v>
      </c>
      <c r="L82" s="10">
        <f t="shared" si="11"/>
        <v>0</v>
      </c>
      <c r="M82" s="5">
        <f t="shared" si="13"/>
        <v>110.17994858611826</v>
      </c>
      <c r="N82" s="5">
        <f t="shared" si="14"/>
        <v>124.93648295182365</v>
      </c>
      <c r="Z82" s="4"/>
      <c r="AA82" s="4"/>
      <c r="AB82" s="4"/>
      <c r="AC82" s="4"/>
      <c r="AD82" s="4"/>
    </row>
    <row r="83" spans="5:30" x14ac:dyDescent="0.25">
      <c r="F83" s="32">
        <v>7</v>
      </c>
      <c r="G83" s="33">
        <v>1.3672</v>
      </c>
      <c r="H83" s="33">
        <v>1.325E-2</v>
      </c>
      <c r="I83" s="34">
        <v>-0.15540000000000001</v>
      </c>
      <c r="J83" s="4">
        <f t="shared" si="12"/>
        <v>1.325E-2</v>
      </c>
      <c r="K83" s="1">
        <f t="shared" si="10"/>
        <v>1.86923584</v>
      </c>
      <c r="L83" s="10">
        <f t="shared" si="11"/>
        <v>0</v>
      </c>
      <c r="M83" s="5">
        <f t="shared" si="13"/>
        <v>103.18490566037735</v>
      </c>
      <c r="N83" s="5">
        <f t="shared" si="14"/>
        <v>120.6513529414235</v>
      </c>
      <c r="Z83" s="4"/>
      <c r="AA83" s="4"/>
      <c r="AB83" s="4"/>
      <c r="AC83" s="4"/>
      <c r="AD83" s="4"/>
    </row>
    <row r="84" spans="5:30" x14ac:dyDescent="0.25">
      <c r="F84" s="32">
        <v>10</v>
      </c>
      <c r="G84" s="33">
        <v>1.5976999999999999</v>
      </c>
      <c r="H84" s="33">
        <v>1.89E-2</v>
      </c>
      <c r="I84" s="34">
        <v>-0.14299999999999999</v>
      </c>
      <c r="J84" s="4">
        <f t="shared" si="12"/>
        <v>1.89E-2</v>
      </c>
      <c r="K84" s="1">
        <f t="shared" si="10"/>
        <v>2.5526452899999996</v>
      </c>
      <c r="L84" s="10">
        <f t="shared" si="11"/>
        <v>0</v>
      </c>
      <c r="M84" s="5">
        <f t="shared" si="13"/>
        <v>84.534391534391531</v>
      </c>
      <c r="N84" s="5">
        <f t="shared" si="14"/>
        <v>106.85160465633579</v>
      </c>
      <c r="Z84" s="4"/>
      <c r="AA84" s="4"/>
      <c r="AB84" s="4"/>
      <c r="AC84" s="4"/>
      <c r="AD84" s="4"/>
    </row>
    <row r="85" spans="5:30" x14ac:dyDescent="0.25">
      <c r="F85" s="32">
        <v>11</v>
      </c>
      <c r="G85" s="33">
        <v>1.6660999999999999</v>
      </c>
      <c r="H85" s="33">
        <v>2.1409999999999998E-2</v>
      </c>
      <c r="I85" s="34">
        <v>-0.13819999999999999</v>
      </c>
      <c r="J85" s="4">
        <f t="shared" si="12"/>
        <v>2.1409999999999998E-2</v>
      </c>
      <c r="K85" s="1">
        <f t="shared" si="10"/>
        <v>2.7758892099999999</v>
      </c>
      <c r="L85" s="10">
        <f t="shared" si="11"/>
        <v>0</v>
      </c>
      <c r="M85" s="5">
        <f t="shared" si="13"/>
        <v>77.818776272769739</v>
      </c>
      <c r="N85" s="5">
        <f t="shared" si="14"/>
        <v>100.44652791022352</v>
      </c>
      <c r="Z85" s="4"/>
      <c r="AA85" s="4"/>
      <c r="AB85" s="4"/>
      <c r="AC85" s="4"/>
      <c r="AD85" s="4"/>
    </row>
    <row r="86" spans="5:30" x14ac:dyDescent="0.25">
      <c r="F86" s="32">
        <v>12</v>
      </c>
      <c r="G86" s="33">
        <v>1.726</v>
      </c>
      <c r="H86" s="33">
        <v>2.453E-2</v>
      </c>
      <c r="I86" s="34">
        <v>-0.1326</v>
      </c>
      <c r="J86" s="4">
        <f t="shared" si="12"/>
        <v>2.453E-2</v>
      </c>
      <c r="K86" s="1">
        <f t="shared" si="10"/>
        <v>2.9790760000000001</v>
      </c>
      <c r="L86" s="10">
        <f t="shared" si="11"/>
        <v>0</v>
      </c>
      <c r="M86" s="5">
        <f t="shared" si="13"/>
        <v>70.36282103546678</v>
      </c>
      <c r="N86" s="5">
        <f t="shared" si="14"/>
        <v>92.440787989411419</v>
      </c>
      <c r="Z86" s="4"/>
      <c r="AA86" s="4"/>
      <c r="AB86" s="4"/>
      <c r="AC86" s="4"/>
      <c r="AD86" s="4"/>
    </row>
    <row r="87" spans="5:30" x14ac:dyDescent="0.25">
      <c r="F87" s="32">
        <v>13</v>
      </c>
      <c r="G87" s="33">
        <v>1.7799</v>
      </c>
      <c r="H87" s="33">
        <v>2.8209999999999999E-2</v>
      </c>
      <c r="I87" s="34">
        <v>-0.1268</v>
      </c>
      <c r="J87" s="4">
        <f t="shared" si="12"/>
        <v>2.8209999999999999E-2</v>
      </c>
      <c r="K87" s="1">
        <f t="shared" si="10"/>
        <v>3.16804401</v>
      </c>
      <c r="L87" s="10">
        <f t="shared" si="11"/>
        <v>0</v>
      </c>
      <c r="M87" s="5">
        <f t="shared" si="13"/>
        <v>63.094647288195681</v>
      </c>
      <c r="N87" s="5">
        <f t="shared" si="14"/>
        <v>84.176394231275992</v>
      </c>
      <c r="Z87" s="4"/>
      <c r="AA87" s="4"/>
      <c r="AB87" s="4"/>
      <c r="AC87" s="4"/>
      <c r="AD87" s="4"/>
    </row>
    <row r="88" spans="5:30" x14ac:dyDescent="0.25">
      <c r="F88" s="32">
        <v>14</v>
      </c>
      <c r="G88" s="33">
        <v>1.8307</v>
      </c>
      <c r="H88" s="33">
        <v>3.2349999999999997E-2</v>
      </c>
      <c r="I88" s="34">
        <v>-0.1212</v>
      </c>
      <c r="J88" s="4">
        <f t="shared" si="12"/>
        <v>3.2349999999999997E-2</v>
      </c>
      <c r="K88" s="1">
        <f t="shared" si="10"/>
        <v>3.3514624899999998</v>
      </c>
      <c r="L88" s="10">
        <f t="shared" si="11"/>
        <v>0</v>
      </c>
      <c r="M88" s="5">
        <f t="shared" si="13"/>
        <v>56.590417310664613</v>
      </c>
      <c r="N88" s="5">
        <f t="shared" si="14"/>
        <v>76.568737675275372</v>
      </c>
      <c r="Z88" s="4"/>
      <c r="AA88" s="4"/>
      <c r="AB88" s="4"/>
      <c r="AC88" s="4"/>
      <c r="AD88" s="4"/>
    </row>
    <row r="89" spans="5:30" x14ac:dyDescent="0.25">
      <c r="F89" s="32">
        <v>15</v>
      </c>
      <c r="G89" s="33">
        <v>1.8775999999999999</v>
      </c>
      <c r="H89" s="33">
        <v>3.6970000000000003E-2</v>
      </c>
      <c r="I89" s="34">
        <v>-0.1159</v>
      </c>
      <c r="J89" s="4">
        <f t="shared" si="12"/>
        <v>3.6970000000000003E-2</v>
      </c>
      <c r="K89" s="1">
        <f t="shared" si="10"/>
        <v>3.5253817599999997</v>
      </c>
      <c r="L89" s="10">
        <f t="shared" si="11"/>
        <v>0</v>
      </c>
      <c r="M89" s="5">
        <f t="shared" si="13"/>
        <v>50.787124695699212</v>
      </c>
      <c r="N89" s="5">
        <f t="shared" si="14"/>
        <v>69.59133443645527</v>
      </c>
      <c r="Z89" s="4"/>
      <c r="AA89" s="4"/>
      <c r="AB89" s="4"/>
      <c r="AC89" s="4"/>
      <c r="AD89" s="4"/>
    </row>
    <row r="90" spans="5:30" x14ac:dyDescent="0.25">
      <c r="F90" s="32">
        <v>16</v>
      </c>
      <c r="G90" s="33">
        <v>1.9198</v>
      </c>
      <c r="H90" s="33">
        <v>4.2270000000000002E-2</v>
      </c>
      <c r="I90" s="34">
        <v>-0.1109</v>
      </c>
      <c r="J90" s="4">
        <f t="shared" si="12"/>
        <v>4.2270000000000002E-2</v>
      </c>
      <c r="K90" s="1">
        <f t="shared" si="10"/>
        <v>3.6856320399999998</v>
      </c>
      <c r="L90" s="10">
        <f t="shared" si="11"/>
        <v>0</v>
      </c>
      <c r="M90" s="5">
        <f t="shared" si="13"/>
        <v>45.417553820676602</v>
      </c>
      <c r="N90" s="5">
        <f t="shared" si="14"/>
        <v>62.929130803347157</v>
      </c>
      <c r="Z90" s="4"/>
      <c r="AA90" s="4"/>
      <c r="AB90" s="4"/>
      <c r="AC90" s="4"/>
      <c r="AD90" s="4"/>
    </row>
    <row r="91" spans="5:30" x14ac:dyDescent="0.25">
      <c r="F91" s="32">
        <v>18</v>
      </c>
      <c r="G91" s="33">
        <v>1.9713000000000001</v>
      </c>
      <c r="H91" s="33">
        <v>5.6890000000000003E-2</v>
      </c>
      <c r="I91" s="34">
        <v>-0.1012</v>
      </c>
      <c r="J91" s="4">
        <f t="shared" si="12"/>
        <v>5.6890000000000003E-2</v>
      </c>
      <c r="K91" s="1">
        <f t="shared" si="10"/>
        <v>3.88602369</v>
      </c>
      <c r="L91" s="10">
        <f t="shared" si="11"/>
        <v>0</v>
      </c>
      <c r="M91" s="5">
        <f t="shared" si="13"/>
        <v>34.651081033573561</v>
      </c>
      <c r="N91" s="5">
        <f t="shared" si="14"/>
        <v>48.651154330894748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9000000</v>
      </c>
      <c r="F97" s="32">
        <v>-4</v>
      </c>
      <c r="G97" s="33">
        <v>0.24379999999999999</v>
      </c>
      <c r="H97" s="33">
        <v>4.8999999999999998E-3</v>
      </c>
      <c r="I97" s="34">
        <v>-0.16200000000000001</v>
      </c>
      <c r="J97" s="4">
        <f>H97*(1+$I$17)</f>
        <v>4.8999999999999998E-3</v>
      </c>
      <c r="K97" s="1">
        <f t="shared" ref="K97:K116" si="15">G97^2</f>
        <v>5.9438439999999995E-2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49.755102040816325</v>
      </c>
      <c r="N97" s="5">
        <f>IF(OR(G97&lt;0,J97=0),0,G97^(3/2)/J97)</f>
        <v>24.56713271146311</v>
      </c>
      <c r="Z97" s="4"/>
      <c r="AA97" s="4"/>
      <c r="AB97" s="4"/>
      <c r="AC97" s="4"/>
      <c r="AD97" s="4"/>
    </row>
    <row r="98" spans="5:30" x14ac:dyDescent="0.25">
      <c r="F98" s="32">
        <v>-3</v>
      </c>
      <c r="G98" s="33">
        <v>0.36919999999999997</v>
      </c>
      <c r="H98" s="33">
        <v>4.3899999999999998E-3</v>
      </c>
      <c r="I98" s="34">
        <v>-0.16550000000000001</v>
      </c>
      <c r="J98" s="4">
        <f t="shared" ref="J98:J116" si="17">H98*(1+$I$17)</f>
        <v>4.3899999999999998E-3</v>
      </c>
      <c r="K98" s="1">
        <f t="shared" si="15"/>
        <v>0.13630863999999998</v>
      </c>
      <c r="L98" s="10">
        <f t="shared" si="16"/>
        <v>0</v>
      </c>
      <c r="M98" s="5">
        <f t="shared" ref="M98:M116" si="18">IF(OR(G98&lt;0,J98=0),0,G98/J98)</f>
        <v>84.100227790432797</v>
      </c>
      <c r="N98" s="5">
        <f t="shared" ref="N98:N116" si="19">IF(OR(G98&lt;0,J98=0),0,G98^(3/2)/J98)</f>
        <v>51.100837543796402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0.49509999999999998</v>
      </c>
      <c r="H99" s="33">
        <v>3.7499999999999999E-3</v>
      </c>
      <c r="I99" s="34">
        <v>-0.16950000000000001</v>
      </c>
      <c r="J99" s="4">
        <f t="shared" si="17"/>
        <v>3.7499999999999999E-3</v>
      </c>
      <c r="K99" s="1">
        <f t="shared" si="15"/>
        <v>0.24512400999999998</v>
      </c>
      <c r="L99" s="10">
        <f t="shared" si="16"/>
        <v>0</v>
      </c>
      <c r="M99" s="5">
        <f t="shared" si="18"/>
        <v>132.02666666666667</v>
      </c>
      <c r="N99" s="5">
        <f t="shared" si="19"/>
        <v>92.898375960353093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0.61480000000000001</v>
      </c>
      <c r="H100" s="33">
        <v>3.9500000000000004E-3</v>
      </c>
      <c r="I100" s="34">
        <v>-0.17199999999999999</v>
      </c>
      <c r="J100" s="4">
        <f t="shared" si="17"/>
        <v>3.9500000000000004E-3</v>
      </c>
      <c r="K100" s="1">
        <f t="shared" si="15"/>
        <v>0.37797904000000004</v>
      </c>
      <c r="L100" s="10">
        <f t="shared" si="16"/>
        <v>0</v>
      </c>
      <c r="M100" s="5">
        <f t="shared" si="18"/>
        <v>155.64556962025316</v>
      </c>
      <c r="N100" s="5">
        <f t="shared" si="19"/>
        <v>122.04041972607091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0.72260000000000002</v>
      </c>
      <c r="H101" s="33">
        <v>5.0699999999999999E-3</v>
      </c>
      <c r="I101" s="34">
        <v>-0.17230000000000001</v>
      </c>
      <c r="J101" s="4">
        <f t="shared" si="17"/>
        <v>5.0699999999999999E-3</v>
      </c>
      <c r="K101" s="1">
        <f t="shared" si="15"/>
        <v>0.52215076000000005</v>
      </c>
      <c r="L101" s="10">
        <f t="shared" si="16"/>
        <v>0</v>
      </c>
      <c r="M101" s="5">
        <f t="shared" si="18"/>
        <v>142.52465483234715</v>
      </c>
      <c r="N101" s="5">
        <f t="shared" si="19"/>
        <v>121.1543401206436</v>
      </c>
      <c r="Z101" s="4"/>
      <c r="AA101" s="4"/>
      <c r="AB101" s="4"/>
      <c r="AC101" s="4"/>
      <c r="AD101" s="4"/>
    </row>
    <row r="102" spans="5:30" x14ac:dyDescent="0.25">
      <c r="F102" s="32">
        <v>1</v>
      </c>
      <c r="G102" s="33">
        <v>0.83240000000000003</v>
      </c>
      <c r="H102" s="33">
        <v>5.79E-3</v>
      </c>
      <c r="I102" s="34">
        <v>-0.1729</v>
      </c>
      <c r="J102" s="4">
        <f t="shared" si="17"/>
        <v>5.79E-3</v>
      </c>
      <c r="K102" s="1">
        <f t="shared" si="15"/>
        <v>0.69288976000000002</v>
      </c>
      <c r="L102" s="10">
        <f t="shared" si="16"/>
        <v>0</v>
      </c>
      <c r="M102" s="5">
        <f t="shared" si="18"/>
        <v>143.7651122625216</v>
      </c>
      <c r="N102" s="5">
        <f t="shared" si="19"/>
        <v>131.16547718896641</v>
      </c>
      <c r="Z102" s="4"/>
      <c r="AA102" s="4"/>
      <c r="AB102" s="4"/>
      <c r="AC102" s="4"/>
      <c r="AD102" s="4"/>
    </row>
    <row r="103" spans="5:30" x14ac:dyDescent="0.25">
      <c r="F103" s="32">
        <v>2</v>
      </c>
      <c r="G103" s="33">
        <v>0.94040000000000001</v>
      </c>
      <c r="H103" s="33">
        <v>6.4700000000000001E-3</v>
      </c>
      <c r="I103" s="34">
        <v>-0.17299999999999999</v>
      </c>
      <c r="J103" s="4">
        <f t="shared" si="17"/>
        <v>6.4700000000000001E-3</v>
      </c>
      <c r="K103" s="1">
        <f t="shared" si="15"/>
        <v>0.88435216000000005</v>
      </c>
      <c r="L103" s="10">
        <f t="shared" si="16"/>
        <v>0</v>
      </c>
      <c r="M103" s="5">
        <f t="shared" si="18"/>
        <v>145.34775888717155</v>
      </c>
      <c r="N103" s="5">
        <f t="shared" si="19"/>
        <v>140.94986037991441</v>
      </c>
      <c r="Z103" s="4"/>
      <c r="AA103" s="4"/>
      <c r="AB103" s="4"/>
      <c r="AC103" s="4"/>
      <c r="AD103" s="4"/>
    </row>
    <row r="104" spans="5:30" x14ac:dyDescent="0.25">
      <c r="F104" s="32">
        <v>3</v>
      </c>
      <c r="G104" s="33">
        <v>1.0423</v>
      </c>
      <c r="H104" s="33">
        <v>7.2500000000000004E-3</v>
      </c>
      <c r="I104" s="34">
        <v>-0.1721</v>
      </c>
      <c r="J104" s="4">
        <f t="shared" si="17"/>
        <v>7.2500000000000004E-3</v>
      </c>
      <c r="K104" s="1">
        <f t="shared" si="15"/>
        <v>1.0863892900000001</v>
      </c>
      <c r="L104" s="10">
        <f t="shared" si="16"/>
        <v>0</v>
      </c>
      <c r="M104" s="5">
        <f t="shared" si="18"/>
        <v>143.76551724137931</v>
      </c>
      <c r="N104" s="5">
        <f t="shared" si="19"/>
        <v>146.77466576582026</v>
      </c>
      <c r="Z104" s="4"/>
      <c r="AA104" s="4"/>
      <c r="AB104" s="4"/>
      <c r="AC104" s="4"/>
      <c r="AD104" s="4"/>
    </row>
    <row r="105" spans="5:30" x14ac:dyDescent="0.25">
      <c r="F105" s="32">
        <v>4</v>
      </c>
      <c r="G105" s="33">
        <v>1.1274999999999999</v>
      </c>
      <c r="H105" s="33">
        <v>8.3899999999999999E-3</v>
      </c>
      <c r="I105" s="34">
        <v>-0.16830000000000001</v>
      </c>
      <c r="J105" s="4">
        <f t="shared" si="17"/>
        <v>8.3899999999999999E-3</v>
      </c>
      <c r="K105" s="1">
        <f t="shared" si="15"/>
        <v>1.27125625</v>
      </c>
      <c r="L105" s="10">
        <f t="shared" si="16"/>
        <v>0</v>
      </c>
      <c r="M105" s="5">
        <f t="shared" si="18"/>
        <v>134.38617401668654</v>
      </c>
      <c r="N105" s="5">
        <f t="shared" si="19"/>
        <v>142.69635015344878</v>
      </c>
      <c r="Z105" s="4"/>
      <c r="AA105" s="4"/>
      <c r="AB105" s="4"/>
      <c r="AC105" s="4"/>
      <c r="AD105" s="4"/>
    </row>
    <row r="106" spans="5:30" x14ac:dyDescent="0.25">
      <c r="F106" s="32">
        <v>5</v>
      </c>
      <c r="G106" s="33">
        <v>1.2132000000000001</v>
      </c>
      <c r="H106" s="33">
        <v>9.7000000000000003E-3</v>
      </c>
      <c r="I106" s="34">
        <v>-0.1648</v>
      </c>
      <c r="J106" s="4">
        <f t="shared" si="17"/>
        <v>9.7000000000000003E-3</v>
      </c>
      <c r="K106" s="1">
        <f t="shared" si="15"/>
        <v>1.4718542400000001</v>
      </c>
      <c r="L106" s="10">
        <f t="shared" si="16"/>
        <v>0</v>
      </c>
      <c r="M106" s="5">
        <f t="shared" si="18"/>
        <v>125.0721649484536</v>
      </c>
      <c r="N106" s="5">
        <f t="shared" si="19"/>
        <v>137.76118447133217</v>
      </c>
      <c r="Z106" s="4"/>
      <c r="AA106" s="4"/>
      <c r="AB106" s="4"/>
      <c r="AC106" s="4"/>
      <c r="AD106" s="4"/>
    </row>
    <row r="107" spans="5:30" x14ac:dyDescent="0.25">
      <c r="F107" s="32">
        <v>6</v>
      </c>
      <c r="G107" s="33">
        <v>1.2986</v>
      </c>
      <c r="H107" s="33">
        <v>1.1050000000000001E-2</v>
      </c>
      <c r="I107" s="34">
        <v>-0.1613</v>
      </c>
      <c r="J107" s="4">
        <f t="shared" si="17"/>
        <v>1.1050000000000001E-2</v>
      </c>
      <c r="K107" s="1">
        <f t="shared" si="15"/>
        <v>1.6863619599999999</v>
      </c>
      <c r="L107" s="10">
        <f t="shared" si="16"/>
        <v>0</v>
      </c>
      <c r="M107" s="5">
        <f t="shared" si="18"/>
        <v>117.52036199095022</v>
      </c>
      <c r="N107" s="5">
        <f t="shared" si="19"/>
        <v>133.92165873208742</v>
      </c>
      <c r="Z107" s="4"/>
      <c r="AA107" s="4"/>
      <c r="AB107" s="4"/>
      <c r="AC107" s="4"/>
      <c r="AD107" s="4"/>
    </row>
    <row r="108" spans="5:30" x14ac:dyDescent="0.25">
      <c r="F108" s="32">
        <v>7</v>
      </c>
      <c r="G108" s="33">
        <v>1.3833</v>
      </c>
      <c r="H108" s="33">
        <v>1.2449999999999999E-2</v>
      </c>
      <c r="I108" s="34">
        <v>-0.15790000000000001</v>
      </c>
      <c r="J108" s="4">
        <f t="shared" si="17"/>
        <v>1.2449999999999999E-2</v>
      </c>
      <c r="K108" s="1">
        <f t="shared" si="15"/>
        <v>1.91351889</v>
      </c>
      <c r="L108" s="10">
        <f t="shared" si="16"/>
        <v>0</v>
      </c>
      <c r="M108" s="5">
        <f t="shared" si="18"/>
        <v>111.10843373493977</v>
      </c>
      <c r="N108" s="5">
        <f t="shared" si="19"/>
        <v>130.67882292957293</v>
      </c>
      <c r="Z108" s="4"/>
      <c r="AA108" s="4"/>
      <c r="AB108" s="4"/>
      <c r="AC108" s="4"/>
      <c r="AD108" s="4"/>
    </row>
    <row r="109" spans="5:30" x14ac:dyDescent="0.25">
      <c r="F109" s="32">
        <v>9</v>
      </c>
      <c r="G109" s="33">
        <v>1.5438000000000001</v>
      </c>
      <c r="H109" s="33">
        <v>1.575E-2</v>
      </c>
      <c r="I109" s="34">
        <v>-0.15029999999999999</v>
      </c>
      <c r="J109" s="4">
        <f t="shared" si="17"/>
        <v>1.575E-2</v>
      </c>
      <c r="K109" s="1">
        <f t="shared" si="15"/>
        <v>2.38331844</v>
      </c>
      <c r="L109" s="10">
        <f t="shared" si="16"/>
        <v>0</v>
      </c>
      <c r="M109" s="5">
        <f t="shared" si="18"/>
        <v>98.019047619047626</v>
      </c>
      <c r="N109" s="5">
        <f t="shared" si="19"/>
        <v>121.78842013963744</v>
      </c>
      <c r="Z109" s="4"/>
      <c r="AA109" s="4"/>
      <c r="AB109" s="4"/>
      <c r="AC109" s="4"/>
      <c r="AD109" s="4"/>
    </row>
    <row r="110" spans="5:30" x14ac:dyDescent="0.25">
      <c r="F110" s="32">
        <v>12</v>
      </c>
      <c r="G110" s="33">
        <v>1.7435</v>
      </c>
      <c r="H110" s="33">
        <v>2.3369999999999998E-2</v>
      </c>
      <c r="I110" s="34">
        <v>-0.1348</v>
      </c>
      <c r="J110" s="4">
        <f t="shared" si="17"/>
        <v>2.3369999999999998E-2</v>
      </c>
      <c r="K110" s="1">
        <f t="shared" si="15"/>
        <v>3.0397922500000001</v>
      </c>
      <c r="L110" s="10">
        <f t="shared" si="16"/>
        <v>0</v>
      </c>
      <c r="M110" s="5">
        <f t="shared" si="18"/>
        <v>74.604193410355165</v>
      </c>
      <c r="N110" s="5">
        <f t="shared" si="19"/>
        <v>98.508615477699621</v>
      </c>
      <c r="Z110" s="4"/>
      <c r="AA110" s="4"/>
      <c r="AB110" s="4"/>
      <c r="AC110" s="4"/>
      <c r="AD110" s="4"/>
    </row>
    <row r="111" spans="5:30" x14ac:dyDescent="0.25">
      <c r="F111" s="32">
        <v>13</v>
      </c>
      <c r="G111" s="33">
        <v>1.8011999999999999</v>
      </c>
      <c r="H111" s="33">
        <v>2.6720000000000001E-2</v>
      </c>
      <c r="I111" s="34">
        <v>-0.1293</v>
      </c>
      <c r="J111" s="4">
        <f t="shared" si="17"/>
        <v>2.6720000000000001E-2</v>
      </c>
      <c r="K111" s="1">
        <f t="shared" si="15"/>
        <v>3.2443214399999998</v>
      </c>
      <c r="L111" s="10">
        <f t="shared" si="16"/>
        <v>0</v>
      </c>
      <c r="M111" s="5">
        <f t="shared" si="18"/>
        <v>67.410179640718553</v>
      </c>
      <c r="N111" s="5">
        <f t="shared" si="19"/>
        <v>90.470388157297847</v>
      </c>
      <c r="Z111" s="4"/>
      <c r="AA111" s="4"/>
      <c r="AB111" s="4"/>
      <c r="AC111" s="4"/>
      <c r="AD111" s="4"/>
    </row>
    <row r="112" spans="5:30" x14ac:dyDescent="0.25">
      <c r="F112" s="32">
        <v>14</v>
      </c>
      <c r="G112" s="33">
        <v>1.8552</v>
      </c>
      <c r="H112" s="33">
        <v>3.0499999999999999E-2</v>
      </c>
      <c r="I112" s="34">
        <v>-0.1239</v>
      </c>
      <c r="J112" s="4">
        <f t="shared" si="17"/>
        <v>3.0499999999999999E-2</v>
      </c>
      <c r="K112" s="1">
        <f t="shared" si="15"/>
        <v>3.4417670399999998</v>
      </c>
      <c r="L112" s="10">
        <f t="shared" si="16"/>
        <v>0</v>
      </c>
      <c r="M112" s="5">
        <f t="shared" si="18"/>
        <v>60.826229508196718</v>
      </c>
      <c r="N112" s="5">
        <f t="shared" si="19"/>
        <v>82.848807957388402</v>
      </c>
      <c r="Z112" s="4"/>
      <c r="AA112" s="4"/>
      <c r="AB112" s="4"/>
      <c r="AC112" s="4"/>
      <c r="AD112" s="4"/>
    </row>
    <row r="113" spans="6:30" x14ac:dyDescent="0.25">
      <c r="F113" s="32">
        <v>15</v>
      </c>
      <c r="G113" s="33">
        <v>1.9051</v>
      </c>
      <c r="H113" s="33">
        <v>3.4750000000000003E-2</v>
      </c>
      <c r="I113" s="34">
        <v>-0.1186</v>
      </c>
      <c r="J113" s="4">
        <f t="shared" si="17"/>
        <v>3.4750000000000003E-2</v>
      </c>
      <c r="K113" s="1">
        <f t="shared" si="15"/>
        <v>3.6294060099999998</v>
      </c>
      <c r="L113" s="10">
        <f t="shared" si="16"/>
        <v>0</v>
      </c>
      <c r="M113" s="5">
        <f t="shared" si="18"/>
        <v>54.823021582733809</v>
      </c>
      <c r="N113" s="5">
        <f t="shared" si="19"/>
        <v>75.669672896230722</v>
      </c>
      <c r="Z113" s="4"/>
      <c r="AA113" s="4"/>
      <c r="AB113" s="4"/>
      <c r="AC113" s="4"/>
      <c r="AD113" s="4"/>
    </row>
    <row r="114" spans="6:30" x14ac:dyDescent="0.25">
      <c r="F114" s="32">
        <v>16</v>
      </c>
      <c r="G114" s="33">
        <v>1.9452</v>
      </c>
      <c r="H114" s="33">
        <v>4.0079999999999998E-2</v>
      </c>
      <c r="I114" s="34">
        <v>-0.11310000000000001</v>
      </c>
      <c r="J114" s="4">
        <f t="shared" si="17"/>
        <v>4.0079999999999998E-2</v>
      </c>
      <c r="K114" s="1">
        <f t="shared" si="15"/>
        <v>3.78380304</v>
      </c>
      <c r="L114" s="10">
        <f t="shared" si="16"/>
        <v>0</v>
      </c>
      <c r="M114" s="5">
        <f t="shared" si="18"/>
        <v>48.532934131736532</v>
      </c>
      <c r="N114" s="5">
        <f t="shared" si="19"/>
        <v>67.689090456003981</v>
      </c>
      <c r="Z114" s="4"/>
      <c r="AA114" s="4"/>
      <c r="AB114" s="4"/>
      <c r="AC114" s="4"/>
      <c r="AD114" s="4"/>
    </row>
    <row r="115" spans="6:30" x14ac:dyDescent="0.25">
      <c r="F115" s="32">
        <v>17</v>
      </c>
      <c r="G115" s="33">
        <v>1.9517</v>
      </c>
      <c r="H115" s="33">
        <v>4.8689999999999997E-2</v>
      </c>
      <c r="I115" s="34">
        <v>-0.1057</v>
      </c>
      <c r="J115" s="4">
        <f t="shared" si="17"/>
        <v>4.8689999999999997E-2</v>
      </c>
      <c r="K115" s="1">
        <f t="shared" si="15"/>
        <v>3.8091328899999999</v>
      </c>
      <c r="L115" s="10">
        <f t="shared" si="16"/>
        <v>0</v>
      </c>
      <c r="M115" s="5">
        <f t="shared" si="18"/>
        <v>40.084206202505648</v>
      </c>
      <c r="N115" s="5">
        <f t="shared" si="19"/>
        <v>55.998941583957105</v>
      </c>
      <c r="Z115" s="4"/>
      <c r="AA115" s="4"/>
      <c r="AB115" s="4"/>
      <c r="AC115" s="4"/>
      <c r="AD115" s="4"/>
    </row>
    <row r="116" spans="6:30" x14ac:dyDescent="0.25">
      <c r="F116" s="42">
        <v>18</v>
      </c>
      <c r="G116" s="43">
        <v>1.9762999999999999</v>
      </c>
      <c r="H116" s="43">
        <v>5.6390000000000003E-2</v>
      </c>
      <c r="I116" s="44">
        <v>-0.1014</v>
      </c>
      <c r="J116" s="4">
        <f t="shared" si="17"/>
        <v>5.6390000000000003E-2</v>
      </c>
      <c r="K116" s="1">
        <f t="shared" si="15"/>
        <v>3.9057616899999998</v>
      </c>
      <c r="L116" s="10">
        <f t="shared" si="16"/>
        <v>0</v>
      </c>
      <c r="M116" s="5">
        <f t="shared" si="18"/>
        <v>35.046994147898559</v>
      </c>
      <c r="N116" s="5">
        <f t="shared" si="19"/>
        <v>49.269392953171703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55" t="s">
        <v>6</v>
      </c>
      <c r="F5" s="13">
        <v>5</v>
      </c>
      <c r="G5" s="14"/>
      <c r="H5" s="14"/>
      <c r="I5" s="15"/>
    </row>
    <row r="6" spans="1:52" x14ac:dyDescent="0.25">
      <c r="A6" s="55" t="s">
        <v>19</v>
      </c>
      <c r="F6" s="16" t="s">
        <v>39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55" t="s">
        <v>5</v>
      </c>
      <c r="E10" t="s">
        <v>0</v>
      </c>
      <c r="F10" s="21">
        <v>75000</v>
      </c>
      <c r="G10" s="17">
        <v>100000</v>
      </c>
      <c r="H10" s="17">
        <v>200000</v>
      </c>
      <c r="I10" s="22">
        <v>299000</v>
      </c>
    </row>
    <row r="11" spans="1:52" x14ac:dyDescent="0.25">
      <c r="A11" t="s">
        <v>10</v>
      </c>
      <c r="E11" t="s">
        <v>17</v>
      </c>
      <c r="F11" s="23">
        <f>MAX(G22:G41)</f>
        <v>1.7504999999999999</v>
      </c>
      <c r="G11" s="1">
        <f>MAX(G47:G66)</f>
        <v>1.9806999999999999</v>
      </c>
      <c r="H11" s="1">
        <f>MAX(G72:G91)</f>
        <v>2.2810000000000001</v>
      </c>
      <c r="I11" s="24">
        <f>MAX(G97:G116)</f>
        <v>2.3058000000000001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6</v>
      </c>
      <c r="G12" s="1">
        <f>INDEX($F47:$F66,MATCH(G11,G47:G66,0),1)</f>
        <v>9</v>
      </c>
      <c r="H12" s="1">
        <f>INDEX($F72:$F91,MATCH(H11,G72:G91,0),1)</f>
        <v>13</v>
      </c>
      <c r="I12" s="24">
        <f>INDEX($F97:$F116,MATCH(I11,G97:G116,0),1)</f>
        <v>14</v>
      </c>
    </row>
    <row r="13" spans="1:52" ht="15.6" x14ac:dyDescent="0.25">
      <c r="A13" t="s">
        <v>12</v>
      </c>
      <c r="E13" t="s">
        <v>3</v>
      </c>
      <c r="F13" s="23">
        <f>SLOPE(G24:G31,F24:F31)*180/PI()</f>
        <v>12.244585546774969</v>
      </c>
      <c r="G13" s="1">
        <f>SLOPE(G51:G59,F51:F59)*180/PI()</f>
        <v>5.6503187896484679</v>
      </c>
      <c r="H13" s="1">
        <f>SLOPE(G76:G84,F76:F84)*180/PI()</f>
        <v>6.201599681530177</v>
      </c>
      <c r="I13" s="24">
        <f>SLOPE(G101:G109,F101:F109)*180/PI()</f>
        <v>6.0474843582038593</v>
      </c>
      <c r="J13" t="s">
        <v>13</v>
      </c>
    </row>
    <row r="14" spans="1:52" x14ac:dyDescent="0.25">
      <c r="A14" t="s">
        <v>14</v>
      </c>
      <c r="E14" s="55" t="s">
        <v>18</v>
      </c>
      <c r="F14" s="23">
        <f>INTERCEPT(F24:F31,G24:G31)</f>
        <v>-3.8342589903417705</v>
      </c>
      <c r="G14" s="1">
        <f>INTERCEPT(F51:F59,G51:G59)</f>
        <v>-12.098973381259505</v>
      </c>
      <c r="H14" s="1">
        <f>INTERCEPT(F76:F84,G76:G84)</f>
        <v>-11.08160779042602</v>
      </c>
      <c r="I14" s="24">
        <f>INTERCEPT(F101:F109,G101:G109)</f>
        <v>-11.287837843998854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42.341303556256818</v>
      </c>
      <c r="G15" s="5">
        <f>MAX(M47:M66)</f>
        <v>51.262587925712253</v>
      </c>
      <c r="H15" s="5">
        <f>MAX(M72:M91)</f>
        <v>73.3690316822847</v>
      </c>
      <c r="I15" s="26">
        <f>MAX(M97:M116)</f>
        <v>84.46220930232559</v>
      </c>
    </row>
    <row r="16" spans="1:52" x14ac:dyDescent="0.25">
      <c r="A16" t="s">
        <v>16</v>
      </c>
      <c r="E16" t="s">
        <v>23</v>
      </c>
      <c r="F16" s="23">
        <f>INDEX($G22:$G41,MATCH(F15,M22:M41,0),1)</f>
        <v>1.3954</v>
      </c>
      <c r="G16" s="1">
        <f>INDEX($G47:$G66,MATCH(G15,M47:M66,0),1)</f>
        <v>1.5195000000000001</v>
      </c>
      <c r="H16" s="1">
        <f>INDEX($G72:$G91,MATCH(H15,M72:M91,0),1)</f>
        <v>1.6442000000000001</v>
      </c>
      <c r="I16" s="24">
        <f>INDEX($G97:$G116,MATCH(I15,M97:M116,0),1)</f>
        <v>1.7433000000000001</v>
      </c>
      <c r="AZ16" s="4"/>
    </row>
    <row r="17" spans="2:68" x14ac:dyDescent="0.25">
      <c r="E17" t="s">
        <v>34</v>
      </c>
      <c r="F17" s="27">
        <v>0.1</v>
      </c>
      <c r="G17" s="28">
        <v>0.05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55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75000</v>
      </c>
      <c r="F22" s="32">
        <v>-5</v>
      </c>
      <c r="G22" s="33">
        <v>-2.76E-2</v>
      </c>
      <c r="H22" s="33">
        <v>0.10782</v>
      </c>
      <c r="I22" s="34">
        <v>-5.1900000000000002E-2</v>
      </c>
      <c r="J22" s="4">
        <f>H22*(1+$F$17)</f>
        <v>0.11860200000000001</v>
      </c>
      <c r="K22" s="1">
        <f t="shared" ref="K22:K41" si="0">G22^2</f>
        <v>7.6176E-4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6.4199999999999993E-2</v>
      </c>
      <c r="H23" s="33">
        <v>9.325E-2</v>
      </c>
      <c r="I23" s="34">
        <v>-6.7199999999999996E-2</v>
      </c>
      <c r="J23" s="4">
        <f t="shared" ref="J23:J41" si="1">H23*(1+$F$17)</f>
        <v>0.10257500000000001</v>
      </c>
      <c r="K23" s="1">
        <f t="shared" si="0"/>
        <v>4.1216399999999993E-3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0.62588349987813785</v>
      </c>
      <c r="N23" s="5">
        <f>IF(OR(G23&lt;0,J23=0),0,G23^(3/2)/J23)</f>
        <v>0.15858460195726826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0.1719</v>
      </c>
      <c r="H24" s="33">
        <v>7.7640000000000001E-2</v>
      </c>
      <c r="I24" s="34">
        <v>-8.6599999999999996E-2</v>
      </c>
      <c r="J24" s="4">
        <f t="shared" si="1"/>
        <v>8.5404000000000008E-2</v>
      </c>
      <c r="K24" s="1">
        <f t="shared" si="0"/>
        <v>2.954961E-2</v>
      </c>
      <c r="L24" s="10">
        <f t="shared" si="2"/>
        <v>0</v>
      </c>
      <c r="M24" s="5">
        <f t="shared" si="3"/>
        <v>2.0127862863566106</v>
      </c>
      <c r="N24" s="5">
        <f t="shared" ref="N24:N41" si="4">IF(OR(G24&lt;0,J24=0),0,G24^(3/2)/J24)</f>
        <v>0.83451779746050125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0.34279999999999999</v>
      </c>
      <c r="H25" s="33">
        <v>6.0679999999999998E-2</v>
      </c>
      <c r="I25" s="34">
        <v>-0.1103</v>
      </c>
      <c r="J25" s="4">
        <f t="shared" si="1"/>
        <v>6.6748000000000002E-2</v>
      </c>
      <c r="K25" s="1">
        <f t="shared" si="0"/>
        <v>0.11751183999999999</v>
      </c>
      <c r="L25" s="10">
        <f t="shared" si="2"/>
        <v>0</v>
      </c>
      <c r="M25" s="5">
        <f t="shared" si="3"/>
        <v>5.1357344040270867</v>
      </c>
      <c r="N25" s="5">
        <f t="shared" si="4"/>
        <v>3.0069275390991574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0.61950000000000005</v>
      </c>
      <c r="H26" s="33">
        <v>4.4909999999999999E-2</v>
      </c>
      <c r="I26" s="34">
        <v>-0.16209999999999999</v>
      </c>
      <c r="J26" s="4">
        <f t="shared" si="1"/>
        <v>4.9401E-2</v>
      </c>
      <c r="K26" s="1">
        <f t="shared" si="0"/>
        <v>0.38378025000000004</v>
      </c>
      <c r="L26" s="10">
        <f t="shared" si="2"/>
        <v>0</v>
      </c>
      <c r="M26" s="5">
        <f t="shared" si="3"/>
        <v>12.540231979109736</v>
      </c>
      <c r="N26" s="5">
        <f t="shared" si="4"/>
        <v>9.8702062038583929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1.1364000000000001</v>
      </c>
      <c r="H27" s="33">
        <v>2.623E-2</v>
      </c>
      <c r="I27" s="34">
        <v>-0.2621</v>
      </c>
      <c r="J27" s="4">
        <f t="shared" si="1"/>
        <v>2.8853000000000004E-2</v>
      </c>
      <c r="K27" s="1">
        <f t="shared" si="0"/>
        <v>1.2914049600000002</v>
      </c>
      <c r="L27" s="10">
        <f t="shared" si="2"/>
        <v>0</v>
      </c>
      <c r="M27" s="5">
        <f t="shared" si="3"/>
        <v>39.38585242435795</v>
      </c>
      <c r="N27" s="5">
        <f t="shared" si="4"/>
        <v>41.986131517729397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1.2703</v>
      </c>
      <c r="H28" s="33">
        <v>2.7859999999999999E-2</v>
      </c>
      <c r="I28" s="34">
        <v>-0.26629999999999998</v>
      </c>
      <c r="J28" s="4">
        <f t="shared" si="1"/>
        <v>3.0646000000000003E-2</v>
      </c>
      <c r="K28" s="1">
        <f t="shared" si="0"/>
        <v>1.61366209</v>
      </c>
      <c r="L28" s="10">
        <f t="shared" si="2"/>
        <v>0</v>
      </c>
      <c r="M28" s="5">
        <f t="shared" si="3"/>
        <v>41.450760294981393</v>
      </c>
      <c r="N28" s="5">
        <f t="shared" si="4"/>
        <v>46.718151413870793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1.3954</v>
      </c>
      <c r="H29" s="33">
        <v>2.9960000000000001E-2</v>
      </c>
      <c r="I29" s="34">
        <v>-0.26929999999999998</v>
      </c>
      <c r="J29" s="4">
        <f t="shared" si="1"/>
        <v>3.2956000000000006E-2</v>
      </c>
      <c r="K29" s="1">
        <f t="shared" si="0"/>
        <v>1.9471411599999999</v>
      </c>
      <c r="L29" s="10">
        <f t="shared" si="2"/>
        <v>0</v>
      </c>
      <c r="M29" s="5">
        <f t="shared" si="3"/>
        <v>42.341303556256818</v>
      </c>
      <c r="N29" s="5">
        <f t="shared" si="4"/>
        <v>50.016532927031669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1.4693000000000001</v>
      </c>
      <c r="H30" s="33">
        <v>3.1879999999999999E-2</v>
      </c>
      <c r="I30" s="34">
        <v>-0.26169999999999999</v>
      </c>
      <c r="J30" s="4">
        <f t="shared" si="1"/>
        <v>3.5068000000000002E-2</v>
      </c>
      <c r="K30" s="1">
        <f t="shared" si="0"/>
        <v>2.1588424900000001</v>
      </c>
      <c r="L30" s="10">
        <f t="shared" si="2"/>
        <v>0</v>
      </c>
      <c r="M30" s="5">
        <f t="shared" si="3"/>
        <v>41.898597011520472</v>
      </c>
      <c r="N30" s="5">
        <f t="shared" si="4"/>
        <v>50.787252629499477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1.5801000000000001</v>
      </c>
      <c r="H31" s="33">
        <v>3.653E-2</v>
      </c>
      <c r="I31" s="34">
        <v>-0.26400000000000001</v>
      </c>
      <c r="J31" s="4">
        <f t="shared" si="1"/>
        <v>4.0183000000000003E-2</v>
      </c>
      <c r="K31" s="1">
        <f t="shared" si="0"/>
        <v>2.4967160100000001</v>
      </c>
      <c r="L31" s="10">
        <f t="shared" si="2"/>
        <v>0</v>
      </c>
      <c r="M31" s="5">
        <f t="shared" si="3"/>
        <v>39.322599109075973</v>
      </c>
      <c r="N31" s="5">
        <f t="shared" si="4"/>
        <v>49.429304787495965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1.6616</v>
      </c>
      <c r="H32" s="33">
        <v>4.2079999999999999E-2</v>
      </c>
      <c r="I32" s="34">
        <v>-0.2601</v>
      </c>
      <c r="J32" s="4">
        <f t="shared" si="1"/>
        <v>4.6288000000000003E-2</v>
      </c>
      <c r="K32" s="1">
        <f t="shared" si="0"/>
        <v>2.7609145599999998</v>
      </c>
      <c r="L32" s="10">
        <f t="shared" si="2"/>
        <v>0</v>
      </c>
      <c r="M32" s="5">
        <f t="shared" si="3"/>
        <v>35.896992741099204</v>
      </c>
      <c r="N32" s="5">
        <f t="shared" si="4"/>
        <v>46.272323654416631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1.7504999999999999</v>
      </c>
      <c r="H33" s="33">
        <v>4.7620000000000003E-2</v>
      </c>
      <c r="I33" s="34">
        <v>-0.25740000000000002</v>
      </c>
      <c r="J33" s="4">
        <f t="shared" si="1"/>
        <v>5.2382000000000005E-2</v>
      </c>
      <c r="K33" s="1">
        <f t="shared" si="0"/>
        <v>3.0642502499999997</v>
      </c>
      <c r="L33" s="10">
        <f t="shared" si="2"/>
        <v>0</v>
      </c>
      <c r="M33" s="5">
        <f t="shared" si="3"/>
        <v>33.417968004276275</v>
      </c>
      <c r="N33" s="5">
        <f t="shared" si="4"/>
        <v>44.214131281511399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1.7159</v>
      </c>
      <c r="H34" s="33">
        <v>6.0389999999999999E-2</v>
      </c>
      <c r="I34" s="34">
        <v>-0.23860000000000001</v>
      </c>
      <c r="J34" s="4">
        <f t="shared" si="1"/>
        <v>6.6429000000000002E-2</v>
      </c>
      <c r="K34" s="1">
        <f t="shared" si="0"/>
        <v>2.94431281</v>
      </c>
      <c r="L34" s="10">
        <f t="shared" si="2"/>
        <v>0</v>
      </c>
      <c r="M34" s="5">
        <f t="shared" si="3"/>
        <v>25.830586039229853</v>
      </c>
      <c r="N34" s="5">
        <f t="shared" si="4"/>
        <v>33.836095853476706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12</v>
      </c>
      <c r="G35" s="33">
        <v>1.2909999999999999</v>
      </c>
      <c r="H35" s="33">
        <v>0.20080000000000001</v>
      </c>
      <c r="I35" s="34">
        <v>-0.24310000000000001</v>
      </c>
      <c r="J35" s="4">
        <f t="shared" si="1"/>
        <v>0.22088000000000002</v>
      </c>
      <c r="K35" s="1">
        <f t="shared" si="0"/>
        <v>1.6666809999999999</v>
      </c>
      <c r="L35" s="10">
        <f t="shared" si="2"/>
        <v>0</v>
      </c>
      <c r="M35" s="5">
        <f t="shared" si="3"/>
        <v>5.8448026077508137</v>
      </c>
      <c r="N35" s="5">
        <f t="shared" si="4"/>
        <v>6.640992194162691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13</v>
      </c>
      <c r="G36" s="33">
        <v>1.3442000000000001</v>
      </c>
      <c r="H36" s="33">
        <v>0.21274999999999999</v>
      </c>
      <c r="I36" s="34">
        <v>-0.24490000000000001</v>
      </c>
      <c r="J36" s="4">
        <f t="shared" si="1"/>
        <v>0.23402500000000001</v>
      </c>
      <c r="K36" s="1">
        <f t="shared" si="0"/>
        <v>1.8068736400000001</v>
      </c>
      <c r="L36" s="10">
        <f t="shared" si="2"/>
        <v>0</v>
      </c>
      <c r="M36" s="5">
        <f t="shared" si="3"/>
        <v>5.7438307873090482</v>
      </c>
      <c r="N36" s="5">
        <f t="shared" si="4"/>
        <v>6.6593767064655705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14</v>
      </c>
      <c r="G37" s="33">
        <v>1.3863000000000001</v>
      </c>
      <c r="H37" s="33">
        <v>0.22777</v>
      </c>
      <c r="I37" s="34">
        <v>-0.2485</v>
      </c>
      <c r="J37" s="4">
        <f t="shared" si="1"/>
        <v>0.25054700000000002</v>
      </c>
      <c r="K37" s="1">
        <f t="shared" si="0"/>
        <v>1.9218276900000002</v>
      </c>
      <c r="L37" s="10">
        <f t="shared" si="2"/>
        <v>0</v>
      </c>
      <c r="M37" s="5">
        <f t="shared" si="3"/>
        <v>5.5330935912224053</v>
      </c>
      <c r="N37" s="5">
        <f t="shared" si="4"/>
        <v>6.5147330994197024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15</v>
      </c>
      <c r="G38" s="33">
        <v>1.3945000000000001</v>
      </c>
      <c r="H38" s="33">
        <v>0.23765</v>
      </c>
      <c r="I38" s="34">
        <v>-0.25669999999999998</v>
      </c>
      <c r="J38" s="4">
        <f t="shared" si="1"/>
        <v>0.26141500000000001</v>
      </c>
      <c r="K38" s="1">
        <f t="shared" si="0"/>
        <v>1.9446302500000001</v>
      </c>
      <c r="L38" s="10">
        <f t="shared" si="2"/>
        <v>0</v>
      </c>
      <c r="M38" s="5">
        <f t="shared" si="3"/>
        <v>5.3344299294225657</v>
      </c>
      <c r="N38" s="5">
        <f t="shared" si="4"/>
        <v>6.2993722668208285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/>
      <c r="G39" s="33"/>
      <c r="H39" s="33"/>
      <c r="I39" s="34"/>
      <c r="J39" s="4">
        <f t="shared" si="1"/>
        <v>0</v>
      </c>
      <c r="K39" s="1">
        <f t="shared" si="0"/>
        <v>0</v>
      </c>
      <c r="L39" s="10">
        <f t="shared" si="2"/>
        <v>0</v>
      </c>
      <c r="M39" s="5">
        <f t="shared" si="3"/>
        <v>0</v>
      </c>
      <c r="N39" s="5">
        <f t="shared" si="4"/>
        <v>0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/>
      <c r="G40" s="33"/>
      <c r="H40" s="33"/>
      <c r="I40" s="34"/>
      <c r="J40" s="4">
        <f t="shared" si="1"/>
        <v>0</v>
      </c>
      <c r="K40" s="1">
        <f t="shared" si="0"/>
        <v>0</v>
      </c>
      <c r="L40" s="10">
        <f t="shared" si="2"/>
        <v>0</v>
      </c>
      <c r="M40" s="5">
        <f t="shared" si="3"/>
        <v>0</v>
      </c>
      <c r="N40" s="5">
        <f t="shared" si="4"/>
        <v>0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/>
      <c r="G41" s="33"/>
      <c r="H41" s="33"/>
      <c r="I41" s="34"/>
      <c r="J41" s="4">
        <f t="shared" si="1"/>
        <v>0</v>
      </c>
      <c r="K41" s="1">
        <f t="shared" si="0"/>
        <v>0</v>
      </c>
      <c r="L41" s="10">
        <f t="shared" si="2"/>
        <v>0</v>
      </c>
      <c r="M41" s="5">
        <f t="shared" si="3"/>
        <v>0</v>
      </c>
      <c r="N41" s="5">
        <f t="shared" si="4"/>
        <v>0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100000</v>
      </c>
      <c r="F47" s="32">
        <v>-4</v>
      </c>
      <c r="G47" s="33">
        <v>0.1149</v>
      </c>
      <c r="H47" s="33">
        <v>8.6419999999999997E-2</v>
      </c>
      <c r="I47" s="34">
        <v>-8.8700000000000001E-2</v>
      </c>
      <c r="J47" s="4">
        <f>H47*(1+$G$17)</f>
        <v>9.0741000000000002E-2</v>
      </c>
      <c r="K47" s="1">
        <f t="shared" ref="K47:K66" si="5">G47^2</f>
        <v>1.320201E-2</v>
      </c>
      <c r="L47" s="10">
        <f t="shared" ref="L47:L66" si="6">$B$29+$B$30*G47+$B$31*G47^2+$B$32*G47^3+$B$33*G47^4+$B$34*G47^5+$B$35*G47^6</f>
        <v>0</v>
      </c>
      <c r="M47" s="5">
        <f>IF(OR(G47&lt;0,J47=0),0,G47/J47)</f>
        <v>1.2662412801269547</v>
      </c>
      <c r="N47" s="5">
        <f>IF(OR(G47&lt;0,J47=0),0,G47^(3/2)/J47)</f>
        <v>0.42921657230851229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-3</v>
      </c>
      <c r="G48" s="33">
        <v>0.22889999999999999</v>
      </c>
      <c r="H48" s="33">
        <v>6.8169999999999994E-2</v>
      </c>
      <c r="I48" s="34">
        <v>-9.7500000000000003E-2</v>
      </c>
      <c r="J48" s="4">
        <f t="shared" ref="J48:J66" si="7">H48*(1+$G$17)</f>
        <v>7.1578500000000003E-2</v>
      </c>
      <c r="K48" s="1">
        <f t="shared" si="5"/>
        <v>5.2395209999999998E-2</v>
      </c>
      <c r="L48" s="10">
        <f t="shared" si="6"/>
        <v>0</v>
      </c>
      <c r="M48" s="5">
        <f t="shared" ref="M48:M66" si="8">IF(OR(G48&lt;0,J48=0),0,G48/J48)</f>
        <v>3.197887633856535</v>
      </c>
      <c r="N48" s="5">
        <f t="shared" ref="N48:N66" si="9">IF(OR(G48&lt;0,J48=0),0,G48^(3/2)/J48)</f>
        <v>1.5299812055927471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-2</v>
      </c>
      <c r="G49" s="33">
        <v>0.5121</v>
      </c>
      <c r="H49" s="33">
        <v>5.0520000000000002E-2</v>
      </c>
      <c r="I49" s="34">
        <v>-0.15709999999999999</v>
      </c>
      <c r="J49" s="4">
        <f t="shared" si="7"/>
        <v>5.3046000000000003E-2</v>
      </c>
      <c r="K49" s="1">
        <f t="shared" si="5"/>
        <v>0.26224640999999999</v>
      </c>
      <c r="L49" s="10">
        <f t="shared" si="6"/>
        <v>0</v>
      </c>
      <c r="M49" s="5">
        <f t="shared" si="8"/>
        <v>9.6538853070919579</v>
      </c>
      <c r="N49" s="5">
        <f t="shared" si="9"/>
        <v>6.9084325667741071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0.75490000000000002</v>
      </c>
      <c r="H50" s="33">
        <v>3.5979999999999998E-2</v>
      </c>
      <c r="I50" s="34">
        <v>-0.19600000000000001</v>
      </c>
      <c r="J50" s="4">
        <f t="shared" si="7"/>
        <v>3.7779E-2</v>
      </c>
      <c r="K50" s="1">
        <f t="shared" si="5"/>
        <v>0.56987401000000004</v>
      </c>
      <c r="L50" s="10">
        <f t="shared" si="6"/>
        <v>0</v>
      </c>
      <c r="M50" s="5">
        <f t="shared" si="8"/>
        <v>19.982000582334102</v>
      </c>
      <c r="N50" s="5">
        <f t="shared" si="9"/>
        <v>17.361357497498144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0</v>
      </c>
      <c r="G51" s="33">
        <v>1.1685000000000001</v>
      </c>
      <c r="H51" s="33">
        <v>2.333E-2</v>
      </c>
      <c r="I51" s="34">
        <v>-0.26800000000000002</v>
      </c>
      <c r="J51" s="4">
        <f t="shared" si="7"/>
        <v>2.4496500000000001E-2</v>
      </c>
      <c r="K51" s="1">
        <f t="shared" si="5"/>
        <v>1.3653922500000002</v>
      </c>
      <c r="L51" s="10">
        <f t="shared" si="6"/>
        <v>0</v>
      </c>
      <c r="M51" s="5">
        <f t="shared" si="8"/>
        <v>47.70069193558264</v>
      </c>
      <c r="N51" s="5">
        <f t="shared" si="9"/>
        <v>51.563102108090142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1</v>
      </c>
      <c r="G52" s="33">
        <v>1.2950999999999999</v>
      </c>
      <c r="H52" s="33">
        <v>2.477E-2</v>
      </c>
      <c r="I52" s="34">
        <v>-0.2707</v>
      </c>
      <c r="J52" s="4">
        <f t="shared" si="7"/>
        <v>2.60085E-2</v>
      </c>
      <c r="K52" s="1">
        <f t="shared" si="5"/>
        <v>1.6772840099999997</v>
      </c>
      <c r="L52" s="10">
        <f t="shared" si="6"/>
        <v>0</v>
      </c>
      <c r="M52" s="5">
        <f t="shared" si="8"/>
        <v>49.795259242170822</v>
      </c>
      <c r="N52" s="5">
        <f t="shared" si="9"/>
        <v>56.668230195258637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2</v>
      </c>
      <c r="G53" s="33">
        <v>1.4188000000000001</v>
      </c>
      <c r="H53" s="33">
        <v>2.6460000000000001E-2</v>
      </c>
      <c r="I53" s="34">
        <v>-0.2732</v>
      </c>
      <c r="J53" s="4">
        <f t="shared" si="7"/>
        <v>2.7783000000000002E-2</v>
      </c>
      <c r="K53" s="1">
        <f t="shared" si="5"/>
        <v>2.0129934400000002</v>
      </c>
      <c r="L53" s="10">
        <f t="shared" si="6"/>
        <v>0</v>
      </c>
      <c r="M53" s="5">
        <f t="shared" si="8"/>
        <v>51.067199366519091</v>
      </c>
      <c r="N53" s="5">
        <f t="shared" si="9"/>
        <v>60.827873035288349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3</v>
      </c>
      <c r="G54" s="33">
        <v>1.5195000000000001</v>
      </c>
      <c r="H54" s="33">
        <v>2.8230000000000002E-2</v>
      </c>
      <c r="I54" s="34">
        <v>-0.27060000000000001</v>
      </c>
      <c r="J54" s="4">
        <f t="shared" si="7"/>
        <v>2.9641500000000005E-2</v>
      </c>
      <c r="K54" s="1">
        <f t="shared" si="5"/>
        <v>2.3088802500000001</v>
      </c>
      <c r="L54" s="10">
        <f t="shared" si="6"/>
        <v>0</v>
      </c>
      <c r="M54" s="5">
        <f t="shared" si="8"/>
        <v>51.262587925712253</v>
      </c>
      <c r="N54" s="5">
        <f t="shared" si="9"/>
        <v>63.190367250226338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4</v>
      </c>
      <c r="G55" s="33">
        <v>1.6237999999999999</v>
      </c>
      <c r="H55" s="33">
        <v>3.0949999999999998E-2</v>
      </c>
      <c r="I55" s="34">
        <v>-0.26979999999999998</v>
      </c>
      <c r="J55" s="4">
        <f t="shared" si="7"/>
        <v>3.2497499999999999E-2</v>
      </c>
      <c r="K55" s="1">
        <f t="shared" si="5"/>
        <v>2.6367264399999999</v>
      </c>
      <c r="L55" s="10">
        <f t="shared" si="6"/>
        <v>0</v>
      </c>
      <c r="M55" s="5">
        <f t="shared" si="8"/>
        <v>49.966920532348638</v>
      </c>
      <c r="N55" s="5">
        <f t="shared" si="9"/>
        <v>63.672052997275337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5</v>
      </c>
      <c r="G56" s="33">
        <v>1.7210000000000001</v>
      </c>
      <c r="H56" s="33">
        <v>3.4320000000000003E-2</v>
      </c>
      <c r="I56" s="34">
        <v>-0.2676</v>
      </c>
      <c r="J56" s="4">
        <f t="shared" si="7"/>
        <v>3.6036000000000006E-2</v>
      </c>
      <c r="K56" s="1">
        <f t="shared" si="5"/>
        <v>2.9618410000000002</v>
      </c>
      <c r="L56" s="10">
        <f t="shared" si="6"/>
        <v>0</v>
      </c>
      <c r="M56" s="5">
        <f t="shared" si="8"/>
        <v>47.757797757797753</v>
      </c>
      <c r="N56" s="5">
        <f t="shared" si="9"/>
        <v>62.651969414593658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6</v>
      </c>
      <c r="G57" s="33">
        <v>1.8031999999999999</v>
      </c>
      <c r="H57" s="33">
        <v>3.8859999999999999E-2</v>
      </c>
      <c r="I57" s="34">
        <v>-0.26319999999999999</v>
      </c>
      <c r="J57" s="4">
        <f t="shared" si="7"/>
        <v>4.0802999999999999E-2</v>
      </c>
      <c r="K57" s="1">
        <f t="shared" si="5"/>
        <v>3.2515302399999997</v>
      </c>
      <c r="L57" s="10">
        <f t="shared" si="6"/>
        <v>0</v>
      </c>
      <c r="M57" s="5">
        <f t="shared" si="8"/>
        <v>44.192828958654999</v>
      </c>
      <c r="N57" s="5">
        <f t="shared" si="9"/>
        <v>59.343581422799772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7</v>
      </c>
      <c r="G58" s="33">
        <v>1.8919999999999999</v>
      </c>
      <c r="H58" s="33">
        <v>4.3279999999999999E-2</v>
      </c>
      <c r="I58" s="34">
        <v>-0.25990000000000002</v>
      </c>
      <c r="J58" s="4">
        <f t="shared" si="7"/>
        <v>4.5443999999999998E-2</v>
      </c>
      <c r="K58" s="1">
        <f t="shared" si="5"/>
        <v>3.5796639999999997</v>
      </c>
      <c r="L58" s="10">
        <f t="shared" si="6"/>
        <v>0</v>
      </c>
      <c r="M58" s="5">
        <f t="shared" si="8"/>
        <v>41.633659008890064</v>
      </c>
      <c r="N58" s="5">
        <f t="shared" si="9"/>
        <v>57.267094183225879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8</v>
      </c>
      <c r="G59" s="33">
        <v>1.9575</v>
      </c>
      <c r="H59" s="33">
        <v>4.8129999999999999E-2</v>
      </c>
      <c r="I59" s="34">
        <v>-0.25280000000000002</v>
      </c>
      <c r="J59" s="4">
        <f t="shared" si="7"/>
        <v>5.0536499999999998E-2</v>
      </c>
      <c r="K59" s="1">
        <f t="shared" si="5"/>
        <v>3.8318062500000001</v>
      </c>
      <c r="L59" s="10">
        <f t="shared" si="6"/>
        <v>0</v>
      </c>
      <c r="M59" s="5">
        <f t="shared" si="8"/>
        <v>38.734380101510794</v>
      </c>
      <c r="N59" s="5">
        <f t="shared" si="9"/>
        <v>54.193536838981792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9</v>
      </c>
      <c r="G60" s="33">
        <v>1.9806999999999999</v>
      </c>
      <c r="H60" s="33">
        <v>5.5500000000000001E-2</v>
      </c>
      <c r="I60" s="34">
        <v>-0.23980000000000001</v>
      </c>
      <c r="J60" s="4">
        <f t="shared" si="7"/>
        <v>5.8275E-2</v>
      </c>
      <c r="K60" s="1">
        <f t="shared" si="5"/>
        <v>3.9231724899999998</v>
      </c>
      <c r="L60" s="10">
        <f t="shared" si="6"/>
        <v>0</v>
      </c>
      <c r="M60" s="5">
        <f t="shared" si="8"/>
        <v>33.988845988845988</v>
      </c>
      <c r="N60" s="5">
        <f t="shared" si="9"/>
        <v>47.834999105571981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12</v>
      </c>
      <c r="G61" s="33">
        <v>1.5226999999999999</v>
      </c>
      <c r="H61" s="33">
        <v>0.15361</v>
      </c>
      <c r="I61" s="34">
        <v>-0.21329999999999999</v>
      </c>
      <c r="J61" s="4">
        <f t="shared" si="7"/>
        <v>0.1612905</v>
      </c>
      <c r="K61" s="1">
        <f t="shared" si="5"/>
        <v>2.3186152899999999</v>
      </c>
      <c r="L61" s="10">
        <f t="shared" si="6"/>
        <v>0</v>
      </c>
      <c r="M61" s="5">
        <f t="shared" si="8"/>
        <v>9.4407296151974229</v>
      </c>
      <c r="N61" s="5">
        <f t="shared" si="9"/>
        <v>11.649646128897883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14</v>
      </c>
      <c r="G62" s="33">
        <v>1.4765999999999999</v>
      </c>
      <c r="H62" s="33">
        <v>0.19567000000000001</v>
      </c>
      <c r="I62" s="34">
        <v>-0.2316</v>
      </c>
      <c r="J62" s="4">
        <f t="shared" si="7"/>
        <v>0.20545350000000001</v>
      </c>
      <c r="K62" s="1">
        <f t="shared" si="5"/>
        <v>2.18034756</v>
      </c>
      <c r="L62" s="10">
        <f t="shared" si="6"/>
        <v>0</v>
      </c>
      <c r="M62" s="5">
        <f t="shared" si="8"/>
        <v>7.187027721601237</v>
      </c>
      <c r="N62" s="5">
        <f t="shared" si="9"/>
        <v>8.7333477205350114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/>
      <c r="G63" s="33"/>
      <c r="H63" s="33"/>
      <c r="I63" s="34"/>
      <c r="J63" s="4">
        <f t="shared" si="7"/>
        <v>0</v>
      </c>
      <c r="K63" s="1">
        <f t="shared" si="5"/>
        <v>0</v>
      </c>
      <c r="L63" s="10">
        <f t="shared" si="6"/>
        <v>0</v>
      </c>
      <c r="M63" s="5">
        <f t="shared" si="8"/>
        <v>0</v>
      </c>
      <c r="N63" s="5">
        <f t="shared" si="9"/>
        <v>0</v>
      </c>
      <c r="O63" s="4"/>
      <c r="Z63" s="4"/>
      <c r="AA63" s="4"/>
      <c r="AB63" s="4"/>
      <c r="AC63" s="4"/>
      <c r="AD63" s="4"/>
    </row>
    <row r="64" spans="2:30" x14ac:dyDescent="0.25">
      <c r="B64" s="9"/>
      <c r="D64" s="56"/>
      <c r="F64" s="32"/>
      <c r="G64" s="33"/>
      <c r="H64" s="33"/>
      <c r="I64" s="34"/>
      <c r="J64" s="4">
        <f t="shared" si="7"/>
        <v>0</v>
      </c>
      <c r="K64" s="1">
        <f t="shared" si="5"/>
        <v>0</v>
      </c>
      <c r="L64" s="10">
        <f t="shared" si="6"/>
        <v>0</v>
      </c>
      <c r="M64" s="5">
        <f t="shared" si="8"/>
        <v>0</v>
      </c>
      <c r="N64" s="5">
        <f t="shared" si="9"/>
        <v>0</v>
      </c>
      <c r="O64" s="4"/>
      <c r="Z64" s="4"/>
      <c r="AA64" s="4"/>
      <c r="AB64" s="4"/>
      <c r="AC64" s="4"/>
      <c r="AD64" s="4"/>
    </row>
    <row r="65" spans="2:30" x14ac:dyDescent="0.25">
      <c r="B65" s="9"/>
      <c r="D65" s="56"/>
      <c r="F65" s="32"/>
      <c r="G65" s="33"/>
      <c r="H65" s="33"/>
      <c r="I65" s="34"/>
      <c r="J65" s="4">
        <f t="shared" si="7"/>
        <v>0</v>
      </c>
      <c r="K65" s="1">
        <f t="shared" si="5"/>
        <v>0</v>
      </c>
      <c r="L65" s="10">
        <f t="shared" si="6"/>
        <v>0</v>
      </c>
      <c r="M65" s="5">
        <f t="shared" si="8"/>
        <v>0</v>
      </c>
      <c r="N65" s="5">
        <f t="shared" si="9"/>
        <v>0</v>
      </c>
      <c r="O65" s="4"/>
      <c r="Z65" s="4"/>
      <c r="AA65" s="4"/>
      <c r="AB65" s="4"/>
      <c r="AC65" s="4"/>
      <c r="AD65" s="4"/>
    </row>
    <row r="66" spans="2:30" x14ac:dyDescent="0.25">
      <c r="B66" s="9"/>
      <c r="D66" s="56"/>
      <c r="F66" s="35"/>
      <c r="G66" s="36"/>
      <c r="H66" s="37"/>
      <c r="I66" s="38"/>
      <c r="J66" s="4">
        <f t="shared" si="7"/>
        <v>0</v>
      </c>
      <c r="K66" s="1">
        <f t="shared" si="5"/>
        <v>0</v>
      </c>
      <c r="L66" s="10">
        <f t="shared" si="6"/>
        <v>0</v>
      </c>
      <c r="M66" s="5">
        <f t="shared" si="8"/>
        <v>0</v>
      </c>
      <c r="N66" s="5">
        <f t="shared" si="9"/>
        <v>0</v>
      </c>
      <c r="O66" s="4"/>
      <c r="Z66" s="4"/>
      <c r="AA66" s="4"/>
      <c r="AB66" s="4"/>
      <c r="AC66" s="4"/>
      <c r="AD66" s="4"/>
    </row>
    <row r="67" spans="2:30" x14ac:dyDescent="0.25">
      <c r="B67" s="9"/>
      <c r="D67" s="56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56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200000</v>
      </c>
      <c r="F72" s="32">
        <v>-4</v>
      </c>
      <c r="G72" s="33">
        <v>0.1908</v>
      </c>
      <c r="H72" s="33">
        <v>6.9790000000000005E-2</v>
      </c>
      <c r="I72" s="34">
        <v>-9.9900000000000003E-2</v>
      </c>
      <c r="J72" s="4">
        <f>H72*(1+$H$17)</f>
        <v>6.9790000000000005E-2</v>
      </c>
      <c r="K72" s="1">
        <f t="shared" ref="K72:K91" si="10">G72^2</f>
        <v>3.6404640000000002E-2</v>
      </c>
      <c r="L72" s="10">
        <f t="shared" ref="L72:L91" si="11">$B$37+$B$38*G72+$B$39*G72^2+$B$40*G72^3+$B$41*G72^4+$B$42*G72^5+$B$43*G72^6</f>
        <v>0</v>
      </c>
      <c r="M72" s="5">
        <f>IF(OR(G72&lt;0,J72=0),0,G72/J72)</f>
        <v>2.7339160338157327</v>
      </c>
      <c r="N72" s="5">
        <f>IF(OR(G72&lt;0,J72=0),0,G72^(3/2)/J72)</f>
        <v>1.1941925492546692</v>
      </c>
      <c r="Z72" s="4"/>
      <c r="AA72" s="4"/>
      <c r="AB72" s="4"/>
      <c r="AC72" s="4"/>
      <c r="AD72" s="4"/>
    </row>
    <row r="73" spans="2:30" x14ac:dyDescent="0.25">
      <c r="F73" s="32">
        <v>-3</v>
      </c>
      <c r="G73" s="33">
        <v>0.38819999999999999</v>
      </c>
      <c r="H73" s="33">
        <v>5.1990000000000001E-2</v>
      </c>
      <c r="I73" s="34">
        <v>-0.13250000000000001</v>
      </c>
      <c r="J73" s="4">
        <f t="shared" ref="J73:J91" si="12">H73*(1+$H$17)</f>
        <v>5.1990000000000001E-2</v>
      </c>
      <c r="K73" s="1">
        <f t="shared" si="10"/>
        <v>0.15069923999999998</v>
      </c>
      <c r="L73" s="10">
        <f t="shared" si="11"/>
        <v>0</v>
      </c>
      <c r="M73" s="5">
        <f t="shared" ref="M73:M91" si="13">IF(OR(G73&lt;0,J73=0),0,G73/J73)</f>
        <v>7.4668205424120018</v>
      </c>
      <c r="N73" s="5">
        <f t="shared" ref="N73:N91" si="14">IF(OR(G73&lt;0,J73=0),0,G73^(3/2)/J73)</f>
        <v>4.6522546553994477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0.60499999999999998</v>
      </c>
      <c r="H74" s="33">
        <v>3.5520000000000003E-2</v>
      </c>
      <c r="I74" s="34">
        <v>-0.18390000000000001</v>
      </c>
      <c r="J74" s="4">
        <f t="shared" si="12"/>
        <v>3.5520000000000003E-2</v>
      </c>
      <c r="K74" s="1">
        <f t="shared" si="10"/>
        <v>0.36602499999999999</v>
      </c>
      <c r="L74" s="10">
        <f t="shared" si="11"/>
        <v>0</v>
      </c>
      <c r="M74" s="5">
        <f t="shared" si="13"/>
        <v>17.032657657657655</v>
      </c>
      <c r="N74" s="5">
        <f t="shared" si="14"/>
        <v>13.248298504494576</v>
      </c>
      <c r="Z74" s="4"/>
      <c r="AA74" s="4"/>
      <c r="AB74" s="4"/>
      <c r="AC74" s="4"/>
      <c r="AD74" s="4"/>
    </row>
    <row r="75" spans="2:30" x14ac:dyDescent="0.25">
      <c r="F75" s="32">
        <v>-1</v>
      </c>
      <c r="G75" s="33">
        <v>1.0205</v>
      </c>
      <c r="H75" s="33">
        <v>1.7840000000000002E-2</v>
      </c>
      <c r="I75" s="34">
        <v>-0.26</v>
      </c>
      <c r="J75" s="4">
        <f t="shared" si="12"/>
        <v>1.7840000000000002E-2</v>
      </c>
      <c r="K75" s="1">
        <f t="shared" si="10"/>
        <v>1.0414202499999998</v>
      </c>
      <c r="L75" s="10">
        <f t="shared" si="11"/>
        <v>0</v>
      </c>
      <c r="M75" s="5">
        <f t="shared" si="13"/>
        <v>57.202914798206272</v>
      </c>
      <c r="N75" s="5">
        <f t="shared" si="14"/>
        <v>57.786270145855312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1.1852</v>
      </c>
      <c r="H76" s="33">
        <v>1.8089999999999998E-2</v>
      </c>
      <c r="I76" s="34">
        <v>-0.27100000000000002</v>
      </c>
      <c r="J76" s="4">
        <f t="shared" si="12"/>
        <v>1.8089999999999998E-2</v>
      </c>
      <c r="K76" s="1">
        <f t="shared" si="10"/>
        <v>1.4046990400000001</v>
      </c>
      <c r="L76" s="10">
        <f t="shared" si="11"/>
        <v>0</v>
      </c>
      <c r="M76" s="5">
        <f t="shared" si="13"/>
        <v>65.516860143725822</v>
      </c>
      <c r="N76" s="5">
        <f t="shared" si="14"/>
        <v>71.326168851672278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1.3033999999999999</v>
      </c>
      <c r="H77" s="33">
        <v>1.9349999999999999E-2</v>
      </c>
      <c r="I77" s="34">
        <v>-0.27179999999999999</v>
      </c>
      <c r="J77" s="4">
        <f t="shared" si="12"/>
        <v>1.9349999999999999E-2</v>
      </c>
      <c r="K77" s="1">
        <f t="shared" si="10"/>
        <v>1.6988515599999998</v>
      </c>
      <c r="L77" s="10">
        <f t="shared" si="11"/>
        <v>0</v>
      </c>
      <c r="M77" s="5">
        <f t="shared" si="13"/>
        <v>67.359173126614991</v>
      </c>
      <c r="N77" s="5">
        <f t="shared" si="14"/>
        <v>76.901640707375691</v>
      </c>
      <c r="Z77" s="4"/>
      <c r="AA77" s="4"/>
      <c r="AB77" s="4"/>
      <c r="AC77" s="4"/>
      <c r="AD77" s="4"/>
    </row>
    <row r="78" spans="2:30" x14ac:dyDescent="0.25">
      <c r="F78" s="32">
        <v>2</v>
      </c>
      <c r="G78" s="33">
        <v>1.4235</v>
      </c>
      <c r="H78" s="33">
        <v>2.0219999999999998E-2</v>
      </c>
      <c r="I78" s="34">
        <v>-0.27310000000000001</v>
      </c>
      <c r="J78" s="4">
        <f t="shared" si="12"/>
        <v>2.0219999999999998E-2</v>
      </c>
      <c r="K78" s="1">
        <f t="shared" si="10"/>
        <v>2.02635225</v>
      </c>
      <c r="L78" s="10">
        <f t="shared" si="11"/>
        <v>0</v>
      </c>
      <c r="M78" s="5">
        <f t="shared" si="13"/>
        <v>70.400593471810097</v>
      </c>
      <c r="N78" s="5">
        <f t="shared" si="14"/>
        <v>83.995313615368445</v>
      </c>
      <c r="Z78" s="4"/>
      <c r="AA78" s="4"/>
      <c r="AB78" s="4"/>
      <c r="AC78" s="4"/>
      <c r="AD78" s="4"/>
    </row>
    <row r="79" spans="2:30" x14ac:dyDescent="0.25">
      <c r="F79" s="32">
        <v>3</v>
      </c>
      <c r="G79" s="33">
        <v>1.5466</v>
      </c>
      <c r="H79" s="33">
        <v>2.147E-2</v>
      </c>
      <c r="I79" s="34">
        <v>-0.27529999999999999</v>
      </c>
      <c r="J79" s="4">
        <f t="shared" si="12"/>
        <v>2.147E-2</v>
      </c>
      <c r="K79" s="1">
        <f t="shared" si="10"/>
        <v>2.39197156</v>
      </c>
      <c r="L79" s="10">
        <f t="shared" si="11"/>
        <v>0</v>
      </c>
      <c r="M79" s="5">
        <f t="shared" si="13"/>
        <v>72.035398230088489</v>
      </c>
      <c r="N79" s="5">
        <f t="shared" si="14"/>
        <v>89.584931165490985</v>
      </c>
      <c r="Z79" s="4"/>
      <c r="AA79" s="4"/>
      <c r="AB79" s="4"/>
      <c r="AC79" s="4"/>
      <c r="AD79" s="4"/>
    </row>
    <row r="80" spans="2:30" x14ac:dyDescent="0.25">
      <c r="F80" s="32">
        <v>4</v>
      </c>
      <c r="G80" s="33">
        <v>1.6442000000000001</v>
      </c>
      <c r="H80" s="33">
        <v>2.2409999999999999E-2</v>
      </c>
      <c r="I80" s="34">
        <v>-0.27189999999999998</v>
      </c>
      <c r="J80" s="4">
        <f t="shared" si="12"/>
        <v>2.2409999999999999E-2</v>
      </c>
      <c r="K80" s="1">
        <f t="shared" si="10"/>
        <v>2.7033936400000003</v>
      </c>
      <c r="L80" s="10">
        <f t="shared" si="11"/>
        <v>0</v>
      </c>
      <c r="M80" s="5">
        <f t="shared" si="13"/>
        <v>73.3690316822847</v>
      </c>
      <c r="N80" s="5">
        <f t="shared" si="14"/>
        <v>94.078440413282678</v>
      </c>
      <c r="Z80" s="4"/>
      <c r="AA80" s="4"/>
      <c r="AB80" s="4"/>
      <c r="AC80" s="4"/>
      <c r="AD80" s="4"/>
    </row>
    <row r="81" spans="5:30" x14ac:dyDescent="0.25">
      <c r="F81" s="32">
        <v>5</v>
      </c>
      <c r="G81" s="33">
        <v>1.7518</v>
      </c>
      <c r="H81" s="33">
        <v>2.426E-2</v>
      </c>
      <c r="I81" s="34">
        <v>-0.2712</v>
      </c>
      <c r="J81" s="4">
        <f t="shared" si="12"/>
        <v>2.426E-2</v>
      </c>
      <c r="K81" s="1">
        <f t="shared" si="10"/>
        <v>3.0688032400000003</v>
      </c>
      <c r="L81" s="10">
        <f t="shared" si="11"/>
        <v>0</v>
      </c>
      <c r="M81" s="5">
        <f t="shared" si="13"/>
        <v>72.209398186314928</v>
      </c>
      <c r="N81" s="5">
        <f t="shared" si="14"/>
        <v>95.573168992074812</v>
      </c>
      <c r="Z81" s="4"/>
      <c r="AA81" s="4"/>
      <c r="AB81" s="4"/>
      <c r="AC81" s="4"/>
      <c r="AD81" s="4"/>
    </row>
    <row r="82" spans="5:30" x14ac:dyDescent="0.25">
      <c r="F82" s="32">
        <v>6</v>
      </c>
      <c r="G82" s="33">
        <v>1.8645</v>
      </c>
      <c r="H82" s="33">
        <v>2.648E-2</v>
      </c>
      <c r="I82" s="34">
        <v>-0.2717</v>
      </c>
      <c r="J82" s="4">
        <f t="shared" si="12"/>
        <v>2.648E-2</v>
      </c>
      <c r="K82" s="1">
        <f t="shared" si="10"/>
        <v>3.4763602500000004</v>
      </c>
      <c r="L82" s="10">
        <f t="shared" si="11"/>
        <v>0</v>
      </c>
      <c r="M82" s="5">
        <f t="shared" si="13"/>
        <v>70.411631419939582</v>
      </c>
      <c r="N82" s="5">
        <f t="shared" si="14"/>
        <v>96.144755817573767</v>
      </c>
      <c r="Z82" s="4"/>
      <c r="AA82" s="4"/>
      <c r="AB82" s="4"/>
      <c r="AC82" s="4"/>
      <c r="AD82" s="4"/>
    </row>
    <row r="83" spans="5:30" x14ac:dyDescent="0.25">
      <c r="F83" s="32">
        <v>7</v>
      </c>
      <c r="G83" s="33">
        <v>1.9539</v>
      </c>
      <c r="H83" s="33">
        <v>2.8209999999999999E-2</v>
      </c>
      <c r="I83" s="34">
        <v>-0.26740000000000003</v>
      </c>
      <c r="J83" s="4">
        <f t="shared" si="12"/>
        <v>2.8209999999999999E-2</v>
      </c>
      <c r="K83" s="1">
        <f t="shared" si="10"/>
        <v>3.8177252099999999</v>
      </c>
      <c r="L83" s="10">
        <f t="shared" si="11"/>
        <v>0</v>
      </c>
      <c r="M83" s="5">
        <f t="shared" si="13"/>
        <v>69.262672811059915</v>
      </c>
      <c r="N83" s="5">
        <f t="shared" si="14"/>
        <v>96.816730667857769</v>
      </c>
      <c r="Z83" s="4"/>
      <c r="AA83" s="4"/>
      <c r="AB83" s="4"/>
      <c r="AC83" s="4"/>
      <c r="AD83" s="4"/>
    </row>
    <row r="84" spans="5:30" x14ac:dyDescent="0.25">
      <c r="F84" s="32">
        <v>8</v>
      </c>
      <c r="G84" s="33">
        <v>2.0491000000000001</v>
      </c>
      <c r="H84" s="33">
        <v>3.0360000000000002E-2</v>
      </c>
      <c r="I84" s="34">
        <v>-0.2646</v>
      </c>
      <c r="J84" s="4">
        <f t="shared" si="12"/>
        <v>3.0360000000000002E-2</v>
      </c>
      <c r="K84" s="1">
        <f t="shared" si="10"/>
        <v>4.1988108100000003</v>
      </c>
      <c r="L84" s="10">
        <f t="shared" si="11"/>
        <v>0</v>
      </c>
      <c r="M84" s="5">
        <f t="shared" si="13"/>
        <v>67.493412384716734</v>
      </c>
      <c r="N84" s="5">
        <f t="shared" si="14"/>
        <v>96.614645068901126</v>
      </c>
      <c r="Z84" s="4"/>
      <c r="AA84" s="4"/>
      <c r="AB84" s="4"/>
      <c r="AC84" s="4"/>
      <c r="AD84" s="4"/>
    </row>
    <row r="85" spans="5:30" x14ac:dyDescent="0.25">
      <c r="F85" s="32">
        <v>9</v>
      </c>
      <c r="G85" s="33">
        <v>2.1356999999999999</v>
      </c>
      <c r="H85" s="33">
        <v>3.2070000000000001E-2</v>
      </c>
      <c r="I85" s="34">
        <v>-0.26</v>
      </c>
      <c r="J85" s="4">
        <f t="shared" si="12"/>
        <v>3.2070000000000001E-2</v>
      </c>
      <c r="K85" s="1">
        <f t="shared" si="10"/>
        <v>4.5612144899999993</v>
      </c>
      <c r="L85" s="10">
        <f t="shared" si="11"/>
        <v>0</v>
      </c>
      <c r="M85" s="5">
        <f t="shared" si="13"/>
        <v>66.594948550046766</v>
      </c>
      <c r="N85" s="5">
        <f t="shared" si="14"/>
        <v>97.322086568564572</v>
      </c>
      <c r="Z85" s="4"/>
      <c r="AA85" s="4"/>
      <c r="AB85" s="4"/>
      <c r="AC85" s="4"/>
      <c r="AD85" s="4"/>
    </row>
    <row r="86" spans="5:30" x14ac:dyDescent="0.25">
      <c r="F86" s="32">
        <v>10</v>
      </c>
      <c r="G86" s="33">
        <v>2.1989000000000001</v>
      </c>
      <c r="H86" s="33">
        <v>3.4160000000000003E-2</v>
      </c>
      <c r="I86" s="34">
        <v>-0.25109999999999999</v>
      </c>
      <c r="J86" s="4">
        <f t="shared" si="12"/>
        <v>3.4160000000000003E-2</v>
      </c>
      <c r="K86" s="1">
        <f t="shared" si="10"/>
        <v>4.8351612100000008</v>
      </c>
      <c r="L86" s="10">
        <f t="shared" si="11"/>
        <v>0</v>
      </c>
      <c r="M86" s="5">
        <f t="shared" si="13"/>
        <v>64.370608899297423</v>
      </c>
      <c r="N86" s="5">
        <f t="shared" si="14"/>
        <v>95.45317022145889</v>
      </c>
      <c r="Z86" s="4"/>
      <c r="AA86" s="4"/>
      <c r="AB86" s="4"/>
      <c r="AC86" s="4"/>
      <c r="AD86" s="4"/>
    </row>
    <row r="87" spans="5:30" x14ac:dyDescent="0.25">
      <c r="F87" s="32">
        <v>11</v>
      </c>
      <c r="G87" s="33">
        <v>2.2387999999999999</v>
      </c>
      <c r="H87" s="33">
        <v>3.635E-2</v>
      </c>
      <c r="I87" s="34">
        <v>-0.23810000000000001</v>
      </c>
      <c r="J87" s="4">
        <f t="shared" si="12"/>
        <v>3.635E-2</v>
      </c>
      <c r="K87" s="1">
        <f t="shared" si="10"/>
        <v>5.0122254399999999</v>
      </c>
      <c r="L87" s="10">
        <f t="shared" si="11"/>
        <v>0</v>
      </c>
      <c r="M87" s="5">
        <f t="shared" si="13"/>
        <v>61.59009628610729</v>
      </c>
      <c r="N87" s="5">
        <f t="shared" si="14"/>
        <v>92.154921212266061</v>
      </c>
      <c r="Z87" s="4"/>
      <c r="AA87" s="4"/>
      <c r="AB87" s="4"/>
      <c r="AC87" s="4"/>
      <c r="AD87" s="4"/>
    </row>
    <row r="88" spans="5:30" x14ac:dyDescent="0.25">
      <c r="F88" s="32">
        <v>12</v>
      </c>
      <c r="G88" s="33">
        <v>2.2682000000000002</v>
      </c>
      <c r="H88" s="33">
        <v>3.9390000000000001E-2</v>
      </c>
      <c r="I88" s="34">
        <v>-0.22420000000000001</v>
      </c>
      <c r="J88" s="4">
        <f t="shared" si="12"/>
        <v>3.9390000000000001E-2</v>
      </c>
      <c r="K88" s="1">
        <f t="shared" si="10"/>
        <v>5.1447312400000014</v>
      </c>
      <c r="L88" s="10">
        <f t="shared" si="11"/>
        <v>0</v>
      </c>
      <c r="M88" s="5">
        <f t="shared" si="13"/>
        <v>57.583142929677585</v>
      </c>
      <c r="N88" s="5">
        <f t="shared" si="14"/>
        <v>86.72334853254965</v>
      </c>
      <c r="Z88" s="4"/>
      <c r="AA88" s="4"/>
      <c r="AB88" s="4"/>
      <c r="AC88" s="4"/>
      <c r="AD88" s="4"/>
    </row>
    <row r="89" spans="5:30" x14ac:dyDescent="0.25">
      <c r="F89" s="32">
        <v>13</v>
      </c>
      <c r="G89" s="33">
        <v>2.2810000000000001</v>
      </c>
      <c r="H89" s="33">
        <v>4.3799999999999999E-2</v>
      </c>
      <c r="I89" s="34">
        <v>-0.20960000000000001</v>
      </c>
      <c r="J89" s="4">
        <f t="shared" si="12"/>
        <v>4.3799999999999999E-2</v>
      </c>
      <c r="K89" s="1">
        <f t="shared" si="10"/>
        <v>5.2029610000000011</v>
      </c>
      <c r="L89" s="10">
        <f t="shared" si="11"/>
        <v>0</v>
      </c>
      <c r="M89" s="5">
        <f t="shared" si="13"/>
        <v>52.077625570776263</v>
      </c>
      <c r="N89" s="5">
        <f t="shared" si="14"/>
        <v>78.652732902870085</v>
      </c>
      <c r="Z89" s="4"/>
      <c r="AA89" s="4"/>
      <c r="AB89" s="4"/>
      <c r="AC89" s="4"/>
      <c r="AD89" s="4"/>
    </row>
    <row r="90" spans="5:30" x14ac:dyDescent="0.25">
      <c r="F90" s="32">
        <v>14</v>
      </c>
      <c r="G90" s="33">
        <v>2.2753000000000001</v>
      </c>
      <c r="H90" s="33">
        <v>5.0630000000000001E-2</v>
      </c>
      <c r="I90" s="34">
        <v>-0.19570000000000001</v>
      </c>
      <c r="J90" s="4">
        <f t="shared" si="12"/>
        <v>5.0630000000000001E-2</v>
      </c>
      <c r="K90" s="1">
        <f t="shared" si="10"/>
        <v>5.1769900900000003</v>
      </c>
      <c r="L90" s="10">
        <f t="shared" si="11"/>
        <v>0</v>
      </c>
      <c r="M90" s="5">
        <f t="shared" si="13"/>
        <v>44.939759036144579</v>
      </c>
      <c r="N90" s="5">
        <f t="shared" si="14"/>
        <v>67.787571081640749</v>
      </c>
      <c r="Z90" s="4"/>
      <c r="AA90" s="4"/>
      <c r="AB90" s="4"/>
      <c r="AC90" s="4"/>
      <c r="AD90" s="4"/>
    </row>
    <row r="91" spans="5:30" x14ac:dyDescent="0.25">
      <c r="F91" s="32">
        <v>15</v>
      </c>
      <c r="G91" s="33">
        <v>2.2483</v>
      </c>
      <c r="H91" s="33">
        <v>6.2199999999999998E-2</v>
      </c>
      <c r="I91" s="34">
        <v>-0.185</v>
      </c>
      <c r="J91" s="4">
        <f t="shared" si="12"/>
        <v>6.2199999999999998E-2</v>
      </c>
      <c r="K91" s="1">
        <f t="shared" si="10"/>
        <v>5.0548528900000003</v>
      </c>
      <c r="L91" s="10">
        <f t="shared" si="11"/>
        <v>0</v>
      </c>
      <c r="M91" s="5">
        <f t="shared" si="13"/>
        <v>36.146302250803856</v>
      </c>
      <c r="N91" s="5">
        <f t="shared" si="14"/>
        <v>54.198966601141599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55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299000</v>
      </c>
      <c r="F97" s="32">
        <v>-5</v>
      </c>
      <c r="G97" s="33">
        <v>0.16250000000000001</v>
      </c>
      <c r="H97" s="33">
        <v>7.6920000000000002E-2</v>
      </c>
      <c r="I97" s="34">
        <v>-8.9099999999999999E-2</v>
      </c>
      <c r="J97" s="4">
        <f>H97*(1+$I$17)</f>
        <v>7.6920000000000002E-2</v>
      </c>
      <c r="K97" s="1">
        <f t="shared" ref="K97:K116" si="15">G97^2</f>
        <v>2.6406250000000003E-2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2.1125845033801354</v>
      </c>
      <c r="N97" s="5">
        <f>IF(OR(G97&lt;0,J97=0),0,G97^(3/2)/J97)</f>
        <v>0.85161003906559685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0.28849999999999998</v>
      </c>
      <c r="H98" s="33">
        <v>5.9880000000000003E-2</v>
      </c>
      <c r="I98" s="34">
        <v>-0.1179</v>
      </c>
      <c r="J98" s="4">
        <f t="shared" ref="J98:J116" si="17">H98*(1+$I$17)</f>
        <v>5.9880000000000003E-2</v>
      </c>
      <c r="K98" s="1">
        <f t="shared" si="15"/>
        <v>8.3232249999999994E-2</v>
      </c>
      <c r="L98" s="10">
        <f t="shared" si="16"/>
        <v>0</v>
      </c>
      <c r="M98" s="5">
        <f t="shared" ref="M98:M116" si="18">IF(OR(G98&lt;0,J98=0),0,G98/J98)</f>
        <v>4.8179692718770868</v>
      </c>
      <c r="N98" s="5">
        <f t="shared" ref="N98:N116" si="19">IF(OR(G98&lt;0,J98=0),0,G98^(3/2)/J98)</f>
        <v>2.5878370989150192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0.40460000000000002</v>
      </c>
      <c r="H99" s="33">
        <v>4.7660000000000001E-2</v>
      </c>
      <c r="I99" s="34">
        <v>-0.1409</v>
      </c>
      <c r="J99" s="4">
        <f t="shared" si="17"/>
        <v>4.7660000000000001E-2</v>
      </c>
      <c r="K99" s="1">
        <f t="shared" si="15"/>
        <v>0.16370116000000001</v>
      </c>
      <c r="L99" s="10">
        <f t="shared" si="16"/>
        <v>0</v>
      </c>
      <c r="M99" s="5">
        <f t="shared" si="18"/>
        <v>8.4892992026856913</v>
      </c>
      <c r="N99" s="5">
        <f t="shared" si="19"/>
        <v>5.3998883419447168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1.0133000000000001</v>
      </c>
      <c r="H100" s="33">
        <v>1.6109999999999999E-2</v>
      </c>
      <c r="I100" s="34">
        <v>-0.25800000000000001</v>
      </c>
      <c r="J100" s="4">
        <f t="shared" si="17"/>
        <v>1.6109999999999999E-2</v>
      </c>
      <c r="K100" s="1">
        <f t="shared" si="15"/>
        <v>1.0267768900000003</v>
      </c>
      <c r="L100" s="10">
        <f t="shared" si="16"/>
        <v>0</v>
      </c>
      <c r="M100" s="5">
        <f t="shared" si="18"/>
        <v>62.89882060831782</v>
      </c>
      <c r="N100" s="5">
        <f t="shared" si="19"/>
        <v>63.315716166276182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1.1745000000000001</v>
      </c>
      <c r="H101" s="33">
        <v>1.576E-2</v>
      </c>
      <c r="I101" s="34">
        <v>-0.26850000000000002</v>
      </c>
      <c r="J101" s="4">
        <f t="shared" si="17"/>
        <v>1.576E-2</v>
      </c>
      <c r="K101" s="1">
        <f t="shared" si="15"/>
        <v>1.3794502500000003</v>
      </c>
      <c r="L101" s="10">
        <f t="shared" si="16"/>
        <v>0</v>
      </c>
      <c r="M101" s="5">
        <f t="shared" si="18"/>
        <v>74.524111675126917</v>
      </c>
      <c r="N101" s="5">
        <f t="shared" si="19"/>
        <v>80.765022522286785</v>
      </c>
      <c r="Z101" s="4"/>
      <c r="AA101" s="4"/>
      <c r="AB101" s="4"/>
      <c r="AC101" s="4"/>
      <c r="AD101" s="4"/>
    </row>
    <row r="102" spans="5:30" x14ac:dyDescent="0.25">
      <c r="F102" s="32">
        <v>1</v>
      </c>
      <c r="G102" s="33">
        <v>1.29</v>
      </c>
      <c r="H102" s="33">
        <v>1.6820000000000002E-2</v>
      </c>
      <c r="I102" s="34">
        <v>-0.26869999999999999</v>
      </c>
      <c r="J102" s="4">
        <f t="shared" si="17"/>
        <v>1.6820000000000002E-2</v>
      </c>
      <c r="K102" s="1">
        <f t="shared" si="15"/>
        <v>1.6641000000000001</v>
      </c>
      <c r="L102" s="10">
        <f t="shared" si="16"/>
        <v>0</v>
      </c>
      <c r="M102" s="5">
        <f t="shared" si="18"/>
        <v>76.694411414982156</v>
      </c>
      <c r="N102" s="5">
        <f t="shared" si="19"/>
        <v>87.108106612156377</v>
      </c>
      <c r="Z102" s="4"/>
      <c r="AA102" s="4"/>
      <c r="AB102" s="4"/>
      <c r="AC102" s="4"/>
      <c r="AD102" s="4"/>
    </row>
    <row r="103" spans="5:30" x14ac:dyDescent="0.25">
      <c r="F103" s="32">
        <v>2</v>
      </c>
      <c r="G103" s="33">
        <v>1.4151</v>
      </c>
      <c r="H103" s="33">
        <v>1.7850000000000001E-2</v>
      </c>
      <c r="I103" s="34">
        <v>-0.27110000000000001</v>
      </c>
      <c r="J103" s="4">
        <f t="shared" si="17"/>
        <v>1.7850000000000001E-2</v>
      </c>
      <c r="K103" s="1">
        <f t="shared" si="15"/>
        <v>2.0025080100000001</v>
      </c>
      <c r="L103" s="10">
        <f t="shared" si="16"/>
        <v>0</v>
      </c>
      <c r="M103" s="5">
        <f t="shared" si="18"/>
        <v>79.277310924369743</v>
      </c>
      <c r="N103" s="5">
        <f t="shared" si="19"/>
        <v>94.306684322865479</v>
      </c>
      <c r="Z103" s="4"/>
      <c r="AA103" s="4"/>
      <c r="AB103" s="4"/>
      <c r="AC103" s="4"/>
      <c r="AD103" s="4"/>
    </row>
    <row r="104" spans="5:30" x14ac:dyDescent="0.25">
      <c r="F104" s="32">
        <v>3</v>
      </c>
      <c r="G104" s="33">
        <v>1.5318000000000001</v>
      </c>
      <c r="H104" s="33">
        <v>1.8610000000000002E-2</v>
      </c>
      <c r="I104" s="34">
        <v>-0.27189999999999998</v>
      </c>
      <c r="J104" s="4">
        <f t="shared" si="17"/>
        <v>1.8610000000000002E-2</v>
      </c>
      <c r="K104" s="1">
        <f t="shared" si="15"/>
        <v>2.3464112400000001</v>
      </c>
      <c r="L104" s="10">
        <f t="shared" si="16"/>
        <v>0</v>
      </c>
      <c r="M104" s="5">
        <f t="shared" si="18"/>
        <v>82.310585706609345</v>
      </c>
      <c r="N104" s="5">
        <f t="shared" si="19"/>
        <v>101.87244383621821</v>
      </c>
      <c r="Z104" s="4"/>
      <c r="AA104" s="4"/>
      <c r="AB104" s="4"/>
      <c r="AC104" s="4"/>
      <c r="AD104" s="4"/>
    </row>
    <row r="105" spans="5:30" x14ac:dyDescent="0.25">
      <c r="F105" s="32">
        <v>5</v>
      </c>
      <c r="G105" s="33">
        <v>1.7433000000000001</v>
      </c>
      <c r="H105" s="33">
        <v>2.0639999999999999E-2</v>
      </c>
      <c r="I105" s="34">
        <v>-0.26879999999999998</v>
      </c>
      <c r="J105" s="4">
        <f t="shared" si="17"/>
        <v>2.0639999999999999E-2</v>
      </c>
      <c r="K105" s="1">
        <f t="shared" si="15"/>
        <v>3.0390948900000003</v>
      </c>
      <c r="L105" s="10">
        <f t="shared" si="16"/>
        <v>0</v>
      </c>
      <c r="M105" s="5">
        <f t="shared" si="18"/>
        <v>84.46220930232559</v>
      </c>
      <c r="N105" s="5">
        <f t="shared" si="19"/>
        <v>111.51890649679412</v>
      </c>
      <c r="Z105" s="4"/>
      <c r="AA105" s="4"/>
      <c r="AB105" s="4"/>
      <c r="AC105" s="4"/>
      <c r="AD105" s="4"/>
    </row>
    <row r="106" spans="5:30" x14ac:dyDescent="0.25">
      <c r="F106" s="32">
        <v>6</v>
      </c>
      <c r="G106" s="33">
        <v>1.8537999999999999</v>
      </c>
      <c r="H106" s="33">
        <v>2.2339999999999999E-2</v>
      </c>
      <c r="I106" s="34">
        <v>-0.26879999999999998</v>
      </c>
      <c r="J106" s="4">
        <f t="shared" si="17"/>
        <v>2.2339999999999999E-2</v>
      </c>
      <c r="K106" s="1">
        <f t="shared" si="15"/>
        <v>3.4365744399999998</v>
      </c>
      <c r="L106" s="10">
        <f t="shared" si="16"/>
        <v>0</v>
      </c>
      <c r="M106" s="5">
        <f t="shared" si="18"/>
        <v>82.981199641897945</v>
      </c>
      <c r="N106" s="5">
        <f t="shared" si="19"/>
        <v>112.98249159048051</v>
      </c>
      <c r="Z106" s="4"/>
      <c r="AA106" s="4"/>
      <c r="AB106" s="4"/>
      <c r="AC106" s="4"/>
      <c r="AD106" s="4"/>
    </row>
    <row r="107" spans="5:30" x14ac:dyDescent="0.25">
      <c r="F107" s="32">
        <v>7</v>
      </c>
      <c r="G107" s="33">
        <v>1.9454</v>
      </c>
      <c r="H107" s="33">
        <v>2.3640000000000001E-2</v>
      </c>
      <c r="I107" s="34">
        <v>-0.26469999999999999</v>
      </c>
      <c r="J107" s="4">
        <f t="shared" si="17"/>
        <v>2.3640000000000001E-2</v>
      </c>
      <c r="K107" s="1">
        <f t="shared" si="15"/>
        <v>3.7845811600000001</v>
      </c>
      <c r="L107" s="10">
        <f t="shared" si="16"/>
        <v>0</v>
      </c>
      <c r="M107" s="5">
        <f t="shared" si="18"/>
        <v>82.29272419627749</v>
      </c>
      <c r="N107" s="5">
        <f t="shared" si="19"/>
        <v>114.77991402336471</v>
      </c>
      <c r="Z107" s="4"/>
      <c r="AA107" s="4"/>
      <c r="AB107" s="4"/>
      <c r="AC107" s="4"/>
      <c r="AD107" s="4"/>
    </row>
    <row r="108" spans="5:30" x14ac:dyDescent="0.25">
      <c r="F108" s="32">
        <v>8</v>
      </c>
      <c r="G108" s="33">
        <v>2.0385</v>
      </c>
      <c r="H108" s="33">
        <v>2.5389999999999999E-2</v>
      </c>
      <c r="I108" s="34">
        <v>-0.26129999999999998</v>
      </c>
      <c r="J108" s="4">
        <f t="shared" si="17"/>
        <v>2.5389999999999999E-2</v>
      </c>
      <c r="K108" s="1">
        <f t="shared" si="15"/>
        <v>4.1554822499999995</v>
      </c>
      <c r="L108" s="10">
        <f t="shared" si="16"/>
        <v>0</v>
      </c>
      <c r="M108" s="5">
        <f t="shared" si="18"/>
        <v>80.287514769594324</v>
      </c>
      <c r="N108" s="5">
        <f t="shared" si="19"/>
        <v>114.63134095581778</v>
      </c>
      <c r="Z108" s="4"/>
      <c r="AA108" s="4"/>
      <c r="AB108" s="4"/>
      <c r="AC108" s="4"/>
      <c r="AD108" s="4"/>
    </row>
    <row r="109" spans="5:30" x14ac:dyDescent="0.25">
      <c r="F109" s="32">
        <v>9</v>
      </c>
      <c r="G109" s="33">
        <v>2.1116999999999999</v>
      </c>
      <c r="H109" s="33">
        <v>2.691E-2</v>
      </c>
      <c r="I109" s="34">
        <v>-0.25390000000000001</v>
      </c>
      <c r="J109" s="4">
        <f t="shared" si="17"/>
        <v>2.691E-2</v>
      </c>
      <c r="K109" s="1">
        <f t="shared" si="15"/>
        <v>4.4592768899999999</v>
      </c>
      <c r="L109" s="10">
        <f t="shared" si="16"/>
        <v>0</v>
      </c>
      <c r="M109" s="5">
        <f t="shared" si="18"/>
        <v>78.472686733556301</v>
      </c>
      <c r="N109" s="5">
        <f t="shared" si="19"/>
        <v>114.03407185869165</v>
      </c>
      <c r="Z109" s="4"/>
      <c r="AA109" s="4"/>
      <c r="AB109" s="4"/>
      <c r="AC109" s="4"/>
      <c r="AD109" s="4"/>
    </row>
    <row r="110" spans="5:30" x14ac:dyDescent="0.25">
      <c r="F110" s="32">
        <v>10</v>
      </c>
      <c r="G110" s="33">
        <v>2.1714000000000002</v>
      </c>
      <c r="H110" s="33">
        <v>2.8850000000000001E-2</v>
      </c>
      <c r="I110" s="34">
        <v>-0.24429999999999999</v>
      </c>
      <c r="J110" s="4">
        <f t="shared" si="17"/>
        <v>2.8850000000000001E-2</v>
      </c>
      <c r="K110" s="1">
        <f t="shared" si="15"/>
        <v>4.7149779600000006</v>
      </c>
      <c r="L110" s="10">
        <f t="shared" si="16"/>
        <v>0</v>
      </c>
      <c r="M110" s="5">
        <f t="shared" si="18"/>
        <v>75.265164644714048</v>
      </c>
      <c r="N110" s="5">
        <f t="shared" si="19"/>
        <v>110.90827044244142</v>
      </c>
      <c r="Z110" s="4"/>
      <c r="AA110" s="4"/>
      <c r="AB110" s="4"/>
      <c r="AC110" s="4"/>
      <c r="AD110" s="4"/>
    </row>
    <row r="111" spans="5:30" x14ac:dyDescent="0.25">
      <c r="F111" s="32">
        <v>11</v>
      </c>
      <c r="G111" s="33">
        <v>2.2227999999999999</v>
      </c>
      <c r="H111" s="33">
        <v>3.1260000000000003E-2</v>
      </c>
      <c r="I111" s="34">
        <v>-0.23380000000000001</v>
      </c>
      <c r="J111" s="4">
        <f t="shared" si="17"/>
        <v>3.1260000000000003E-2</v>
      </c>
      <c r="K111" s="1">
        <f t="shared" si="15"/>
        <v>4.9408398399999998</v>
      </c>
      <c r="L111" s="10">
        <f t="shared" si="16"/>
        <v>0</v>
      </c>
      <c r="M111" s="5">
        <f t="shared" si="18"/>
        <v>71.106845809340996</v>
      </c>
      <c r="N111" s="5">
        <f t="shared" si="19"/>
        <v>106.01360634548382</v>
      </c>
      <c r="Z111" s="4"/>
      <c r="AA111" s="4"/>
      <c r="AB111" s="4"/>
      <c r="AC111" s="4"/>
      <c r="AD111" s="4"/>
    </row>
    <row r="112" spans="5:30" x14ac:dyDescent="0.25">
      <c r="F112" s="32">
        <v>12</v>
      </c>
      <c r="G112" s="33">
        <v>2.2658999999999998</v>
      </c>
      <c r="H112" s="33">
        <v>3.4380000000000001E-2</v>
      </c>
      <c r="I112" s="34">
        <v>-0.2228</v>
      </c>
      <c r="J112" s="4">
        <f t="shared" si="17"/>
        <v>3.4380000000000001E-2</v>
      </c>
      <c r="K112" s="1">
        <f t="shared" si="15"/>
        <v>5.1343028099999994</v>
      </c>
      <c r="L112" s="10">
        <f t="shared" si="16"/>
        <v>0</v>
      </c>
      <c r="M112" s="5">
        <f t="shared" si="18"/>
        <v>65.907504363001735</v>
      </c>
      <c r="N112" s="5">
        <f t="shared" si="19"/>
        <v>99.209951374580214</v>
      </c>
      <c r="Z112" s="4"/>
      <c r="AA112" s="4"/>
      <c r="AB112" s="4"/>
      <c r="AC112" s="4"/>
      <c r="AD112" s="4"/>
    </row>
    <row r="113" spans="6:30" x14ac:dyDescent="0.25">
      <c r="F113" s="32">
        <v>13</v>
      </c>
      <c r="G113" s="33">
        <v>2.2955999999999999</v>
      </c>
      <c r="H113" s="33">
        <v>3.8699999999999998E-2</v>
      </c>
      <c r="I113" s="34">
        <v>-0.2112</v>
      </c>
      <c r="J113" s="4">
        <f t="shared" si="17"/>
        <v>3.8699999999999998E-2</v>
      </c>
      <c r="K113" s="1">
        <f t="shared" si="15"/>
        <v>5.2697793599999994</v>
      </c>
      <c r="L113" s="10">
        <f t="shared" si="16"/>
        <v>0</v>
      </c>
      <c r="M113" s="5">
        <f t="shared" si="18"/>
        <v>59.31782945736434</v>
      </c>
      <c r="N113" s="5">
        <f t="shared" si="19"/>
        <v>89.873852643597431</v>
      </c>
      <c r="Z113" s="4"/>
      <c r="AA113" s="4"/>
      <c r="AB113" s="4"/>
      <c r="AC113" s="4"/>
      <c r="AD113" s="4"/>
    </row>
    <row r="114" spans="6:30" x14ac:dyDescent="0.25">
      <c r="F114" s="32">
        <v>14</v>
      </c>
      <c r="G114" s="33">
        <v>2.3058000000000001</v>
      </c>
      <c r="H114" s="33">
        <v>4.5569999999999999E-2</v>
      </c>
      <c r="I114" s="34">
        <v>-0.1996</v>
      </c>
      <c r="J114" s="4">
        <f t="shared" si="17"/>
        <v>4.5569999999999999E-2</v>
      </c>
      <c r="K114" s="1">
        <f t="shared" si="15"/>
        <v>5.3167136400000006</v>
      </c>
      <c r="L114" s="10">
        <f t="shared" si="16"/>
        <v>0</v>
      </c>
      <c r="M114" s="5">
        <f t="shared" si="18"/>
        <v>50.599078341013829</v>
      </c>
      <c r="N114" s="5">
        <f t="shared" si="19"/>
        <v>76.833996535622802</v>
      </c>
      <c r="Z114" s="4"/>
      <c r="AA114" s="4"/>
      <c r="AB114" s="4"/>
      <c r="AC114" s="4"/>
      <c r="AD114" s="4"/>
    </row>
    <row r="115" spans="6:30" x14ac:dyDescent="0.25">
      <c r="F115" s="32">
        <v>15</v>
      </c>
      <c r="G115" s="33">
        <v>2.2871000000000001</v>
      </c>
      <c r="H115" s="33">
        <v>5.7340000000000002E-2</v>
      </c>
      <c r="I115" s="34">
        <v>-0.1895</v>
      </c>
      <c r="J115" s="4">
        <f t="shared" si="17"/>
        <v>5.7340000000000002E-2</v>
      </c>
      <c r="K115" s="1">
        <f t="shared" si="15"/>
        <v>5.2308264100000006</v>
      </c>
      <c r="L115" s="10">
        <f t="shared" si="16"/>
        <v>0</v>
      </c>
      <c r="M115" s="5">
        <f t="shared" si="18"/>
        <v>39.886641088245554</v>
      </c>
      <c r="N115" s="5">
        <f t="shared" si="19"/>
        <v>60.321209673087552</v>
      </c>
      <c r="Z115" s="4"/>
      <c r="AA115" s="4"/>
      <c r="AB115" s="4"/>
      <c r="AC115" s="4"/>
      <c r="AD115" s="4"/>
    </row>
    <row r="116" spans="6:30" x14ac:dyDescent="0.25">
      <c r="F116" s="42"/>
      <c r="G116" s="43"/>
      <c r="H116" s="43"/>
      <c r="I116" s="44"/>
      <c r="J116" s="4">
        <f t="shared" si="17"/>
        <v>0</v>
      </c>
      <c r="K116" s="1">
        <f t="shared" si="15"/>
        <v>0</v>
      </c>
      <c r="L116" s="10">
        <f t="shared" si="16"/>
        <v>0</v>
      </c>
      <c r="M116" s="5">
        <f t="shared" si="18"/>
        <v>0</v>
      </c>
      <c r="N116" s="5">
        <f t="shared" si="19"/>
        <v>0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P117"/>
  <sheetViews>
    <sheetView topLeftCell="B1" zoomScale="85" zoomScaleNormal="85" workbookViewId="0">
      <selection activeCell="L16" sqref="L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7</v>
      </c>
      <c r="G5" s="14"/>
      <c r="H5" s="14"/>
      <c r="I5" s="15"/>
    </row>
    <row r="6" spans="1:52" x14ac:dyDescent="0.25">
      <c r="A6" s="8" t="s">
        <v>19</v>
      </c>
      <c r="F6" s="16" t="s">
        <v>41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0.1295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100000</v>
      </c>
      <c r="G10" s="17">
        <v>200000</v>
      </c>
      <c r="H10" s="17">
        <v>300000</v>
      </c>
      <c r="I10" s="22">
        <v>400000</v>
      </c>
    </row>
    <row r="11" spans="1:52" x14ac:dyDescent="0.25">
      <c r="A11" t="s">
        <v>10</v>
      </c>
      <c r="E11" t="s">
        <v>17</v>
      </c>
      <c r="F11" s="23">
        <f>MAX(G22:G41)</f>
        <v>1.9331</v>
      </c>
      <c r="G11" s="1">
        <f>MAX(G47:G66)</f>
        <v>1.8902000000000001</v>
      </c>
      <c r="H11" s="1">
        <f>MAX(G72:G91)</f>
        <v>1.9159999999999999</v>
      </c>
      <c r="I11" s="24">
        <f>MAX(G97:G116)</f>
        <v>1.9469000000000001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13</v>
      </c>
      <c r="G12" s="1">
        <f>INDEX($F47:$F66,MATCH(G11,G47:G66,0),1)</f>
        <v>13</v>
      </c>
      <c r="H12" s="1">
        <f>INDEX($F72:$F91,MATCH(H11,G72:G91,0),1)</f>
        <v>14</v>
      </c>
      <c r="I12" s="24">
        <f>INDEX($F97:$F116,MATCH(I11,G97:G116,0),1)</f>
        <v>14</v>
      </c>
    </row>
    <row r="13" spans="1:52" ht="15.6" x14ac:dyDescent="0.25">
      <c r="A13" t="s">
        <v>12</v>
      </c>
      <c r="E13" t="s">
        <v>3</v>
      </c>
      <c r="F13" s="23">
        <f>SLOPE(G25:G34,F25:F34)*180/PI()</f>
        <v>6.5480742051887546</v>
      </c>
      <c r="G13" s="1">
        <f>SLOPE(G51:G60,F51:F60)*180/PI()</f>
        <v>5.591165237890567</v>
      </c>
      <c r="H13" s="1">
        <f>SLOPE(G76:G85,F76:F85)*180/PI()</f>
        <v>5.4954986484611474</v>
      </c>
      <c r="I13" s="24">
        <f>SLOPE(G101:G110,F101:F110)*180/PI()</f>
        <v>5.3299312080257693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INTERCEPT(F25:F34,G25:G34)</f>
        <v>-7.0733662094636056</v>
      </c>
      <c r="G14" s="1">
        <f>INTERCEPT(F51:F60,G51:G60)</f>
        <v>-9.2884729160770405</v>
      </c>
      <c r="H14" s="1">
        <f>INTERCEPT(F76:F85,G76:G85)</f>
        <v>-9.5737164930016707</v>
      </c>
      <c r="I14" s="24">
        <f>INTERCEPT(F101:F110,G101:G110)</f>
        <v>-10.035218902230133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57.470799640610963</v>
      </c>
      <c r="G15" s="5">
        <f>MAX(M47:M66)</f>
        <v>82.134038800705468</v>
      </c>
      <c r="H15" s="5">
        <f>MAX(M72:M91)</f>
        <v>93.91304347826086</v>
      </c>
      <c r="I15" s="26">
        <f>MAX(M97:M116)</f>
        <v>101.44595561918396</v>
      </c>
    </row>
    <row r="16" spans="1:52" x14ac:dyDescent="0.25">
      <c r="A16" t="s">
        <v>16</v>
      </c>
      <c r="E16" t="s">
        <v>23</v>
      </c>
      <c r="F16" s="23">
        <f>INDEX($G22:$G41,MATCH(F15,M22:M41,0),1)</f>
        <v>1.2793000000000001</v>
      </c>
      <c r="G16" s="1">
        <f>INDEX($G47:$G66,MATCH(G15,M47:M66,0),1)</f>
        <v>1.3971</v>
      </c>
      <c r="H16" s="1">
        <f>INDEX($G72:$G91,MATCH(H15,M72:M91,0),1)</f>
        <v>1.4039999999999999</v>
      </c>
      <c r="I16" s="24">
        <f>INDEX($G97:$G116,MATCH(I15,M97:M116,0),1)</f>
        <v>1.4172</v>
      </c>
      <c r="AZ16" s="4"/>
    </row>
    <row r="17" spans="2:68" x14ac:dyDescent="0.25">
      <c r="E17" t="s">
        <v>34</v>
      </c>
      <c r="F17" s="27">
        <v>0.05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</v>
      </c>
      <c r="F22" s="32">
        <v>-5</v>
      </c>
      <c r="G22" s="33">
        <v>-0.1338</v>
      </c>
      <c r="H22" s="33">
        <v>5.5309999999999998E-2</v>
      </c>
      <c r="I22" s="34">
        <v>-0.105</v>
      </c>
      <c r="J22" s="4">
        <f>H22*(1+$F$17)</f>
        <v>5.8075500000000002E-2</v>
      </c>
      <c r="K22" s="1">
        <f t="shared" ref="K22:K41" si="0">G22^2</f>
        <v>1.7902440000000002E-2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0.18579999999999999</v>
      </c>
      <c r="H23" s="33">
        <v>2.9389999999999999E-2</v>
      </c>
      <c r="I23" s="34">
        <v>-0.16869999999999999</v>
      </c>
      <c r="J23" s="4">
        <f t="shared" ref="J23:J41" si="1">H23*(1+$F$17)</f>
        <v>3.0859500000000002E-2</v>
      </c>
      <c r="K23" s="1">
        <f t="shared" si="0"/>
        <v>3.4521639999999999E-2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6.0208363712957107</v>
      </c>
      <c r="N23" s="5">
        <f>IF(OR(G23&lt;0,J23=0),0,G23^(3/2)/J23)</f>
        <v>2.5952528661621082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0.36899999999999999</v>
      </c>
      <c r="H24" s="33">
        <v>2.605E-2</v>
      </c>
      <c r="I24" s="34">
        <v>-0.18260000000000001</v>
      </c>
      <c r="J24" s="4">
        <f t="shared" si="1"/>
        <v>2.7352500000000002E-2</v>
      </c>
      <c r="K24" s="1">
        <f t="shared" si="0"/>
        <v>0.136161</v>
      </c>
      <c r="L24" s="10">
        <f t="shared" si="2"/>
        <v>0</v>
      </c>
      <c r="M24" s="5">
        <f t="shared" si="3"/>
        <v>13.49054017000274</v>
      </c>
      <c r="N24" s="5">
        <f t="shared" ref="N24:N41" si="4">IF(OR(G24&lt;0,J24=0),0,G24^(3/2)/J24)</f>
        <v>8.1948785674316653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0.5393</v>
      </c>
      <c r="H25" s="33">
        <v>2.349E-2</v>
      </c>
      <c r="I25" s="34">
        <v>-0.1915</v>
      </c>
      <c r="J25" s="4">
        <f t="shared" si="1"/>
        <v>2.4664500000000002E-2</v>
      </c>
      <c r="K25" s="1">
        <f t="shared" si="0"/>
        <v>0.29084449000000001</v>
      </c>
      <c r="L25" s="10">
        <f t="shared" si="2"/>
        <v>0</v>
      </c>
      <c r="M25" s="5">
        <f t="shared" si="3"/>
        <v>21.865434125970523</v>
      </c>
      <c r="N25" s="5">
        <f t="shared" si="4"/>
        <v>16.05732932627971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0.6976</v>
      </c>
      <c r="H26" s="33">
        <v>2.1090000000000001E-2</v>
      </c>
      <c r="I26" s="34">
        <v>-0.1961</v>
      </c>
      <c r="J26" s="4">
        <f t="shared" si="1"/>
        <v>2.2144500000000001E-2</v>
      </c>
      <c r="K26" s="1">
        <f t="shared" si="0"/>
        <v>0.48664575999999998</v>
      </c>
      <c r="L26" s="10">
        <f t="shared" si="2"/>
        <v>0</v>
      </c>
      <c r="M26" s="5">
        <f t="shared" si="3"/>
        <v>31.502178870599923</v>
      </c>
      <c r="N26" s="5">
        <f t="shared" si="4"/>
        <v>26.311392248607103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0.83530000000000004</v>
      </c>
      <c r="H27" s="33">
        <v>1.9480000000000001E-2</v>
      </c>
      <c r="I27" s="34">
        <v>-0.1968</v>
      </c>
      <c r="J27" s="4">
        <f t="shared" si="1"/>
        <v>2.0454E-2</v>
      </c>
      <c r="K27" s="1">
        <f t="shared" si="0"/>
        <v>0.69772609000000008</v>
      </c>
      <c r="L27" s="10">
        <f t="shared" si="2"/>
        <v>0</v>
      </c>
      <c r="M27" s="5">
        <f t="shared" si="3"/>
        <v>40.837977901632932</v>
      </c>
      <c r="N27" s="5">
        <f t="shared" si="4"/>
        <v>37.323767076427792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0.95409999999999995</v>
      </c>
      <c r="H28" s="33">
        <v>1.899E-2</v>
      </c>
      <c r="I28" s="34">
        <v>-0.19489999999999999</v>
      </c>
      <c r="J28" s="4">
        <f t="shared" si="1"/>
        <v>1.9939500000000002E-2</v>
      </c>
      <c r="K28" s="1">
        <f t="shared" si="0"/>
        <v>0.91030680999999991</v>
      </c>
      <c r="L28" s="10">
        <f t="shared" si="2"/>
        <v>0</v>
      </c>
      <c r="M28" s="5">
        <f t="shared" si="3"/>
        <v>47.849745480077225</v>
      </c>
      <c r="N28" s="5">
        <f t="shared" si="4"/>
        <v>46.738694758915187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1.0570999999999999</v>
      </c>
      <c r="H29" s="33">
        <v>1.9140000000000001E-2</v>
      </c>
      <c r="I29" s="34">
        <v>-0.19120000000000001</v>
      </c>
      <c r="J29" s="4">
        <f t="shared" si="1"/>
        <v>2.0097E-2</v>
      </c>
      <c r="K29" s="1">
        <f t="shared" si="0"/>
        <v>1.1174604099999998</v>
      </c>
      <c r="L29" s="10">
        <f t="shared" si="2"/>
        <v>0</v>
      </c>
      <c r="M29" s="5">
        <f t="shared" si="3"/>
        <v>52.599890530925009</v>
      </c>
      <c r="N29" s="5">
        <f t="shared" si="4"/>
        <v>54.080771280502297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1.1495</v>
      </c>
      <c r="H30" s="33">
        <v>1.925E-2</v>
      </c>
      <c r="I30" s="34">
        <v>-0.1867</v>
      </c>
      <c r="J30" s="4">
        <f t="shared" si="1"/>
        <v>2.0212500000000001E-2</v>
      </c>
      <c r="K30" s="1">
        <f t="shared" si="0"/>
        <v>1.3213502499999998</v>
      </c>
      <c r="L30" s="10">
        <f t="shared" si="2"/>
        <v>0</v>
      </c>
      <c r="M30" s="5">
        <f t="shared" si="3"/>
        <v>56.870748299319722</v>
      </c>
      <c r="N30" s="5">
        <f t="shared" si="4"/>
        <v>60.973823669974976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1.2793000000000001</v>
      </c>
      <c r="H31" s="33">
        <v>2.12E-2</v>
      </c>
      <c r="I31" s="34">
        <v>-0.1918</v>
      </c>
      <c r="J31" s="4">
        <f t="shared" si="1"/>
        <v>2.2260000000000002E-2</v>
      </c>
      <c r="K31" s="1">
        <f t="shared" si="0"/>
        <v>1.6366084900000002</v>
      </c>
      <c r="L31" s="10">
        <f t="shared" si="2"/>
        <v>0</v>
      </c>
      <c r="M31" s="5">
        <f t="shared" si="3"/>
        <v>57.470799640610963</v>
      </c>
      <c r="N31" s="5">
        <f t="shared" si="4"/>
        <v>65.003005880774978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1.3895999999999999</v>
      </c>
      <c r="H32" s="33">
        <v>2.3300000000000001E-2</v>
      </c>
      <c r="I32" s="34">
        <v>-0.19220000000000001</v>
      </c>
      <c r="J32" s="4">
        <f t="shared" si="1"/>
        <v>2.4465000000000001E-2</v>
      </c>
      <c r="K32" s="1">
        <f t="shared" si="0"/>
        <v>1.9309881599999998</v>
      </c>
      <c r="L32" s="10">
        <f t="shared" si="2"/>
        <v>0</v>
      </c>
      <c r="M32" s="5">
        <f t="shared" si="3"/>
        <v>56.799509503372164</v>
      </c>
      <c r="N32" s="5">
        <f t="shared" si="4"/>
        <v>66.955998052773168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1.494</v>
      </c>
      <c r="H33" s="33">
        <v>2.555E-2</v>
      </c>
      <c r="I33" s="34">
        <v>-0.1913</v>
      </c>
      <c r="J33" s="4">
        <f t="shared" si="1"/>
        <v>2.6827500000000001E-2</v>
      </c>
      <c r="K33" s="1">
        <f t="shared" si="0"/>
        <v>2.2320359999999999</v>
      </c>
      <c r="L33" s="10">
        <f t="shared" si="2"/>
        <v>0</v>
      </c>
      <c r="M33" s="5">
        <f t="shared" si="3"/>
        <v>55.689124965054511</v>
      </c>
      <c r="N33" s="5">
        <f t="shared" si="4"/>
        <v>68.068423569405127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1.5885</v>
      </c>
      <c r="H34" s="33">
        <v>2.8080000000000001E-2</v>
      </c>
      <c r="I34" s="34">
        <v>-0.18859999999999999</v>
      </c>
      <c r="J34" s="4">
        <f t="shared" si="1"/>
        <v>2.9484000000000003E-2</v>
      </c>
      <c r="K34" s="1">
        <f t="shared" si="0"/>
        <v>2.5233322500000002</v>
      </c>
      <c r="L34" s="10">
        <f t="shared" si="2"/>
        <v>0</v>
      </c>
      <c r="M34" s="5">
        <f t="shared" si="3"/>
        <v>53.876678876678874</v>
      </c>
      <c r="N34" s="5">
        <f t="shared" si="4"/>
        <v>67.90385432942125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1.6777</v>
      </c>
      <c r="H35" s="33">
        <v>3.0859999999999999E-2</v>
      </c>
      <c r="I35" s="34">
        <v>-0.18509999999999999</v>
      </c>
      <c r="J35" s="4">
        <f t="shared" si="1"/>
        <v>3.2403000000000001E-2</v>
      </c>
      <c r="K35" s="1">
        <f t="shared" si="0"/>
        <v>2.8146772900000001</v>
      </c>
      <c r="L35" s="10">
        <f t="shared" si="2"/>
        <v>0</v>
      </c>
      <c r="M35" s="5">
        <f t="shared" si="3"/>
        <v>51.776070116964476</v>
      </c>
      <c r="N35" s="5">
        <f t="shared" si="4"/>
        <v>67.063503207384869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1.7606999999999999</v>
      </c>
      <c r="H36" s="33">
        <v>3.3869999999999997E-2</v>
      </c>
      <c r="I36" s="34">
        <v>-0.18079999999999999</v>
      </c>
      <c r="J36" s="4">
        <f t="shared" si="1"/>
        <v>3.5563499999999998E-2</v>
      </c>
      <c r="K36" s="1">
        <f t="shared" si="0"/>
        <v>3.1000644899999998</v>
      </c>
      <c r="L36" s="10">
        <f t="shared" si="2"/>
        <v>0</v>
      </c>
      <c r="M36" s="5">
        <f t="shared" si="3"/>
        <v>49.508625416508501</v>
      </c>
      <c r="N36" s="5">
        <f t="shared" si="4"/>
        <v>65.693673944345875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1.8344</v>
      </c>
      <c r="H37" s="33">
        <v>3.7080000000000002E-2</v>
      </c>
      <c r="I37" s="34">
        <v>-0.17499999999999999</v>
      </c>
      <c r="J37" s="4">
        <f t="shared" si="1"/>
        <v>3.8934000000000003E-2</v>
      </c>
      <c r="K37" s="1">
        <f t="shared" si="0"/>
        <v>3.3650233599999999</v>
      </c>
      <c r="L37" s="10">
        <f t="shared" si="2"/>
        <v>0</v>
      </c>
      <c r="M37" s="5">
        <f t="shared" si="3"/>
        <v>47.115631581650995</v>
      </c>
      <c r="N37" s="5">
        <f t="shared" si="4"/>
        <v>63.8134225460552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1.8935999999999999</v>
      </c>
      <c r="H38" s="33">
        <v>4.0509999999999997E-2</v>
      </c>
      <c r="I38" s="34">
        <v>-0.1671</v>
      </c>
      <c r="J38" s="4">
        <f t="shared" si="1"/>
        <v>4.2535499999999997E-2</v>
      </c>
      <c r="K38" s="1">
        <f t="shared" si="0"/>
        <v>3.5857209599999997</v>
      </c>
      <c r="L38" s="10">
        <f t="shared" si="2"/>
        <v>0</v>
      </c>
      <c r="M38" s="5">
        <f t="shared" si="3"/>
        <v>44.518108403568789</v>
      </c>
      <c r="N38" s="5">
        <f t="shared" si="4"/>
        <v>61.260540623106557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1.9308000000000001</v>
      </c>
      <c r="H39" s="33">
        <v>4.4179999999999997E-2</v>
      </c>
      <c r="I39" s="34">
        <v>-0.15629999999999999</v>
      </c>
      <c r="J39" s="4">
        <f t="shared" si="1"/>
        <v>4.6389E-2</v>
      </c>
      <c r="K39" s="1">
        <f t="shared" si="0"/>
        <v>3.7279886400000004</v>
      </c>
      <c r="L39" s="10">
        <f t="shared" si="2"/>
        <v>0</v>
      </c>
      <c r="M39" s="5">
        <f t="shared" si="3"/>
        <v>41.621936234883272</v>
      </c>
      <c r="N39" s="5">
        <f t="shared" si="4"/>
        <v>57.835024596054971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1.9331</v>
      </c>
      <c r="H40" s="33">
        <v>4.836E-2</v>
      </c>
      <c r="I40" s="34">
        <v>-0.1414</v>
      </c>
      <c r="J40" s="4">
        <f t="shared" si="1"/>
        <v>5.0778000000000004E-2</v>
      </c>
      <c r="K40" s="1">
        <f t="shared" si="0"/>
        <v>3.7368756100000002</v>
      </c>
      <c r="L40" s="10">
        <f t="shared" si="2"/>
        <v>0</v>
      </c>
      <c r="M40" s="5">
        <f t="shared" si="3"/>
        <v>38.069636456733228</v>
      </c>
      <c r="N40" s="5">
        <f t="shared" si="4"/>
        <v>52.930487017230014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1.9128000000000001</v>
      </c>
      <c r="H41" s="33">
        <v>5.466E-2</v>
      </c>
      <c r="I41" s="34">
        <v>-0.1273</v>
      </c>
      <c r="J41" s="4">
        <f t="shared" si="1"/>
        <v>5.7393E-2</v>
      </c>
      <c r="K41" s="1">
        <f t="shared" si="0"/>
        <v>3.65880384</v>
      </c>
      <c r="L41" s="10">
        <f t="shared" si="2"/>
        <v>0</v>
      </c>
      <c r="M41" s="5">
        <f t="shared" si="3"/>
        <v>33.328106215043647</v>
      </c>
      <c r="N41" s="5">
        <f t="shared" si="4"/>
        <v>46.094108337964613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</v>
      </c>
      <c r="F47" s="32">
        <v>-5</v>
      </c>
      <c r="G47" s="33">
        <v>0.18590000000000001</v>
      </c>
      <c r="H47" s="33">
        <v>1.985E-2</v>
      </c>
      <c r="I47" s="34">
        <v>-0.18060000000000001</v>
      </c>
      <c r="J47" s="4">
        <f>H47*(1+$G$17)</f>
        <v>1.985E-2</v>
      </c>
      <c r="K47" s="1">
        <f t="shared" ref="K47:K66" si="5">G47^2</f>
        <v>3.4558810000000002E-2</v>
      </c>
      <c r="L47" s="10">
        <f t="shared" ref="L47:L66" si="6">$B$29+$B$30*G47+$B$31*G47^2+$B$32*G47^3+$B$33*G47^4+$B$34*G47^5+$B$35*G47^6</f>
        <v>0</v>
      </c>
      <c r="M47" s="5">
        <f>IF(OR(G47&lt;0,J47=0),0,G47/J47)</f>
        <v>9.365239294710328</v>
      </c>
      <c r="N47" s="5">
        <f>IF(OR(G47&lt;0,J47=0),0,G47^(3/2)/J47)</f>
        <v>4.0379280256180836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0.35460000000000003</v>
      </c>
      <c r="H48" s="33">
        <v>1.6559999999999998E-2</v>
      </c>
      <c r="I48" s="34">
        <v>-0.19189999999999999</v>
      </c>
      <c r="J48" s="4">
        <f t="shared" ref="J48:J66" si="7">H48*(1+$G$17)</f>
        <v>1.6559999999999998E-2</v>
      </c>
      <c r="K48" s="1">
        <f t="shared" si="5"/>
        <v>0.12574116000000002</v>
      </c>
      <c r="L48" s="10">
        <f t="shared" si="6"/>
        <v>0</v>
      </c>
      <c r="M48" s="5">
        <f t="shared" ref="M48:M66" si="8">IF(OR(G48&lt;0,J48=0),0,G48/J48)</f>
        <v>21.413043478260875</v>
      </c>
      <c r="N48" s="5">
        <f t="shared" ref="N48:N66" si="9">IF(OR(G48&lt;0,J48=0),0,G48^(3/2)/J48)</f>
        <v>12.751103310430452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0.51780000000000004</v>
      </c>
      <c r="H49" s="33">
        <v>1.391E-2</v>
      </c>
      <c r="I49" s="34">
        <v>-0.20130000000000001</v>
      </c>
      <c r="J49" s="4">
        <f t="shared" si="7"/>
        <v>1.391E-2</v>
      </c>
      <c r="K49" s="1">
        <f t="shared" si="5"/>
        <v>0.26811684000000002</v>
      </c>
      <c r="L49" s="10">
        <f t="shared" si="6"/>
        <v>0</v>
      </c>
      <c r="M49" s="5">
        <f t="shared" si="8"/>
        <v>37.225017972681528</v>
      </c>
      <c r="N49" s="5">
        <f t="shared" si="9"/>
        <v>26.786498025606377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0.66549999999999998</v>
      </c>
      <c r="H50" s="33">
        <v>1.2319999999999999E-2</v>
      </c>
      <c r="I50" s="34">
        <v>-0.20699999999999999</v>
      </c>
      <c r="J50" s="4">
        <f t="shared" si="7"/>
        <v>1.2319999999999999E-2</v>
      </c>
      <c r="K50" s="1">
        <f t="shared" si="5"/>
        <v>0.44289024999999999</v>
      </c>
      <c r="L50" s="10">
        <f t="shared" si="6"/>
        <v>0</v>
      </c>
      <c r="M50" s="5">
        <f t="shared" si="8"/>
        <v>54.017857142857146</v>
      </c>
      <c r="N50" s="5">
        <f t="shared" si="9"/>
        <v>44.066786546090746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0.7954</v>
      </c>
      <c r="H51" s="33">
        <v>1.1950000000000001E-2</v>
      </c>
      <c r="I51" s="34">
        <v>-0.20910000000000001</v>
      </c>
      <c r="J51" s="4">
        <f t="shared" si="7"/>
        <v>1.1950000000000001E-2</v>
      </c>
      <c r="K51" s="1">
        <f t="shared" si="5"/>
        <v>0.63266115999999994</v>
      </c>
      <c r="L51" s="10">
        <f t="shared" si="6"/>
        <v>0</v>
      </c>
      <c r="M51" s="5">
        <f t="shared" si="8"/>
        <v>66.560669456066947</v>
      </c>
      <c r="N51" s="5">
        <f t="shared" si="9"/>
        <v>59.362266552474388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0.90680000000000005</v>
      </c>
      <c r="H52" s="33">
        <v>1.243E-2</v>
      </c>
      <c r="I52" s="34">
        <v>-0.2077</v>
      </c>
      <c r="J52" s="4">
        <f t="shared" si="7"/>
        <v>1.243E-2</v>
      </c>
      <c r="K52" s="1">
        <f t="shared" si="5"/>
        <v>0.82228624000000006</v>
      </c>
      <c r="L52" s="10">
        <f t="shared" si="6"/>
        <v>0</v>
      </c>
      <c r="M52" s="5">
        <f t="shared" si="8"/>
        <v>72.952534191472253</v>
      </c>
      <c r="N52" s="5">
        <f t="shared" si="9"/>
        <v>69.469814392496033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1.0101</v>
      </c>
      <c r="H53" s="33">
        <v>1.324E-2</v>
      </c>
      <c r="I53" s="34">
        <v>-0.20499999999999999</v>
      </c>
      <c r="J53" s="4">
        <f t="shared" si="7"/>
        <v>1.324E-2</v>
      </c>
      <c r="K53" s="1">
        <f t="shared" si="5"/>
        <v>1.02030201</v>
      </c>
      <c r="L53" s="10">
        <f t="shared" si="6"/>
        <v>0</v>
      </c>
      <c r="M53" s="5">
        <f t="shared" si="8"/>
        <v>76.291540785498484</v>
      </c>
      <c r="N53" s="5">
        <f t="shared" si="9"/>
        <v>76.675845135865146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1.1093</v>
      </c>
      <c r="H54" s="33">
        <v>1.4149999999999999E-2</v>
      </c>
      <c r="I54" s="34">
        <v>-0.20180000000000001</v>
      </c>
      <c r="J54" s="4">
        <f t="shared" si="7"/>
        <v>1.4149999999999999E-2</v>
      </c>
      <c r="K54" s="1">
        <f t="shared" si="5"/>
        <v>1.2305464899999998</v>
      </c>
      <c r="L54" s="10">
        <f t="shared" si="6"/>
        <v>0</v>
      </c>
      <c r="M54" s="5">
        <f t="shared" si="8"/>
        <v>78.39575971731449</v>
      </c>
      <c r="N54" s="5">
        <f t="shared" si="9"/>
        <v>82.569010413337224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1.2059</v>
      </c>
      <c r="H55" s="33">
        <v>1.5089999999999999E-2</v>
      </c>
      <c r="I55" s="34">
        <v>-0.19819999999999999</v>
      </c>
      <c r="J55" s="4">
        <f t="shared" si="7"/>
        <v>1.5089999999999999E-2</v>
      </c>
      <c r="K55" s="1">
        <f t="shared" si="5"/>
        <v>1.4541948099999999</v>
      </c>
      <c r="L55" s="10">
        <f t="shared" si="6"/>
        <v>0</v>
      </c>
      <c r="M55" s="5">
        <f t="shared" si="8"/>
        <v>79.91385023194168</v>
      </c>
      <c r="N55" s="5">
        <f t="shared" si="9"/>
        <v>87.756178523676141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1.2991999999999999</v>
      </c>
      <c r="H56" s="33">
        <v>1.5959999999999998E-2</v>
      </c>
      <c r="I56" s="34">
        <v>-0.19439999999999999</v>
      </c>
      <c r="J56" s="4">
        <f t="shared" si="7"/>
        <v>1.5959999999999998E-2</v>
      </c>
      <c r="K56" s="1">
        <f t="shared" si="5"/>
        <v>1.6879206399999998</v>
      </c>
      <c r="L56" s="10">
        <f t="shared" si="6"/>
        <v>0</v>
      </c>
      <c r="M56" s="5">
        <f t="shared" si="8"/>
        <v>81.403508771929822</v>
      </c>
      <c r="N56" s="5">
        <f t="shared" si="9"/>
        <v>92.785717583601453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1.3971</v>
      </c>
      <c r="H57" s="33">
        <v>1.7010000000000001E-2</v>
      </c>
      <c r="I57" s="34">
        <v>-0.19220000000000001</v>
      </c>
      <c r="J57" s="4">
        <f t="shared" si="7"/>
        <v>1.7010000000000001E-2</v>
      </c>
      <c r="K57" s="1">
        <f t="shared" si="5"/>
        <v>1.95188841</v>
      </c>
      <c r="L57" s="10">
        <f t="shared" si="6"/>
        <v>0</v>
      </c>
      <c r="M57" s="5">
        <f t="shared" si="8"/>
        <v>82.134038800705468</v>
      </c>
      <c r="N57" s="5">
        <f t="shared" si="9"/>
        <v>97.081600010743173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1.4968999999999999</v>
      </c>
      <c r="H58" s="33">
        <v>1.8630000000000001E-2</v>
      </c>
      <c r="I58" s="34">
        <v>-0.19059999999999999</v>
      </c>
      <c r="J58" s="4">
        <f t="shared" si="7"/>
        <v>1.8630000000000001E-2</v>
      </c>
      <c r="K58" s="1">
        <f t="shared" si="5"/>
        <v>2.2407096099999997</v>
      </c>
      <c r="L58" s="10">
        <f t="shared" si="6"/>
        <v>0</v>
      </c>
      <c r="M58" s="5">
        <f t="shared" si="8"/>
        <v>80.348899624261932</v>
      </c>
      <c r="N58" s="5">
        <f t="shared" si="9"/>
        <v>98.305163011232565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1.5899000000000001</v>
      </c>
      <c r="H59" s="33">
        <v>2.0379999999999999E-2</v>
      </c>
      <c r="I59" s="34">
        <v>-0.18759999999999999</v>
      </c>
      <c r="J59" s="4">
        <f t="shared" si="7"/>
        <v>2.0379999999999999E-2</v>
      </c>
      <c r="K59" s="1">
        <f t="shared" si="5"/>
        <v>2.5277820100000001</v>
      </c>
      <c r="L59" s="10">
        <f t="shared" si="6"/>
        <v>0</v>
      </c>
      <c r="M59" s="5">
        <f t="shared" si="8"/>
        <v>78.012757605495594</v>
      </c>
      <c r="N59" s="5">
        <f t="shared" si="9"/>
        <v>98.367250933504465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1.6763999999999999</v>
      </c>
      <c r="H60" s="33">
        <v>2.23E-2</v>
      </c>
      <c r="I60" s="34">
        <v>-0.18360000000000001</v>
      </c>
      <c r="J60" s="4">
        <f t="shared" si="7"/>
        <v>2.23E-2</v>
      </c>
      <c r="K60" s="1">
        <f t="shared" si="5"/>
        <v>2.8103169599999998</v>
      </c>
      <c r="L60" s="10">
        <f t="shared" si="6"/>
        <v>0</v>
      </c>
      <c r="M60" s="5">
        <f t="shared" si="8"/>
        <v>75.174887892376674</v>
      </c>
      <c r="N60" s="5">
        <f t="shared" si="9"/>
        <v>97.333337471855344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1.7531000000000001</v>
      </c>
      <c r="H61" s="33">
        <v>2.4379999999999999E-2</v>
      </c>
      <c r="I61" s="34">
        <v>-0.1779</v>
      </c>
      <c r="J61" s="4">
        <f t="shared" si="7"/>
        <v>2.4379999999999999E-2</v>
      </c>
      <c r="K61" s="1">
        <f t="shared" si="5"/>
        <v>3.0733596100000002</v>
      </c>
      <c r="L61" s="10">
        <f t="shared" si="6"/>
        <v>0</v>
      </c>
      <c r="M61" s="5">
        <f t="shared" si="8"/>
        <v>71.907301066447914</v>
      </c>
      <c r="N61" s="5">
        <f t="shared" si="9"/>
        <v>95.208633812753646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1.8096000000000001</v>
      </c>
      <c r="H62" s="33">
        <v>2.6720000000000001E-2</v>
      </c>
      <c r="I62" s="34">
        <v>-0.16889999999999999</v>
      </c>
      <c r="J62" s="4">
        <f t="shared" si="7"/>
        <v>2.6720000000000001E-2</v>
      </c>
      <c r="K62" s="1">
        <f t="shared" si="5"/>
        <v>3.2746521600000005</v>
      </c>
      <c r="L62" s="10">
        <f t="shared" si="6"/>
        <v>0</v>
      </c>
      <c r="M62" s="5">
        <f t="shared" si="8"/>
        <v>67.724550898203589</v>
      </c>
      <c r="N62" s="5">
        <f t="shared" si="9"/>
        <v>91.103996245389553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1.8541000000000001</v>
      </c>
      <c r="H63" s="33">
        <v>2.9659999999999999E-2</v>
      </c>
      <c r="I63" s="34">
        <v>-0.1588</v>
      </c>
      <c r="J63" s="4">
        <f t="shared" si="7"/>
        <v>2.9659999999999999E-2</v>
      </c>
      <c r="K63" s="1">
        <f t="shared" si="5"/>
        <v>3.4376868100000002</v>
      </c>
      <c r="L63" s="10">
        <f t="shared" si="6"/>
        <v>0</v>
      </c>
      <c r="M63" s="5">
        <f t="shared" si="8"/>
        <v>62.511800404585308</v>
      </c>
      <c r="N63" s="5">
        <f t="shared" si="9"/>
        <v>85.119405980365542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1.8794999999999999</v>
      </c>
      <c r="H64" s="33">
        <v>3.3619999999999997E-2</v>
      </c>
      <c r="I64" s="34">
        <v>-0.1474</v>
      </c>
      <c r="J64" s="4">
        <f t="shared" si="7"/>
        <v>3.3619999999999997E-2</v>
      </c>
      <c r="K64" s="1">
        <f t="shared" si="5"/>
        <v>3.5325202499999997</v>
      </c>
      <c r="L64" s="10">
        <f t="shared" si="6"/>
        <v>0</v>
      </c>
      <c r="M64" s="5">
        <f t="shared" si="8"/>
        <v>55.904223676383111</v>
      </c>
      <c r="N64" s="5">
        <f t="shared" si="9"/>
        <v>76.641815881557946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1.8902000000000001</v>
      </c>
      <c r="H65" s="33">
        <v>3.9419999999999997E-2</v>
      </c>
      <c r="I65" s="34">
        <v>-0.13669999999999999</v>
      </c>
      <c r="J65" s="4">
        <f t="shared" si="7"/>
        <v>3.9419999999999997E-2</v>
      </c>
      <c r="K65" s="1">
        <f t="shared" si="5"/>
        <v>3.5728560400000005</v>
      </c>
      <c r="L65" s="10">
        <f t="shared" si="6"/>
        <v>0</v>
      </c>
      <c r="M65" s="5">
        <f t="shared" si="8"/>
        <v>47.950279046169463</v>
      </c>
      <c r="N65" s="5">
        <f t="shared" si="9"/>
        <v>65.924222774307708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57">
        <v>14</v>
      </c>
      <c r="G66" s="58">
        <v>1.8887</v>
      </c>
      <c r="H66" s="58">
        <v>4.7699999999999999E-2</v>
      </c>
      <c r="I66" s="59">
        <v>-0.1283</v>
      </c>
      <c r="J66" s="4">
        <f t="shared" si="7"/>
        <v>4.7699999999999999E-2</v>
      </c>
      <c r="K66" s="1">
        <f t="shared" si="5"/>
        <v>3.5671876900000004</v>
      </c>
      <c r="L66" s="10">
        <f t="shared" si="6"/>
        <v>0</v>
      </c>
      <c r="M66" s="5">
        <f t="shared" si="8"/>
        <v>39.59538784067086</v>
      </c>
      <c r="N66" s="5">
        <f t="shared" si="9"/>
        <v>54.415934450661751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300000</v>
      </c>
      <c r="F72" s="32">
        <v>-5</v>
      </c>
      <c r="G72" s="33">
        <v>0.2656</v>
      </c>
      <c r="H72" s="33">
        <v>1.448E-2</v>
      </c>
      <c r="I72" s="34">
        <v>-0.19370000000000001</v>
      </c>
      <c r="J72" s="4">
        <f>H72*(1+$H$17)</f>
        <v>1.448E-2</v>
      </c>
      <c r="K72" s="1">
        <f t="shared" ref="K72:K91" si="10">G72^2</f>
        <v>7.0543359999999999E-2</v>
      </c>
      <c r="L72" s="10">
        <f t="shared" ref="L72:L91" si="11">$B$37+$B$38*G72+$B$39*G72^2+$B$40*G72^3+$B$41*G72^4+$B$42*G72^5+$B$43*G72^6</f>
        <v>0</v>
      </c>
      <c r="M72" s="5">
        <f>IF(OR(G72&lt;0,J72=0),0,G72/J72)</f>
        <v>18.342541436464089</v>
      </c>
      <c r="N72" s="5">
        <f>IF(OR(G72&lt;0,J72=0),0,G72^(3/2)/J72)</f>
        <v>9.4530845906579906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0.42049999999999998</v>
      </c>
      <c r="H73" s="33">
        <v>1.2019999999999999E-2</v>
      </c>
      <c r="I73" s="34">
        <v>-0.20230000000000001</v>
      </c>
      <c r="J73" s="4">
        <f t="shared" ref="J73:J91" si="12">H73*(1+$H$17)</f>
        <v>1.2019999999999999E-2</v>
      </c>
      <c r="K73" s="1">
        <f t="shared" si="10"/>
        <v>0.17682024999999998</v>
      </c>
      <c r="L73" s="10">
        <f t="shared" si="11"/>
        <v>0</v>
      </c>
      <c r="M73" s="5">
        <f t="shared" ref="M73:M91" si="13">IF(OR(G73&lt;0,J73=0),0,G73/J73)</f>
        <v>34.983361064891845</v>
      </c>
      <c r="N73" s="5">
        <f t="shared" ref="N73:N91" si="14">IF(OR(G73&lt;0,J73=0),0,G73^(3/2)/J73)</f>
        <v>22.685300292530105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0.56279999999999997</v>
      </c>
      <c r="H74" s="33">
        <v>1.038E-2</v>
      </c>
      <c r="I74" s="34">
        <v>-0.2079</v>
      </c>
      <c r="J74" s="4">
        <f t="shared" si="12"/>
        <v>1.038E-2</v>
      </c>
      <c r="K74" s="1">
        <f t="shared" si="10"/>
        <v>0.31674383999999994</v>
      </c>
      <c r="L74" s="10">
        <f t="shared" si="11"/>
        <v>0</v>
      </c>
      <c r="M74" s="5">
        <f t="shared" si="13"/>
        <v>54.219653179190743</v>
      </c>
      <c r="N74" s="5">
        <f t="shared" si="14"/>
        <v>40.675582369556913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0.69469999999999998</v>
      </c>
      <c r="H75" s="33">
        <v>9.7699999999999992E-3</v>
      </c>
      <c r="I75" s="34">
        <v>-0.2112</v>
      </c>
      <c r="J75" s="4">
        <f t="shared" si="12"/>
        <v>9.7699999999999992E-3</v>
      </c>
      <c r="K75" s="1">
        <f t="shared" si="10"/>
        <v>0.48260808999999999</v>
      </c>
      <c r="L75" s="10">
        <f t="shared" si="11"/>
        <v>0</v>
      </c>
      <c r="M75" s="5">
        <f t="shared" si="13"/>
        <v>71.105424769703177</v>
      </c>
      <c r="N75" s="5">
        <f t="shared" si="14"/>
        <v>59.265422470341335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0.80900000000000005</v>
      </c>
      <c r="H76" s="33">
        <v>1.005E-2</v>
      </c>
      <c r="I76" s="34">
        <v>-0.21079999999999999</v>
      </c>
      <c r="J76" s="4">
        <f t="shared" si="12"/>
        <v>1.005E-2</v>
      </c>
      <c r="K76" s="1">
        <f t="shared" si="10"/>
        <v>0.65448100000000009</v>
      </c>
      <c r="L76" s="10">
        <f t="shared" si="11"/>
        <v>0</v>
      </c>
      <c r="M76" s="5">
        <f t="shared" si="13"/>
        <v>80.497512437810954</v>
      </c>
      <c r="N76" s="5">
        <f t="shared" si="14"/>
        <v>72.403026542531379</v>
      </c>
      <c r="Z76" s="4"/>
      <c r="AA76" s="4"/>
      <c r="AB76" s="4"/>
      <c r="AC76" s="4"/>
      <c r="AD76" s="4"/>
    </row>
    <row r="77" spans="2:30" x14ac:dyDescent="0.25">
      <c r="F77" s="32">
        <v>0</v>
      </c>
      <c r="G77" s="33">
        <v>0.91490000000000005</v>
      </c>
      <c r="H77" s="33">
        <v>1.0699999999999999E-2</v>
      </c>
      <c r="I77" s="34">
        <v>-0.2089</v>
      </c>
      <c r="J77" s="4">
        <f t="shared" si="12"/>
        <v>1.0699999999999999E-2</v>
      </c>
      <c r="K77" s="1">
        <f t="shared" si="10"/>
        <v>0.83704201000000011</v>
      </c>
      <c r="L77" s="10">
        <f t="shared" si="11"/>
        <v>0</v>
      </c>
      <c r="M77" s="5">
        <f t="shared" si="13"/>
        <v>85.504672897196272</v>
      </c>
      <c r="N77" s="5">
        <f t="shared" si="14"/>
        <v>81.785566024396999</v>
      </c>
      <c r="Z77" s="4"/>
      <c r="AA77" s="4"/>
      <c r="AB77" s="4"/>
      <c r="AC77" s="4"/>
      <c r="AD77" s="4"/>
    </row>
    <row r="78" spans="2:30" x14ac:dyDescent="0.25">
      <c r="F78" s="32">
        <v>1</v>
      </c>
      <c r="G78" s="33">
        <v>1.018</v>
      </c>
      <c r="H78" s="33">
        <v>1.145E-2</v>
      </c>
      <c r="I78" s="34">
        <v>-0.20660000000000001</v>
      </c>
      <c r="J78" s="4">
        <f t="shared" si="12"/>
        <v>1.145E-2</v>
      </c>
      <c r="K78" s="1">
        <f t="shared" si="10"/>
        <v>1.036324</v>
      </c>
      <c r="L78" s="10">
        <f t="shared" si="11"/>
        <v>0</v>
      </c>
      <c r="M78" s="5">
        <f t="shared" si="13"/>
        <v>88.908296943231448</v>
      </c>
      <c r="N78" s="5">
        <f t="shared" si="14"/>
        <v>89.704902876721533</v>
      </c>
      <c r="Z78" s="4"/>
      <c r="AA78" s="4"/>
      <c r="AB78" s="4"/>
      <c r="AC78" s="4"/>
      <c r="AD78" s="4"/>
    </row>
    <row r="79" spans="2:30" x14ac:dyDescent="0.25">
      <c r="F79" s="32">
        <v>2</v>
      </c>
      <c r="G79" s="33">
        <v>1.1186</v>
      </c>
      <c r="H79" s="33">
        <v>1.2290000000000001E-2</v>
      </c>
      <c r="I79" s="34">
        <v>-0.2039</v>
      </c>
      <c r="J79" s="4">
        <f t="shared" si="12"/>
        <v>1.2290000000000001E-2</v>
      </c>
      <c r="K79" s="1">
        <f t="shared" si="10"/>
        <v>1.25126596</v>
      </c>
      <c r="L79" s="10">
        <f t="shared" si="11"/>
        <v>0</v>
      </c>
      <c r="M79" s="5">
        <f t="shared" si="13"/>
        <v>91.017087062652564</v>
      </c>
      <c r="N79" s="5">
        <f t="shared" si="14"/>
        <v>96.263210000823349</v>
      </c>
      <c r="Z79" s="4"/>
      <c r="AA79" s="4"/>
      <c r="AB79" s="4"/>
      <c r="AC79" s="4"/>
      <c r="AD79" s="4"/>
    </row>
    <row r="80" spans="2:30" x14ac:dyDescent="0.25">
      <c r="F80" s="32">
        <v>3</v>
      </c>
      <c r="G80" s="33">
        <v>1.2173</v>
      </c>
      <c r="H80" s="33">
        <v>1.32E-2</v>
      </c>
      <c r="I80" s="34">
        <v>-0.2011</v>
      </c>
      <c r="J80" s="4">
        <f t="shared" si="12"/>
        <v>1.32E-2</v>
      </c>
      <c r="K80" s="1">
        <f t="shared" si="10"/>
        <v>1.48181929</v>
      </c>
      <c r="L80" s="10">
        <f t="shared" si="11"/>
        <v>0</v>
      </c>
      <c r="M80" s="5">
        <f t="shared" si="13"/>
        <v>92.219696969696969</v>
      </c>
      <c r="N80" s="5">
        <f t="shared" si="14"/>
        <v>101.74720824390293</v>
      </c>
      <c r="Z80" s="4"/>
      <c r="AA80" s="4"/>
      <c r="AB80" s="4"/>
      <c r="AC80" s="4"/>
      <c r="AD80" s="4"/>
    </row>
    <row r="81" spans="5:30" x14ac:dyDescent="0.25">
      <c r="F81" s="32">
        <v>4</v>
      </c>
      <c r="G81" s="33">
        <v>1.3132999999999999</v>
      </c>
      <c r="H81" s="33">
        <v>1.4160000000000001E-2</v>
      </c>
      <c r="I81" s="34">
        <v>-0.1978</v>
      </c>
      <c r="J81" s="4">
        <f t="shared" si="12"/>
        <v>1.4160000000000001E-2</v>
      </c>
      <c r="K81" s="1">
        <f t="shared" si="10"/>
        <v>1.7247568899999999</v>
      </c>
      <c r="L81" s="10">
        <f t="shared" si="11"/>
        <v>0</v>
      </c>
      <c r="M81" s="5">
        <f t="shared" si="13"/>
        <v>92.74717514124292</v>
      </c>
      <c r="N81" s="5">
        <f t="shared" si="14"/>
        <v>106.28761526015322</v>
      </c>
      <c r="Z81" s="4"/>
      <c r="AA81" s="4"/>
      <c r="AB81" s="4"/>
      <c r="AC81" s="4"/>
      <c r="AD81" s="4"/>
    </row>
    <row r="82" spans="5:30" x14ac:dyDescent="0.25">
      <c r="F82" s="32">
        <v>5</v>
      </c>
      <c r="G82" s="33">
        <v>1.4039999999999999</v>
      </c>
      <c r="H82" s="33">
        <v>1.495E-2</v>
      </c>
      <c r="I82" s="34">
        <v>-0.19359999999999999</v>
      </c>
      <c r="J82" s="4">
        <f t="shared" si="12"/>
        <v>1.495E-2</v>
      </c>
      <c r="K82" s="1">
        <f t="shared" si="10"/>
        <v>1.9712159999999999</v>
      </c>
      <c r="L82" s="10">
        <f t="shared" si="11"/>
        <v>0</v>
      </c>
      <c r="M82" s="5">
        <f t="shared" si="13"/>
        <v>93.91304347826086</v>
      </c>
      <c r="N82" s="5">
        <f t="shared" si="14"/>
        <v>111.27804036929749</v>
      </c>
      <c r="Z82" s="4"/>
      <c r="AA82" s="4"/>
      <c r="AB82" s="4"/>
      <c r="AC82" s="4"/>
      <c r="AD82" s="4"/>
    </row>
    <row r="83" spans="5:30" x14ac:dyDescent="0.25">
      <c r="F83" s="32">
        <v>6</v>
      </c>
      <c r="G83" s="33">
        <v>1.4990000000000001</v>
      </c>
      <c r="H83" s="33">
        <v>1.6199999999999999E-2</v>
      </c>
      <c r="I83" s="34">
        <v>-0.191</v>
      </c>
      <c r="J83" s="4">
        <f t="shared" si="12"/>
        <v>1.6199999999999999E-2</v>
      </c>
      <c r="K83" s="1">
        <f t="shared" si="10"/>
        <v>2.2470010000000005</v>
      </c>
      <c r="L83" s="10">
        <f t="shared" si="11"/>
        <v>0</v>
      </c>
      <c r="M83" s="5">
        <f t="shared" si="13"/>
        <v>92.530864197530875</v>
      </c>
      <c r="N83" s="5">
        <f t="shared" si="14"/>
        <v>113.2889195062064</v>
      </c>
      <c r="Z83" s="4"/>
      <c r="AA83" s="4"/>
      <c r="AB83" s="4"/>
      <c r="AC83" s="4"/>
      <c r="AD83" s="4"/>
    </row>
    <row r="84" spans="5:30" x14ac:dyDescent="0.25">
      <c r="F84" s="32">
        <v>7</v>
      </c>
      <c r="G84" s="33">
        <v>1.5893999999999999</v>
      </c>
      <c r="H84" s="33">
        <v>1.7760000000000001E-2</v>
      </c>
      <c r="I84" s="34">
        <v>-0.1875</v>
      </c>
      <c r="J84" s="4">
        <f t="shared" si="12"/>
        <v>1.7760000000000001E-2</v>
      </c>
      <c r="K84" s="1">
        <f t="shared" si="10"/>
        <v>2.5261923599999996</v>
      </c>
      <c r="L84" s="10">
        <f t="shared" si="11"/>
        <v>0</v>
      </c>
      <c r="M84" s="5">
        <f t="shared" si="13"/>
        <v>89.493243243243228</v>
      </c>
      <c r="N84" s="5">
        <f t="shared" si="14"/>
        <v>112.82539212294907</v>
      </c>
      <c r="Z84" s="4"/>
      <c r="AA84" s="4"/>
      <c r="AB84" s="4"/>
      <c r="AC84" s="4"/>
      <c r="AD84" s="4"/>
    </row>
    <row r="85" spans="5:30" x14ac:dyDescent="0.25">
      <c r="F85" s="32">
        <v>8</v>
      </c>
      <c r="G85" s="33">
        <v>1.6698</v>
      </c>
      <c r="H85" s="33">
        <v>1.9369999999999998E-2</v>
      </c>
      <c r="I85" s="34">
        <v>-0.1822</v>
      </c>
      <c r="J85" s="4">
        <f t="shared" si="12"/>
        <v>1.9369999999999998E-2</v>
      </c>
      <c r="K85" s="1">
        <f t="shared" si="10"/>
        <v>2.78823204</v>
      </c>
      <c r="L85" s="10">
        <f t="shared" si="11"/>
        <v>0</v>
      </c>
      <c r="M85" s="5">
        <f t="shared" si="13"/>
        <v>86.205472379969024</v>
      </c>
      <c r="N85" s="5">
        <f t="shared" si="14"/>
        <v>111.39535051019799</v>
      </c>
      <c r="Z85" s="4"/>
      <c r="AA85" s="4"/>
      <c r="AB85" s="4"/>
      <c r="AC85" s="4"/>
      <c r="AD85" s="4"/>
    </row>
    <row r="86" spans="5:30" x14ac:dyDescent="0.25">
      <c r="F86" s="32">
        <v>9</v>
      </c>
      <c r="G86" s="33">
        <v>1.7396</v>
      </c>
      <c r="H86" s="33">
        <v>2.1299999999999999E-2</v>
      </c>
      <c r="I86" s="34">
        <v>-0.17530000000000001</v>
      </c>
      <c r="J86" s="4">
        <f t="shared" si="12"/>
        <v>2.1299999999999999E-2</v>
      </c>
      <c r="K86" s="1">
        <f t="shared" si="10"/>
        <v>3.0262081599999999</v>
      </c>
      <c r="L86" s="10">
        <f t="shared" si="11"/>
        <v>0</v>
      </c>
      <c r="M86" s="5">
        <f t="shared" si="13"/>
        <v>81.671361502347423</v>
      </c>
      <c r="N86" s="5">
        <f t="shared" si="14"/>
        <v>107.71954121453601</v>
      </c>
      <c r="Z86" s="4"/>
      <c r="AA86" s="4"/>
      <c r="AB86" s="4"/>
      <c r="AC86" s="4"/>
      <c r="AD86" s="4"/>
    </row>
    <row r="87" spans="5:30" x14ac:dyDescent="0.25">
      <c r="F87" s="32">
        <v>10</v>
      </c>
      <c r="G87" s="33">
        <v>1.7997000000000001</v>
      </c>
      <c r="H87" s="33">
        <v>2.3619999999999999E-2</v>
      </c>
      <c r="I87" s="34">
        <v>-0.16719999999999999</v>
      </c>
      <c r="J87" s="4">
        <f t="shared" si="12"/>
        <v>2.3619999999999999E-2</v>
      </c>
      <c r="K87" s="1">
        <f t="shared" si="10"/>
        <v>3.2389200900000001</v>
      </c>
      <c r="L87" s="10">
        <f t="shared" si="11"/>
        <v>0</v>
      </c>
      <c r="M87" s="5">
        <f t="shared" si="13"/>
        <v>76.193903471634215</v>
      </c>
      <c r="N87" s="5">
        <f t="shared" si="14"/>
        <v>102.21632948782013</v>
      </c>
      <c r="Z87" s="4"/>
      <c r="AA87" s="4"/>
      <c r="AB87" s="4"/>
      <c r="AC87" s="4"/>
      <c r="AD87" s="4"/>
    </row>
    <row r="88" spans="5:30" x14ac:dyDescent="0.25">
      <c r="F88" s="32">
        <v>11</v>
      </c>
      <c r="G88" s="33">
        <v>1.8492999999999999</v>
      </c>
      <c r="H88" s="33">
        <v>2.657E-2</v>
      </c>
      <c r="I88" s="34">
        <v>-0.15840000000000001</v>
      </c>
      <c r="J88" s="4">
        <f t="shared" si="12"/>
        <v>2.657E-2</v>
      </c>
      <c r="K88" s="1">
        <f t="shared" si="10"/>
        <v>3.4199104899999999</v>
      </c>
      <c r="L88" s="10">
        <f t="shared" si="11"/>
        <v>0</v>
      </c>
      <c r="M88" s="5">
        <f t="shared" si="13"/>
        <v>69.601053820097846</v>
      </c>
      <c r="N88" s="5">
        <f t="shared" si="14"/>
        <v>94.649756297209152</v>
      </c>
      <c r="Z88" s="4"/>
      <c r="AA88" s="4"/>
      <c r="AB88" s="4"/>
      <c r="AC88" s="4"/>
      <c r="AD88" s="4"/>
    </row>
    <row r="89" spans="5:30" x14ac:dyDescent="0.25">
      <c r="F89" s="32">
        <v>13</v>
      </c>
      <c r="G89" s="33">
        <v>1.9087000000000001</v>
      </c>
      <c r="H89" s="33">
        <v>3.6409999999999998E-2</v>
      </c>
      <c r="I89" s="34">
        <v>-0.14019999999999999</v>
      </c>
      <c r="J89" s="4">
        <f t="shared" si="12"/>
        <v>3.6409999999999998E-2</v>
      </c>
      <c r="K89" s="1">
        <f t="shared" si="10"/>
        <v>3.6431356900000003</v>
      </c>
      <c r="L89" s="10">
        <f t="shared" si="11"/>
        <v>0</v>
      </c>
      <c r="M89" s="5">
        <f t="shared" si="13"/>
        <v>52.422411425432578</v>
      </c>
      <c r="N89" s="5">
        <f t="shared" si="14"/>
        <v>72.424554313850862</v>
      </c>
      <c r="Z89" s="4"/>
      <c r="AA89" s="4"/>
      <c r="AB89" s="4"/>
      <c r="AC89" s="4"/>
      <c r="AD89" s="4"/>
    </row>
    <row r="90" spans="5:30" x14ac:dyDescent="0.25">
      <c r="F90" s="32">
        <v>14</v>
      </c>
      <c r="G90" s="33">
        <v>1.9159999999999999</v>
      </c>
      <c r="H90" s="33">
        <v>4.4549999999999999E-2</v>
      </c>
      <c r="I90" s="34">
        <v>-0.13250000000000001</v>
      </c>
      <c r="J90" s="4">
        <f t="shared" si="12"/>
        <v>4.4549999999999999E-2</v>
      </c>
      <c r="K90" s="1">
        <f t="shared" si="10"/>
        <v>3.6710559999999997</v>
      </c>
      <c r="L90" s="10">
        <f t="shared" si="11"/>
        <v>0</v>
      </c>
      <c r="M90" s="5">
        <f t="shared" si="13"/>
        <v>43.007856341189672</v>
      </c>
      <c r="N90" s="5">
        <f t="shared" si="14"/>
        <v>59.531324987231777</v>
      </c>
      <c r="Z90" s="4"/>
      <c r="AA90" s="4"/>
      <c r="AB90" s="4"/>
      <c r="AC90" s="4"/>
      <c r="AD90" s="4"/>
    </row>
    <row r="91" spans="5:30" x14ac:dyDescent="0.25">
      <c r="F91" s="57">
        <v>15</v>
      </c>
      <c r="G91" s="58">
        <v>1.9071</v>
      </c>
      <c r="H91" s="58">
        <v>5.5919999999999997E-2</v>
      </c>
      <c r="I91" s="59">
        <v>-0.12720000000000001</v>
      </c>
      <c r="J91" s="4">
        <f t="shared" si="12"/>
        <v>5.5919999999999997E-2</v>
      </c>
      <c r="K91" s="1">
        <f t="shared" si="10"/>
        <v>3.6370304099999999</v>
      </c>
      <c r="L91" s="10">
        <f t="shared" si="11"/>
        <v>0</v>
      </c>
      <c r="M91" s="5">
        <f t="shared" si="13"/>
        <v>34.104077253218883</v>
      </c>
      <c r="N91" s="5">
        <f t="shared" si="14"/>
        <v>47.09697747693874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400000</v>
      </c>
      <c r="F97" s="32">
        <v>-5</v>
      </c>
      <c r="G97" s="33">
        <v>0.30759999999999998</v>
      </c>
      <c r="H97" s="33">
        <v>1.175E-2</v>
      </c>
      <c r="I97" s="34">
        <v>-0.20119999999999999</v>
      </c>
      <c r="J97" s="4">
        <f>H97*(1+$I$17)</f>
        <v>1.175E-2</v>
      </c>
      <c r="K97" s="1">
        <f t="shared" ref="K97:K116" si="15">G97^2</f>
        <v>9.4617759999999995E-2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26.178723404255319</v>
      </c>
      <c r="N97" s="5">
        <f>IF(OR(G97&lt;0,J97=0),0,G97^(3/2)/J97)</f>
        <v>14.519164644425416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0.44769999999999999</v>
      </c>
      <c r="H98" s="33">
        <v>9.9799999999999993E-3</v>
      </c>
      <c r="I98" s="34">
        <v>-0.20669999999999999</v>
      </c>
      <c r="J98" s="4">
        <f t="shared" ref="J98:J116" si="17">H98*(1+$I$17)</f>
        <v>9.9799999999999993E-3</v>
      </c>
      <c r="K98" s="1">
        <f t="shared" si="15"/>
        <v>0.20043528999999999</v>
      </c>
      <c r="L98" s="10">
        <f t="shared" si="16"/>
        <v>0</v>
      </c>
      <c r="M98" s="5">
        <f t="shared" ref="M98:M116" si="18">IF(OR(G98&lt;0,J98=0),0,G98/J98)</f>
        <v>44.859719438877761</v>
      </c>
      <c r="N98" s="5">
        <f t="shared" ref="N98:N116" si="19">IF(OR(G98&lt;0,J98=0),0,G98^(3/2)/J98)</f>
        <v>30.015812257474597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0.58409999999999995</v>
      </c>
      <c r="H99" s="33">
        <v>8.9099999999999995E-3</v>
      </c>
      <c r="I99" s="34">
        <v>-0.2114</v>
      </c>
      <c r="J99" s="4">
        <f t="shared" si="17"/>
        <v>8.9099999999999995E-3</v>
      </c>
      <c r="K99" s="1">
        <f t="shared" si="15"/>
        <v>0.34117280999999994</v>
      </c>
      <c r="L99" s="10">
        <f t="shared" si="16"/>
        <v>0</v>
      </c>
      <c r="M99" s="5">
        <f t="shared" si="18"/>
        <v>65.555555555555557</v>
      </c>
      <c r="N99" s="5">
        <f t="shared" si="19"/>
        <v>50.101774197904184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0.81240000000000001</v>
      </c>
      <c r="H100" s="33">
        <v>9.2200000000000008E-3</v>
      </c>
      <c r="I100" s="34">
        <v>-0.21110000000000001</v>
      </c>
      <c r="J100" s="4">
        <f t="shared" si="17"/>
        <v>9.2200000000000008E-3</v>
      </c>
      <c r="K100" s="1">
        <f t="shared" si="15"/>
        <v>0.65999375999999998</v>
      </c>
      <c r="L100" s="10">
        <f t="shared" si="16"/>
        <v>0</v>
      </c>
      <c r="M100" s="5">
        <f t="shared" si="18"/>
        <v>88.11279826464208</v>
      </c>
      <c r="N100" s="5">
        <f t="shared" si="19"/>
        <v>79.418915272899099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0.91800000000000004</v>
      </c>
      <c r="H101" s="33">
        <v>9.8099999999999993E-3</v>
      </c>
      <c r="I101" s="34">
        <v>-0.2094</v>
      </c>
      <c r="J101" s="4">
        <f t="shared" si="17"/>
        <v>9.8099999999999993E-3</v>
      </c>
      <c r="K101" s="1">
        <f t="shared" si="15"/>
        <v>0.84272400000000003</v>
      </c>
      <c r="L101" s="10">
        <f t="shared" si="16"/>
        <v>0</v>
      </c>
      <c r="M101" s="5">
        <f t="shared" si="18"/>
        <v>93.577981651376163</v>
      </c>
      <c r="N101" s="5">
        <f t="shared" si="19"/>
        <v>89.659231987842603</v>
      </c>
      <c r="Z101" s="4"/>
      <c r="AA101" s="4"/>
      <c r="AB101" s="4"/>
      <c r="AC101" s="4"/>
      <c r="AD101" s="4"/>
    </row>
    <row r="102" spans="5:30" x14ac:dyDescent="0.25">
      <c r="F102" s="32">
        <v>1</v>
      </c>
      <c r="G102" s="33">
        <v>1.0219</v>
      </c>
      <c r="H102" s="33">
        <v>1.051E-2</v>
      </c>
      <c r="I102" s="34">
        <v>-0.2074</v>
      </c>
      <c r="J102" s="4">
        <f t="shared" si="17"/>
        <v>1.051E-2</v>
      </c>
      <c r="K102" s="1">
        <f t="shared" si="15"/>
        <v>1.04427961</v>
      </c>
      <c r="L102" s="10">
        <f t="shared" si="16"/>
        <v>0</v>
      </c>
      <c r="M102" s="5">
        <f t="shared" si="18"/>
        <v>97.231208372978116</v>
      </c>
      <c r="N102" s="5">
        <f t="shared" si="19"/>
        <v>98.290123940699416</v>
      </c>
      <c r="Z102" s="4"/>
      <c r="AA102" s="4"/>
      <c r="AB102" s="4"/>
      <c r="AC102" s="4"/>
      <c r="AD102" s="4"/>
    </row>
    <row r="103" spans="5:30" x14ac:dyDescent="0.25">
      <c r="F103" s="32">
        <v>2</v>
      </c>
      <c r="G103" s="33">
        <v>1.1244000000000001</v>
      </c>
      <c r="H103" s="33">
        <v>1.1270000000000001E-2</v>
      </c>
      <c r="I103" s="34">
        <v>-0.20530000000000001</v>
      </c>
      <c r="J103" s="4">
        <f t="shared" si="17"/>
        <v>1.1270000000000001E-2</v>
      </c>
      <c r="K103" s="1">
        <f t="shared" si="15"/>
        <v>1.2642753600000001</v>
      </c>
      <c r="L103" s="10">
        <f t="shared" si="16"/>
        <v>0</v>
      </c>
      <c r="M103" s="5">
        <f t="shared" si="18"/>
        <v>99.769299023957416</v>
      </c>
      <c r="N103" s="5">
        <f t="shared" si="19"/>
        <v>105.79309905840583</v>
      </c>
      <c r="Z103" s="4"/>
      <c r="AA103" s="4"/>
      <c r="AB103" s="4"/>
      <c r="AC103" s="4"/>
      <c r="AD103" s="4"/>
    </row>
    <row r="104" spans="5:30" x14ac:dyDescent="0.25">
      <c r="F104" s="32">
        <v>3</v>
      </c>
      <c r="G104" s="33">
        <v>1.2249000000000001</v>
      </c>
      <c r="H104" s="33">
        <v>1.213E-2</v>
      </c>
      <c r="I104" s="34">
        <v>-0.20280000000000001</v>
      </c>
      <c r="J104" s="4">
        <f t="shared" si="17"/>
        <v>1.213E-2</v>
      </c>
      <c r="K104" s="1">
        <f t="shared" si="15"/>
        <v>1.5003800100000002</v>
      </c>
      <c r="L104" s="10">
        <f t="shared" si="16"/>
        <v>0</v>
      </c>
      <c r="M104" s="5">
        <f t="shared" si="18"/>
        <v>100.9810387469085</v>
      </c>
      <c r="N104" s="5">
        <f t="shared" si="19"/>
        <v>111.76096707405068</v>
      </c>
      <c r="Z104" s="4"/>
      <c r="AA104" s="4"/>
      <c r="AB104" s="4"/>
      <c r="AC104" s="4"/>
      <c r="AD104" s="4"/>
    </row>
    <row r="105" spans="5:30" x14ac:dyDescent="0.25">
      <c r="F105" s="32">
        <v>4</v>
      </c>
      <c r="G105" s="33">
        <v>1.3227</v>
      </c>
      <c r="H105" s="33">
        <v>1.3050000000000001E-2</v>
      </c>
      <c r="I105" s="34">
        <v>-0.2</v>
      </c>
      <c r="J105" s="4">
        <f t="shared" si="17"/>
        <v>1.3050000000000001E-2</v>
      </c>
      <c r="K105" s="1">
        <f t="shared" si="15"/>
        <v>1.7495352899999999</v>
      </c>
      <c r="L105" s="10">
        <f t="shared" si="16"/>
        <v>0</v>
      </c>
      <c r="M105" s="5">
        <f t="shared" si="18"/>
        <v>101.35632183908045</v>
      </c>
      <c r="N105" s="5">
        <f t="shared" si="19"/>
        <v>116.56858337495397</v>
      </c>
      <c r="Z105" s="4"/>
      <c r="AA105" s="4"/>
      <c r="AB105" s="4"/>
      <c r="AC105" s="4"/>
      <c r="AD105" s="4"/>
    </row>
    <row r="106" spans="5:30" x14ac:dyDescent="0.25">
      <c r="F106" s="32">
        <v>5</v>
      </c>
      <c r="G106" s="33">
        <v>1.4172</v>
      </c>
      <c r="H106" s="33">
        <v>1.397E-2</v>
      </c>
      <c r="I106" s="34">
        <v>-0.19670000000000001</v>
      </c>
      <c r="J106" s="4">
        <f t="shared" si="17"/>
        <v>1.397E-2</v>
      </c>
      <c r="K106" s="1">
        <f t="shared" si="15"/>
        <v>2.0084558399999999</v>
      </c>
      <c r="L106" s="10">
        <f t="shared" si="16"/>
        <v>0</v>
      </c>
      <c r="M106" s="5">
        <f t="shared" si="18"/>
        <v>101.44595561918396</v>
      </c>
      <c r="N106" s="5">
        <f t="shared" si="19"/>
        <v>120.76756487137943</v>
      </c>
      <c r="Z106" s="4"/>
      <c r="AA106" s="4"/>
      <c r="AB106" s="4"/>
      <c r="AC106" s="4"/>
      <c r="AD106" s="4"/>
    </row>
    <row r="107" spans="5:30" x14ac:dyDescent="0.25">
      <c r="F107" s="32">
        <v>6</v>
      </c>
      <c r="G107" s="33">
        <v>1.5061</v>
      </c>
      <c r="H107" s="33">
        <v>1.485E-2</v>
      </c>
      <c r="I107" s="34">
        <v>-0.19239999999999999</v>
      </c>
      <c r="J107" s="4">
        <f t="shared" si="17"/>
        <v>1.485E-2</v>
      </c>
      <c r="K107" s="1">
        <f t="shared" si="15"/>
        <v>2.2683372099999999</v>
      </c>
      <c r="L107" s="10">
        <f t="shared" si="16"/>
        <v>0</v>
      </c>
      <c r="M107" s="5">
        <f t="shared" si="18"/>
        <v>101.42087542087542</v>
      </c>
      <c r="N107" s="5">
        <f t="shared" si="19"/>
        <v>124.46701064912352</v>
      </c>
      <c r="Z107" s="4"/>
      <c r="AA107" s="4"/>
      <c r="AB107" s="4"/>
      <c r="AC107" s="4"/>
      <c r="AD107" s="4"/>
    </row>
    <row r="108" spans="5:30" x14ac:dyDescent="0.25">
      <c r="F108" s="32">
        <v>7</v>
      </c>
      <c r="G108" s="33">
        <v>1.5969</v>
      </c>
      <c r="H108" s="33">
        <v>1.6199999999999999E-2</v>
      </c>
      <c r="I108" s="34">
        <v>-0.189</v>
      </c>
      <c r="J108" s="4">
        <f t="shared" si="17"/>
        <v>1.6199999999999999E-2</v>
      </c>
      <c r="K108" s="1">
        <f t="shared" si="15"/>
        <v>2.5500896100000001</v>
      </c>
      <c r="L108" s="10">
        <f t="shared" si="16"/>
        <v>0</v>
      </c>
      <c r="M108" s="5">
        <f t="shared" si="18"/>
        <v>98.574074074074076</v>
      </c>
      <c r="N108" s="5">
        <f t="shared" si="19"/>
        <v>124.56658740710138</v>
      </c>
      <c r="Z108" s="4"/>
      <c r="AA108" s="4"/>
      <c r="AB108" s="4"/>
      <c r="AC108" s="4"/>
      <c r="AD108" s="4"/>
    </row>
    <row r="109" spans="5:30" x14ac:dyDescent="0.25">
      <c r="F109" s="32">
        <v>8</v>
      </c>
      <c r="G109" s="33">
        <v>1.6760999999999999</v>
      </c>
      <c r="H109" s="33">
        <v>1.7729999999999999E-2</v>
      </c>
      <c r="I109" s="34">
        <v>-0.18340000000000001</v>
      </c>
      <c r="J109" s="4">
        <f t="shared" si="17"/>
        <v>1.7729999999999999E-2</v>
      </c>
      <c r="K109" s="1">
        <f t="shared" si="15"/>
        <v>2.8093112099999997</v>
      </c>
      <c r="L109" s="10">
        <f t="shared" si="16"/>
        <v>0</v>
      </c>
      <c r="M109" s="5">
        <f t="shared" si="18"/>
        <v>94.534686971235189</v>
      </c>
      <c r="N109" s="5">
        <f t="shared" si="19"/>
        <v>122.38865258266434</v>
      </c>
      <c r="Z109" s="4"/>
      <c r="AA109" s="4"/>
      <c r="AB109" s="4"/>
      <c r="AC109" s="4"/>
      <c r="AD109" s="4"/>
    </row>
    <row r="110" spans="5:30" x14ac:dyDescent="0.25">
      <c r="F110" s="32">
        <v>9</v>
      </c>
      <c r="G110" s="33">
        <v>1.7479</v>
      </c>
      <c r="H110" s="33">
        <v>1.9529999999999999E-2</v>
      </c>
      <c r="I110" s="34">
        <v>-0.17680000000000001</v>
      </c>
      <c r="J110" s="4">
        <f t="shared" si="17"/>
        <v>1.9529999999999999E-2</v>
      </c>
      <c r="K110" s="1">
        <f t="shared" si="15"/>
        <v>3.0551544100000001</v>
      </c>
      <c r="L110" s="10">
        <f t="shared" si="16"/>
        <v>0</v>
      </c>
      <c r="M110" s="5">
        <f t="shared" si="18"/>
        <v>89.498207885304666</v>
      </c>
      <c r="N110" s="5">
        <f t="shared" si="19"/>
        <v>118.32394210108656</v>
      </c>
      <c r="Z110" s="4"/>
      <c r="AA110" s="4"/>
      <c r="AB110" s="4"/>
      <c r="AC110" s="4"/>
      <c r="AD110" s="4"/>
    </row>
    <row r="111" spans="5:30" x14ac:dyDescent="0.25">
      <c r="F111" s="32">
        <v>10</v>
      </c>
      <c r="G111" s="33">
        <v>1.8127</v>
      </c>
      <c r="H111" s="33">
        <v>2.1700000000000001E-2</v>
      </c>
      <c r="I111" s="34">
        <v>-0.16950000000000001</v>
      </c>
      <c r="J111" s="4">
        <f t="shared" si="17"/>
        <v>2.1700000000000001E-2</v>
      </c>
      <c r="K111" s="1">
        <f t="shared" si="15"/>
        <v>3.2858812899999998</v>
      </c>
      <c r="L111" s="10">
        <f t="shared" si="16"/>
        <v>0</v>
      </c>
      <c r="M111" s="5">
        <f t="shared" si="18"/>
        <v>83.534562211981566</v>
      </c>
      <c r="N111" s="5">
        <f t="shared" si="19"/>
        <v>112.46805077119227</v>
      </c>
      <c r="Z111" s="4"/>
      <c r="AA111" s="4"/>
      <c r="AB111" s="4"/>
      <c r="AC111" s="4"/>
      <c r="AD111" s="4"/>
    </row>
    <row r="112" spans="5:30" x14ac:dyDescent="0.25">
      <c r="F112" s="32">
        <v>11</v>
      </c>
      <c r="G112" s="33">
        <v>1.8658999999999999</v>
      </c>
      <c r="H112" s="33">
        <v>2.4570000000000002E-2</v>
      </c>
      <c r="I112" s="34">
        <v>-0.16120000000000001</v>
      </c>
      <c r="J112" s="4">
        <f t="shared" si="17"/>
        <v>2.4570000000000002E-2</v>
      </c>
      <c r="K112" s="1">
        <f t="shared" si="15"/>
        <v>3.4815828099999995</v>
      </c>
      <c r="L112" s="10">
        <f t="shared" si="16"/>
        <v>0</v>
      </c>
      <c r="M112" s="5">
        <f t="shared" si="18"/>
        <v>75.942205942205931</v>
      </c>
      <c r="N112" s="5">
        <f t="shared" si="19"/>
        <v>103.73549665693577</v>
      </c>
      <c r="Z112" s="4"/>
      <c r="AA112" s="4"/>
      <c r="AB112" s="4"/>
      <c r="AC112" s="4"/>
      <c r="AD112" s="4"/>
    </row>
    <row r="113" spans="6:30" x14ac:dyDescent="0.25">
      <c r="F113" s="32">
        <v>12</v>
      </c>
      <c r="G113" s="33">
        <v>1.9074</v>
      </c>
      <c r="H113" s="33">
        <v>2.8490000000000001E-2</v>
      </c>
      <c r="I113" s="34">
        <v>-0.1525</v>
      </c>
      <c r="J113" s="4">
        <f t="shared" si="17"/>
        <v>2.8490000000000001E-2</v>
      </c>
      <c r="K113" s="1">
        <f t="shared" si="15"/>
        <v>3.6381747600000001</v>
      </c>
      <c r="L113" s="10">
        <f t="shared" si="16"/>
        <v>0</v>
      </c>
      <c r="M113" s="5">
        <f t="shared" si="18"/>
        <v>66.949806949806941</v>
      </c>
      <c r="N113" s="5">
        <f t="shared" si="19"/>
        <v>92.463476483343172</v>
      </c>
      <c r="Z113" s="4"/>
      <c r="AA113" s="4"/>
      <c r="AB113" s="4"/>
      <c r="AC113" s="4"/>
      <c r="AD113" s="4"/>
    </row>
    <row r="114" spans="6:30" x14ac:dyDescent="0.25">
      <c r="F114" s="32">
        <v>13</v>
      </c>
      <c r="G114" s="33">
        <v>1.9356</v>
      </c>
      <c r="H114" s="33">
        <v>3.3890000000000003E-2</v>
      </c>
      <c r="I114" s="34">
        <v>-0.14369999999999999</v>
      </c>
      <c r="J114" s="4">
        <f t="shared" si="17"/>
        <v>3.3890000000000003E-2</v>
      </c>
      <c r="K114" s="1">
        <f t="shared" si="15"/>
        <v>3.7465473600000001</v>
      </c>
      <c r="L114" s="10">
        <f t="shared" si="16"/>
        <v>0</v>
      </c>
      <c r="M114" s="5">
        <f t="shared" si="18"/>
        <v>57.11419297727943</v>
      </c>
      <c r="N114" s="5">
        <f t="shared" si="19"/>
        <v>79.460602061345554</v>
      </c>
      <c r="Z114" s="4"/>
      <c r="AA114" s="4"/>
      <c r="AB114" s="4"/>
      <c r="AC114" s="4"/>
      <c r="AD114" s="4"/>
    </row>
    <row r="115" spans="6:30" x14ac:dyDescent="0.25">
      <c r="F115" s="32">
        <v>14</v>
      </c>
      <c r="G115" s="33">
        <v>1.9469000000000001</v>
      </c>
      <c r="H115" s="33">
        <v>4.1540000000000001E-2</v>
      </c>
      <c r="I115" s="34">
        <v>-0.13569999999999999</v>
      </c>
      <c r="J115" s="4">
        <f t="shared" si="17"/>
        <v>4.1540000000000001E-2</v>
      </c>
      <c r="K115" s="1">
        <f t="shared" si="15"/>
        <v>3.7904196100000003</v>
      </c>
      <c r="L115" s="10">
        <f t="shared" si="16"/>
        <v>0</v>
      </c>
      <c r="M115" s="5">
        <f t="shared" si="18"/>
        <v>46.868078960038517</v>
      </c>
      <c r="N115" s="5">
        <f t="shared" si="19"/>
        <v>65.395667267639652</v>
      </c>
      <c r="Z115" s="4"/>
      <c r="AA115" s="4"/>
      <c r="AB115" s="4"/>
      <c r="AC115" s="4"/>
      <c r="AD115" s="4"/>
    </row>
    <row r="116" spans="6:30" x14ac:dyDescent="0.25">
      <c r="F116" s="39">
        <v>15</v>
      </c>
      <c r="G116" s="40">
        <v>1.9371</v>
      </c>
      <c r="H116" s="40">
        <v>5.2749999999999998E-2</v>
      </c>
      <c r="I116" s="41">
        <v>-0.12959999999999999</v>
      </c>
      <c r="J116" s="4">
        <f t="shared" si="17"/>
        <v>5.2749999999999998E-2</v>
      </c>
      <c r="K116" s="1">
        <f t="shared" si="15"/>
        <v>3.75235641</v>
      </c>
      <c r="L116" s="10">
        <f t="shared" si="16"/>
        <v>0</v>
      </c>
      <c r="M116" s="5">
        <f t="shared" si="18"/>
        <v>36.72227488151659</v>
      </c>
      <c r="N116" s="5">
        <f t="shared" si="19"/>
        <v>51.109966667263002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P117"/>
  <sheetViews>
    <sheetView topLeftCell="B1"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7</v>
      </c>
      <c r="G5" s="14"/>
      <c r="H5" s="14"/>
      <c r="I5" s="15"/>
    </row>
    <row r="6" spans="1:52" x14ac:dyDescent="0.25">
      <c r="A6" s="8" t="s">
        <v>19</v>
      </c>
      <c r="F6" s="16" t="s">
        <v>41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0.1295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100000</v>
      </c>
      <c r="G10" s="17">
        <v>200000</v>
      </c>
      <c r="H10" s="17">
        <v>350000</v>
      </c>
      <c r="I10" s="22">
        <v>550000</v>
      </c>
    </row>
    <row r="11" spans="1:52" x14ac:dyDescent="0.25">
      <c r="A11" t="s">
        <v>10</v>
      </c>
      <c r="E11" t="s">
        <v>17</v>
      </c>
      <c r="F11" s="23">
        <f>MAX(G22:G41)</f>
        <v>1.9331</v>
      </c>
      <c r="G11" s="1">
        <f>MAX(G47:G66)</f>
        <v>1.8902000000000001</v>
      </c>
      <c r="H11" s="1">
        <f>MAX(G72:G91)</f>
        <v>1.9327000000000001</v>
      </c>
      <c r="I11" s="24">
        <f>MAX(G97:G116)</f>
        <v>1.9784999999999999</v>
      </c>
    </row>
    <row r="12" spans="1:52" x14ac:dyDescent="0.25">
      <c r="A12" t="s">
        <v>11</v>
      </c>
      <c r="E12" t="s">
        <v>32</v>
      </c>
      <c r="F12" s="23">
        <f>INDEX($F22:$F41,MATCH(F11,G22:G41,0),1)</f>
        <v>13</v>
      </c>
      <c r="G12" s="1">
        <f>INDEX($F47:$F66,MATCH(G11,G47:G66,0),1)</f>
        <v>13</v>
      </c>
      <c r="H12" s="1">
        <f>INDEX($F72:$F91,MATCH(H11,G72:G91,0),1)</f>
        <v>14</v>
      </c>
      <c r="I12" s="24">
        <f>INDEX($F97:$F116,MATCH(I11,G97:G116,0),1)</f>
        <v>14</v>
      </c>
    </row>
    <row r="13" spans="1:52" ht="15.6" x14ac:dyDescent="0.25">
      <c r="A13" t="s">
        <v>12</v>
      </c>
      <c r="E13" t="s">
        <v>3</v>
      </c>
      <c r="F13" s="23">
        <f>SLOPE(G25:G34,F25:F34)*180/PI()</f>
        <v>6.5480742051887546</v>
      </c>
      <c r="G13" s="1">
        <f>SLOPE(G51:G60,F51:F60)*180/PI()</f>
        <v>5.591165237890567</v>
      </c>
      <c r="H13" s="1">
        <f>SLOPE(G76:G85,F76:F85)*180/PI()</f>
        <v>5.5051868439060874</v>
      </c>
      <c r="I13" s="24">
        <f>SLOPE(G101:G110,F101:F110)*180/PI()</f>
        <v>5.5033138795985206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INTERCEPT(F25:F34,G25:G34)</f>
        <v>-7.0733662094636056</v>
      </c>
      <c r="G14" s="1">
        <f>INTERCEPT(F51:F60,G51:G60)</f>
        <v>-9.2884729160770405</v>
      </c>
      <c r="H14" s="1">
        <f>INTERCEPT(F76:F85,G76:G85)</f>
        <v>-9.5826725616815658</v>
      </c>
      <c r="I14" s="24">
        <f>INTERCEPT(F101:F110,G101:G110)</f>
        <v>-9.6679845278090895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57.470799640610963</v>
      </c>
      <c r="G15" s="5">
        <f>MAX(M47:M66)</f>
        <v>82.134038800705468</v>
      </c>
      <c r="H15" s="5">
        <f>MAX(M72:M91)</f>
        <v>97.702422145328725</v>
      </c>
      <c r="I15" s="26">
        <f>MAX(M97:M116)</f>
        <v>111.36894824707848</v>
      </c>
    </row>
    <row r="16" spans="1:52" x14ac:dyDescent="0.25">
      <c r="A16" t="s">
        <v>16</v>
      </c>
      <c r="E16" t="s">
        <v>23</v>
      </c>
      <c r="F16" s="23">
        <f>INDEX($G22:$G41,MATCH(F15,M22:M41,0),1)</f>
        <v>1.2793000000000001</v>
      </c>
      <c r="G16" s="1">
        <f>INDEX($G47:$G66,MATCH(G15,M47:M66,0),1)</f>
        <v>1.3971</v>
      </c>
      <c r="H16" s="1">
        <f>INDEX($G72:$G91,MATCH(H15,M72:M91,0),1)</f>
        <v>1.4117999999999999</v>
      </c>
      <c r="I16" s="24">
        <f>INDEX($G97:$G116,MATCH(I15,M97:M116,0),1)</f>
        <v>1.3342000000000001</v>
      </c>
      <c r="AZ16" s="4"/>
    </row>
    <row r="17" spans="2:68" x14ac:dyDescent="0.25">
      <c r="E17" t="s">
        <v>34</v>
      </c>
      <c r="F17" s="27">
        <v>0.05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</v>
      </c>
      <c r="F22" s="32">
        <v>-5</v>
      </c>
      <c r="G22" s="33">
        <v>-0.1338</v>
      </c>
      <c r="H22" s="33">
        <v>5.5309999999999998E-2</v>
      </c>
      <c r="I22" s="34">
        <v>-0.105</v>
      </c>
      <c r="J22" s="4">
        <f>H22*(1+$F$17)</f>
        <v>5.8075500000000002E-2</v>
      </c>
      <c r="K22" s="1">
        <f t="shared" ref="K22:K41" si="0">G22^2</f>
        <v>1.7902440000000002E-2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0.18579999999999999</v>
      </c>
      <c r="H23" s="33">
        <v>2.9389999999999999E-2</v>
      </c>
      <c r="I23" s="34">
        <v>-0.16869999999999999</v>
      </c>
      <c r="J23" s="4">
        <f t="shared" ref="J23:J41" si="1">H23*(1+$F$17)</f>
        <v>3.0859500000000002E-2</v>
      </c>
      <c r="K23" s="1">
        <f t="shared" si="0"/>
        <v>3.4521639999999999E-2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6.0208363712957107</v>
      </c>
      <c r="N23" s="5">
        <f>IF(OR(G23&lt;0,J23=0),0,G23^(3/2)/J23)</f>
        <v>2.5952528661621082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0.36899999999999999</v>
      </c>
      <c r="H24" s="33">
        <v>2.605E-2</v>
      </c>
      <c r="I24" s="34">
        <v>-0.18260000000000001</v>
      </c>
      <c r="J24" s="4">
        <f t="shared" si="1"/>
        <v>2.7352500000000002E-2</v>
      </c>
      <c r="K24" s="1">
        <f t="shared" si="0"/>
        <v>0.136161</v>
      </c>
      <c r="L24" s="10">
        <f t="shared" si="2"/>
        <v>0</v>
      </c>
      <c r="M24" s="5">
        <f t="shared" si="3"/>
        <v>13.49054017000274</v>
      </c>
      <c r="N24" s="5">
        <f t="shared" ref="N24:N41" si="4">IF(OR(G24&lt;0,J24=0),0,G24^(3/2)/J24)</f>
        <v>8.1948785674316653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0.5393</v>
      </c>
      <c r="H25" s="33">
        <v>2.349E-2</v>
      </c>
      <c r="I25" s="34">
        <v>-0.1915</v>
      </c>
      <c r="J25" s="4">
        <f t="shared" si="1"/>
        <v>2.4664500000000002E-2</v>
      </c>
      <c r="K25" s="1">
        <f t="shared" si="0"/>
        <v>0.29084449000000001</v>
      </c>
      <c r="L25" s="10">
        <f t="shared" si="2"/>
        <v>0</v>
      </c>
      <c r="M25" s="5">
        <f t="shared" si="3"/>
        <v>21.865434125970523</v>
      </c>
      <c r="N25" s="5">
        <f t="shared" si="4"/>
        <v>16.05732932627971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0.6976</v>
      </c>
      <c r="H26" s="33">
        <v>2.1090000000000001E-2</v>
      </c>
      <c r="I26" s="34">
        <v>-0.1961</v>
      </c>
      <c r="J26" s="4">
        <f t="shared" si="1"/>
        <v>2.2144500000000001E-2</v>
      </c>
      <c r="K26" s="1">
        <f t="shared" si="0"/>
        <v>0.48664575999999998</v>
      </c>
      <c r="L26" s="10">
        <f t="shared" si="2"/>
        <v>0</v>
      </c>
      <c r="M26" s="5">
        <f t="shared" si="3"/>
        <v>31.502178870599923</v>
      </c>
      <c r="N26" s="5">
        <f t="shared" si="4"/>
        <v>26.311392248607103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0.83530000000000004</v>
      </c>
      <c r="H27" s="33">
        <v>1.9480000000000001E-2</v>
      </c>
      <c r="I27" s="34">
        <v>-0.1968</v>
      </c>
      <c r="J27" s="4">
        <f t="shared" si="1"/>
        <v>2.0454E-2</v>
      </c>
      <c r="K27" s="1">
        <f t="shared" si="0"/>
        <v>0.69772609000000008</v>
      </c>
      <c r="L27" s="10">
        <f t="shared" si="2"/>
        <v>0</v>
      </c>
      <c r="M27" s="5">
        <f t="shared" si="3"/>
        <v>40.837977901632932</v>
      </c>
      <c r="N27" s="5">
        <f t="shared" si="4"/>
        <v>37.323767076427792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0.95409999999999995</v>
      </c>
      <c r="H28" s="33">
        <v>1.899E-2</v>
      </c>
      <c r="I28" s="34">
        <v>-0.19489999999999999</v>
      </c>
      <c r="J28" s="4">
        <f t="shared" si="1"/>
        <v>1.9939500000000002E-2</v>
      </c>
      <c r="K28" s="1">
        <f t="shared" si="0"/>
        <v>0.91030680999999991</v>
      </c>
      <c r="L28" s="10">
        <f t="shared" si="2"/>
        <v>0</v>
      </c>
      <c r="M28" s="5">
        <f t="shared" si="3"/>
        <v>47.849745480077225</v>
      </c>
      <c r="N28" s="5">
        <f t="shared" si="4"/>
        <v>46.738694758915187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1.0570999999999999</v>
      </c>
      <c r="H29" s="33">
        <v>1.9140000000000001E-2</v>
      </c>
      <c r="I29" s="34">
        <v>-0.19120000000000001</v>
      </c>
      <c r="J29" s="4">
        <f t="shared" si="1"/>
        <v>2.0097E-2</v>
      </c>
      <c r="K29" s="1">
        <f t="shared" si="0"/>
        <v>1.1174604099999998</v>
      </c>
      <c r="L29" s="10">
        <f t="shared" si="2"/>
        <v>0</v>
      </c>
      <c r="M29" s="5">
        <f t="shared" si="3"/>
        <v>52.599890530925009</v>
      </c>
      <c r="N29" s="5">
        <f t="shared" si="4"/>
        <v>54.080771280502297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1.1495</v>
      </c>
      <c r="H30" s="33">
        <v>1.925E-2</v>
      </c>
      <c r="I30" s="34">
        <v>-0.1867</v>
      </c>
      <c r="J30" s="4">
        <f t="shared" si="1"/>
        <v>2.0212500000000001E-2</v>
      </c>
      <c r="K30" s="1">
        <f t="shared" si="0"/>
        <v>1.3213502499999998</v>
      </c>
      <c r="L30" s="10">
        <f t="shared" si="2"/>
        <v>0</v>
      </c>
      <c r="M30" s="5">
        <f t="shared" si="3"/>
        <v>56.870748299319722</v>
      </c>
      <c r="N30" s="5">
        <f t="shared" si="4"/>
        <v>60.973823669974976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1.2793000000000001</v>
      </c>
      <c r="H31" s="33">
        <v>2.12E-2</v>
      </c>
      <c r="I31" s="34">
        <v>-0.1918</v>
      </c>
      <c r="J31" s="4">
        <f t="shared" si="1"/>
        <v>2.2260000000000002E-2</v>
      </c>
      <c r="K31" s="1">
        <f t="shared" si="0"/>
        <v>1.6366084900000002</v>
      </c>
      <c r="L31" s="10">
        <f t="shared" si="2"/>
        <v>0</v>
      </c>
      <c r="M31" s="5">
        <f t="shared" si="3"/>
        <v>57.470799640610963</v>
      </c>
      <c r="N31" s="5">
        <f t="shared" si="4"/>
        <v>65.003005880774978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1.3895999999999999</v>
      </c>
      <c r="H32" s="33">
        <v>2.3300000000000001E-2</v>
      </c>
      <c r="I32" s="34">
        <v>-0.19220000000000001</v>
      </c>
      <c r="J32" s="4">
        <f t="shared" si="1"/>
        <v>2.4465000000000001E-2</v>
      </c>
      <c r="K32" s="1">
        <f t="shared" si="0"/>
        <v>1.9309881599999998</v>
      </c>
      <c r="L32" s="10">
        <f t="shared" si="2"/>
        <v>0</v>
      </c>
      <c r="M32" s="5">
        <f t="shared" si="3"/>
        <v>56.799509503372164</v>
      </c>
      <c r="N32" s="5">
        <f t="shared" si="4"/>
        <v>66.955998052773168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1.494</v>
      </c>
      <c r="H33" s="33">
        <v>2.555E-2</v>
      </c>
      <c r="I33" s="34">
        <v>-0.1913</v>
      </c>
      <c r="J33" s="4">
        <f t="shared" si="1"/>
        <v>2.6827500000000001E-2</v>
      </c>
      <c r="K33" s="1">
        <f t="shared" si="0"/>
        <v>2.2320359999999999</v>
      </c>
      <c r="L33" s="10">
        <f t="shared" si="2"/>
        <v>0</v>
      </c>
      <c r="M33" s="5">
        <f t="shared" si="3"/>
        <v>55.689124965054511</v>
      </c>
      <c r="N33" s="5">
        <f t="shared" si="4"/>
        <v>68.068423569405127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1.5885</v>
      </c>
      <c r="H34" s="33">
        <v>2.8080000000000001E-2</v>
      </c>
      <c r="I34" s="34">
        <v>-0.18859999999999999</v>
      </c>
      <c r="J34" s="4">
        <f t="shared" si="1"/>
        <v>2.9484000000000003E-2</v>
      </c>
      <c r="K34" s="1">
        <f t="shared" si="0"/>
        <v>2.5233322500000002</v>
      </c>
      <c r="L34" s="10">
        <f t="shared" si="2"/>
        <v>0</v>
      </c>
      <c r="M34" s="5">
        <f t="shared" si="3"/>
        <v>53.876678876678874</v>
      </c>
      <c r="N34" s="5">
        <f t="shared" si="4"/>
        <v>67.90385432942125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1.6777</v>
      </c>
      <c r="H35" s="33">
        <v>3.0859999999999999E-2</v>
      </c>
      <c r="I35" s="34">
        <v>-0.18509999999999999</v>
      </c>
      <c r="J35" s="4">
        <f t="shared" si="1"/>
        <v>3.2403000000000001E-2</v>
      </c>
      <c r="K35" s="1">
        <f t="shared" si="0"/>
        <v>2.8146772900000001</v>
      </c>
      <c r="L35" s="10">
        <f t="shared" si="2"/>
        <v>0</v>
      </c>
      <c r="M35" s="5">
        <f t="shared" si="3"/>
        <v>51.776070116964476</v>
      </c>
      <c r="N35" s="5">
        <f t="shared" si="4"/>
        <v>67.063503207384869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1.7606999999999999</v>
      </c>
      <c r="H36" s="33">
        <v>3.3869999999999997E-2</v>
      </c>
      <c r="I36" s="34">
        <v>-0.18079999999999999</v>
      </c>
      <c r="J36" s="4">
        <f t="shared" si="1"/>
        <v>3.5563499999999998E-2</v>
      </c>
      <c r="K36" s="1">
        <f t="shared" si="0"/>
        <v>3.1000644899999998</v>
      </c>
      <c r="L36" s="10">
        <f t="shared" si="2"/>
        <v>0</v>
      </c>
      <c r="M36" s="5">
        <f t="shared" si="3"/>
        <v>49.508625416508501</v>
      </c>
      <c r="N36" s="5">
        <f t="shared" si="4"/>
        <v>65.693673944345875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1.8344</v>
      </c>
      <c r="H37" s="33">
        <v>3.7080000000000002E-2</v>
      </c>
      <c r="I37" s="34">
        <v>-0.17499999999999999</v>
      </c>
      <c r="J37" s="4">
        <f t="shared" si="1"/>
        <v>3.8934000000000003E-2</v>
      </c>
      <c r="K37" s="1">
        <f t="shared" si="0"/>
        <v>3.3650233599999999</v>
      </c>
      <c r="L37" s="10">
        <f t="shared" si="2"/>
        <v>0</v>
      </c>
      <c r="M37" s="5">
        <f t="shared" si="3"/>
        <v>47.115631581650995</v>
      </c>
      <c r="N37" s="5">
        <f t="shared" si="4"/>
        <v>63.8134225460552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1.8935999999999999</v>
      </c>
      <c r="H38" s="33">
        <v>4.0509999999999997E-2</v>
      </c>
      <c r="I38" s="34">
        <v>-0.1671</v>
      </c>
      <c r="J38" s="4">
        <f t="shared" si="1"/>
        <v>4.2535499999999997E-2</v>
      </c>
      <c r="K38" s="1">
        <f t="shared" si="0"/>
        <v>3.5857209599999997</v>
      </c>
      <c r="L38" s="10">
        <f t="shared" si="2"/>
        <v>0</v>
      </c>
      <c r="M38" s="5">
        <f t="shared" si="3"/>
        <v>44.518108403568789</v>
      </c>
      <c r="N38" s="5">
        <f t="shared" si="4"/>
        <v>61.260540623106557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1.9308000000000001</v>
      </c>
      <c r="H39" s="33">
        <v>4.4179999999999997E-2</v>
      </c>
      <c r="I39" s="34">
        <v>-0.15629999999999999</v>
      </c>
      <c r="J39" s="4">
        <f t="shared" si="1"/>
        <v>4.6389E-2</v>
      </c>
      <c r="K39" s="1">
        <f t="shared" si="0"/>
        <v>3.7279886400000004</v>
      </c>
      <c r="L39" s="10">
        <f t="shared" si="2"/>
        <v>0</v>
      </c>
      <c r="M39" s="5">
        <f t="shared" si="3"/>
        <v>41.621936234883272</v>
      </c>
      <c r="N39" s="5">
        <f t="shared" si="4"/>
        <v>57.835024596054971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1.9331</v>
      </c>
      <c r="H40" s="33">
        <v>4.836E-2</v>
      </c>
      <c r="I40" s="34">
        <v>-0.1414</v>
      </c>
      <c r="J40" s="4">
        <f t="shared" si="1"/>
        <v>5.0778000000000004E-2</v>
      </c>
      <c r="K40" s="1">
        <f t="shared" si="0"/>
        <v>3.7368756100000002</v>
      </c>
      <c r="L40" s="10">
        <f t="shared" si="2"/>
        <v>0</v>
      </c>
      <c r="M40" s="5">
        <f t="shared" si="3"/>
        <v>38.069636456733228</v>
      </c>
      <c r="N40" s="5">
        <f t="shared" si="4"/>
        <v>52.930487017230014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1.9128000000000001</v>
      </c>
      <c r="H41" s="33">
        <v>5.466E-2</v>
      </c>
      <c r="I41" s="34">
        <v>-0.1273</v>
      </c>
      <c r="J41" s="4">
        <f t="shared" si="1"/>
        <v>5.7393E-2</v>
      </c>
      <c r="K41" s="1">
        <f t="shared" si="0"/>
        <v>3.65880384</v>
      </c>
      <c r="L41" s="10">
        <f t="shared" si="2"/>
        <v>0</v>
      </c>
      <c r="M41" s="5">
        <f t="shared" si="3"/>
        <v>33.328106215043647</v>
      </c>
      <c r="N41" s="5">
        <f t="shared" si="4"/>
        <v>46.094108337964613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</v>
      </c>
      <c r="F47" s="32">
        <v>-5</v>
      </c>
      <c r="G47" s="33">
        <v>0.18590000000000001</v>
      </c>
      <c r="H47" s="33">
        <v>1.985E-2</v>
      </c>
      <c r="I47" s="34">
        <v>-0.18060000000000001</v>
      </c>
      <c r="J47" s="4">
        <f>H47*(1+$G$17)</f>
        <v>1.985E-2</v>
      </c>
      <c r="K47" s="1">
        <f t="shared" ref="K47:K66" si="5">G47^2</f>
        <v>3.4558810000000002E-2</v>
      </c>
      <c r="L47" s="10">
        <f t="shared" ref="L47:L66" si="6">$B$29+$B$30*G47+$B$31*G47^2+$B$32*G47^3+$B$33*G47^4+$B$34*G47^5+$B$35*G47^6</f>
        <v>0</v>
      </c>
      <c r="M47" s="5">
        <f>IF(OR(G47&lt;0,J47=0),0,G47/J47)</f>
        <v>9.365239294710328</v>
      </c>
      <c r="N47" s="5">
        <f>IF(OR(G47&lt;0,J47=0),0,G47^(3/2)/J47)</f>
        <v>4.0379280256180836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0.35460000000000003</v>
      </c>
      <c r="H48" s="33">
        <v>1.6559999999999998E-2</v>
      </c>
      <c r="I48" s="34">
        <v>-0.19189999999999999</v>
      </c>
      <c r="J48" s="4">
        <f t="shared" ref="J48:J66" si="7">H48*(1+$G$17)</f>
        <v>1.6559999999999998E-2</v>
      </c>
      <c r="K48" s="1">
        <f t="shared" si="5"/>
        <v>0.12574116000000002</v>
      </c>
      <c r="L48" s="10">
        <f t="shared" si="6"/>
        <v>0</v>
      </c>
      <c r="M48" s="5">
        <f t="shared" ref="M48:M66" si="8">IF(OR(G48&lt;0,J48=0),0,G48/J48)</f>
        <v>21.413043478260875</v>
      </c>
      <c r="N48" s="5">
        <f t="shared" ref="N48:N66" si="9">IF(OR(G48&lt;0,J48=0),0,G48^(3/2)/J48)</f>
        <v>12.751103310430452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0.51780000000000004</v>
      </c>
      <c r="H49" s="33">
        <v>1.391E-2</v>
      </c>
      <c r="I49" s="34">
        <v>-0.20130000000000001</v>
      </c>
      <c r="J49" s="4">
        <f t="shared" si="7"/>
        <v>1.391E-2</v>
      </c>
      <c r="K49" s="1">
        <f t="shared" si="5"/>
        <v>0.26811684000000002</v>
      </c>
      <c r="L49" s="10">
        <f t="shared" si="6"/>
        <v>0</v>
      </c>
      <c r="M49" s="5">
        <f t="shared" si="8"/>
        <v>37.225017972681528</v>
      </c>
      <c r="N49" s="5">
        <f t="shared" si="9"/>
        <v>26.786498025606377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0.66549999999999998</v>
      </c>
      <c r="H50" s="33">
        <v>1.2319999999999999E-2</v>
      </c>
      <c r="I50" s="34">
        <v>-0.20699999999999999</v>
      </c>
      <c r="J50" s="4">
        <f t="shared" si="7"/>
        <v>1.2319999999999999E-2</v>
      </c>
      <c r="K50" s="1">
        <f t="shared" si="5"/>
        <v>0.44289024999999999</v>
      </c>
      <c r="L50" s="10">
        <f t="shared" si="6"/>
        <v>0</v>
      </c>
      <c r="M50" s="5">
        <f t="shared" si="8"/>
        <v>54.017857142857146</v>
      </c>
      <c r="N50" s="5">
        <f t="shared" si="9"/>
        <v>44.066786546090746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0.7954</v>
      </c>
      <c r="H51" s="33">
        <v>1.1950000000000001E-2</v>
      </c>
      <c r="I51" s="34">
        <v>-0.20910000000000001</v>
      </c>
      <c r="J51" s="4">
        <f t="shared" si="7"/>
        <v>1.1950000000000001E-2</v>
      </c>
      <c r="K51" s="1">
        <f t="shared" si="5"/>
        <v>0.63266115999999994</v>
      </c>
      <c r="L51" s="10">
        <f t="shared" si="6"/>
        <v>0</v>
      </c>
      <c r="M51" s="5">
        <f t="shared" si="8"/>
        <v>66.560669456066947</v>
      </c>
      <c r="N51" s="5">
        <f t="shared" si="9"/>
        <v>59.362266552474388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0.90680000000000005</v>
      </c>
      <c r="H52" s="33">
        <v>1.243E-2</v>
      </c>
      <c r="I52" s="34">
        <v>-0.2077</v>
      </c>
      <c r="J52" s="4">
        <f t="shared" si="7"/>
        <v>1.243E-2</v>
      </c>
      <c r="K52" s="1">
        <f t="shared" si="5"/>
        <v>0.82228624000000006</v>
      </c>
      <c r="L52" s="10">
        <f t="shared" si="6"/>
        <v>0</v>
      </c>
      <c r="M52" s="5">
        <f t="shared" si="8"/>
        <v>72.952534191472253</v>
      </c>
      <c r="N52" s="5">
        <f t="shared" si="9"/>
        <v>69.469814392496033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1.0101</v>
      </c>
      <c r="H53" s="33">
        <v>1.324E-2</v>
      </c>
      <c r="I53" s="34">
        <v>-0.20499999999999999</v>
      </c>
      <c r="J53" s="4">
        <f t="shared" si="7"/>
        <v>1.324E-2</v>
      </c>
      <c r="K53" s="1">
        <f t="shared" si="5"/>
        <v>1.02030201</v>
      </c>
      <c r="L53" s="10">
        <f t="shared" si="6"/>
        <v>0</v>
      </c>
      <c r="M53" s="5">
        <f t="shared" si="8"/>
        <v>76.291540785498484</v>
      </c>
      <c r="N53" s="5">
        <f t="shared" si="9"/>
        <v>76.675845135865146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1.1093</v>
      </c>
      <c r="H54" s="33">
        <v>1.4149999999999999E-2</v>
      </c>
      <c r="I54" s="34">
        <v>-0.20180000000000001</v>
      </c>
      <c r="J54" s="4">
        <f t="shared" si="7"/>
        <v>1.4149999999999999E-2</v>
      </c>
      <c r="K54" s="1">
        <f t="shared" si="5"/>
        <v>1.2305464899999998</v>
      </c>
      <c r="L54" s="10">
        <f t="shared" si="6"/>
        <v>0</v>
      </c>
      <c r="M54" s="5">
        <f t="shared" si="8"/>
        <v>78.39575971731449</v>
      </c>
      <c r="N54" s="5">
        <f t="shared" si="9"/>
        <v>82.569010413337224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1.2059</v>
      </c>
      <c r="H55" s="33">
        <v>1.5089999999999999E-2</v>
      </c>
      <c r="I55" s="34">
        <v>-0.19819999999999999</v>
      </c>
      <c r="J55" s="4">
        <f t="shared" si="7"/>
        <v>1.5089999999999999E-2</v>
      </c>
      <c r="K55" s="1">
        <f t="shared" si="5"/>
        <v>1.4541948099999999</v>
      </c>
      <c r="L55" s="10">
        <f t="shared" si="6"/>
        <v>0</v>
      </c>
      <c r="M55" s="5">
        <f t="shared" si="8"/>
        <v>79.91385023194168</v>
      </c>
      <c r="N55" s="5">
        <f t="shared" si="9"/>
        <v>87.756178523676141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1.2991999999999999</v>
      </c>
      <c r="H56" s="33">
        <v>1.5959999999999998E-2</v>
      </c>
      <c r="I56" s="34">
        <v>-0.19439999999999999</v>
      </c>
      <c r="J56" s="4">
        <f t="shared" si="7"/>
        <v>1.5959999999999998E-2</v>
      </c>
      <c r="K56" s="1">
        <f t="shared" si="5"/>
        <v>1.6879206399999998</v>
      </c>
      <c r="L56" s="10">
        <f t="shared" si="6"/>
        <v>0</v>
      </c>
      <c r="M56" s="5">
        <f t="shared" si="8"/>
        <v>81.403508771929822</v>
      </c>
      <c r="N56" s="5">
        <f t="shared" si="9"/>
        <v>92.785717583601453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1.3971</v>
      </c>
      <c r="H57" s="33">
        <v>1.7010000000000001E-2</v>
      </c>
      <c r="I57" s="34">
        <v>-0.19220000000000001</v>
      </c>
      <c r="J57" s="4">
        <f t="shared" si="7"/>
        <v>1.7010000000000001E-2</v>
      </c>
      <c r="K57" s="1">
        <f t="shared" si="5"/>
        <v>1.95188841</v>
      </c>
      <c r="L57" s="10">
        <f t="shared" si="6"/>
        <v>0</v>
      </c>
      <c r="M57" s="5">
        <f t="shared" si="8"/>
        <v>82.134038800705468</v>
      </c>
      <c r="N57" s="5">
        <f t="shared" si="9"/>
        <v>97.081600010743173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1.4968999999999999</v>
      </c>
      <c r="H58" s="33">
        <v>1.8630000000000001E-2</v>
      </c>
      <c r="I58" s="34">
        <v>-0.19059999999999999</v>
      </c>
      <c r="J58" s="4">
        <f t="shared" si="7"/>
        <v>1.8630000000000001E-2</v>
      </c>
      <c r="K58" s="1">
        <f t="shared" si="5"/>
        <v>2.2407096099999997</v>
      </c>
      <c r="L58" s="10">
        <f t="shared" si="6"/>
        <v>0</v>
      </c>
      <c r="M58" s="5">
        <f t="shared" si="8"/>
        <v>80.348899624261932</v>
      </c>
      <c r="N58" s="5">
        <f t="shared" si="9"/>
        <v>98.305163011232565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1.5899000000000001</v>
      </c>
      <c r="H59" s="33">
        <v>2.0379999999999999E-2</v>
      </c>
      <c r="I59" s="34">
        <v>-0.18759999999999999</v>
      </c>
      <c r="J59" s="4">
        <f t="shared" si="7"/>
        <v>2.0379999999999999E-2</v>
      </c>
      <c r="K59" s="1">
        <f t="shared" si="5"/>
        <v>2.5277820100000001</v>
      </c>
      <c r="L59" s="10">
        <f t="shared" si="6"/>
        <v>0</v>
      </c>
      <c r="M59" s="5">
        <f t="shared" si="8"/>
        <v>78.012757605495594</v>
      </c>
      <c r="N59" s="5">
        <f t="shared" si="9"/>
        <v>98.367250933504465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1.6763999999999999</v>
      </c>
      <c r="H60" s="33">
        <v>2.23E-2</v>
      </c>
      <c r="I60" s="34">
        <v>-0.18360000000000001</v>
      </c>
      <c r="J60" s="4">
        <f t="shared" si="7"/>
        <v>2.23E-2</v>
      </c>
      <c r="K60" s="1">
        <f t="shared" si="5"/>
        <v>2.8103169599999998</v>
      </c>
      <c r="L60" s="10">
        <f t="shared" si="6"/>
        <v>0</v>
      </c>
      <c r="M60" s="5">
        <f t="shared" si="8"/>
        <v>75.174887892376674</v>
      </c>
      <c r="N60" s="5">
        <f t="shared" si="9"/>
        <v>97.333337471855344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1.7531000000000001</v>
      </c>
      <c r="H61" s="33">
        <v>2.4379999999999999E-2</v>
      </c>
      <c r="I61" s="34">
        <v>-0.1779</v>
      </c>
      <c r="J61" s="4">
        <f t="shared" si="7"/>
        <v>2.4379999999999999E-2</v>
      </c>
      <c r="K61" s="1">
        <f t="shared" si="5"/>
        <v>3.0733596100000002</v>
      </c>
      <c r="L61" s="10">
        <f t="shared" si="6"/>
        <v>0</v>
      </c>
      <c r="M61" s="5">
        <f t="shared" si="8"/>
        <v>71.907301066447914</v>
      </c>
      <c r="N61" s="5">
        <f t="shared" si="9"/>
        <v>95.208633812753646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1.8096000000000001</v>
      </c>
      <c r="H62" s="33">
        <v>2.6720000000000001E-2</v>
      </c>
      <c r="I62" s="34">
        <v>-0.16889999999999999</v>
      </c>
      <c r="J62" s="4">
        <f t="shared" si="7"/>
        <v>2.6720000000000001E-2</v>
      </c>
      <c r="K62" s="1">
        <f t="shared" si="5"/>
        <v>3.2746521600000005</v>
      </c>
      <c r="L62" s="10">
        <f t="shared" si="6"/>
        <v>0</v>
      </c>
      <c r="M62" s="5">
        <f t="shared" si="8"/>
        <v>67.724550898203589</v>
      </c>
      <c r="N62" s="5">
        <f t="shared" si="9"/>
        <v>91.103996245389553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1.8541000000000001</v>
      </c>
      <c r="H63" s="33">
        <v>2.9659999999999999E-2</v>
      </c>
      <c r="I63" s="34">
        <v>-0.1588</v>
      </c>
      <c r="J63" s="4">
        <f t="shared" si="7"/>
        <v>2.9659999999999999E-2</v>
      </c>
      <c r="K63" s="1">
        <f t="shared" si="5"/>
        <v>3.4376868100000002</v>
      </c>
      <c r="L63" s="10">
        <f t="shared" si="6"/>
        <v>0</v>
      </c>
      <c r="M63" s="5">
        <f t="shared" si="8"/>
        <v>62.511800404585308</v>
      </c>
      <c r="N63" s="5">
        <f t="shared" si="9"/>
        <v>85.119405980365542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1.8794999999999999</v>
      </c>
      <c r="H64" s="33">
        <v>3.3619999999999997E-2</v>
      </c>
      <c r="I64" s="34">
        <v>-0.1474</v>
      </c>
      <c r="J64" s="4">
        <f t="shared" si="7"/>
        <v>3.3619999999999997E-2</v>
      </c>
      <c r="K64" s="1">
        <f t="shared" si="5"/>
        <v>3.5325202499999997</v>
      </c>
      <c r="L64" s="10">
        <f t="shared" si="6"/>
        <v>0</v>
      </c>
      <c r="M64" s="5">
        <f t="shared" si="8"/>
        <v>55.904223676383111</v>
      </c>
      <c r="N64" s="5">
        <f t="shared" si="9"/>
        <v>76.641815881557946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1.8902000000000001</v>
      </c>
      <c r="H65" s="33">
        <v>3.9419999999999997E-2</v>
      </c>
      <c r="I65" s="34">
        <v>-0.13669999999999999</v>
      </c>
      <c r="J65" s="4">
        <f t="shared" si="7"/>
        <v>3.9419999999999997E-2</v>
      </c>
      <c r="K65" s="1">
        <f t="shared" si="5"/>
        <v>3.5728560400000005</v>
      </c>
      <c r="L65" s="10">
        <f t="shared" si="6"/>
        <v>0</v>
      </c>
      <c r="M65" s="5">
        <f t="shared" si="8"/>
        <v>47.950279046169463</v>
      </c>
      <c r="N65" s="5">
        <f t="shared" si="9"/>
        <v>65.924222774307708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57">
        <v>14</v>
      </c>
      <c r="G66" s="58">
        <v>1.8887</v>
      </c>
      <c r="H66" s="58">
        <v>4.7699999999999999E-2</v>
      </c>
      <c r="I66" s="59">
        <v>-0.1283</v>
      </c>
      <c r="J66" s="4">
        <f t="shared" si="7"/>
        <v>4.7699999999999999E-2</v>
      </c>
      <c r="K66" s="1">
        <f t="shared" si="5"/>
        <v>3.5671876900000004</v>
      </c>
      <c r="L66" s="10">
        <f t="shared" si="6"/>
        <v>0</v>
      </c>
      <c r="M66" s="5">
        <f t="shared" si="8"/>
        <v>39.59538784067086</v>
      </c>
      <c r="N66" s="5">
        <f t="shared" si="9"/>
        <v>54.415934450661751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350000</v>
      </c>
      <c r="F72" s="32">
        <v>-5</v>
      </c>
      <c r="G72" s="33">
        <v>0.29170000000000001</v>
      </c>
      <c r="H72" s="33">
        <v>1.289E-2</v>
      </c>
      <c r="I72" s="34">
        <v>-0.19839999999999999</v>
      </c>
      <c r="J72" s="4">
        <f>H72*(1+$H$17)</f>
        <v>1.289E-2</v>
      </c>
      <c r="K72" s="1">
        <f t="shared" ref="K72:K91" si="10">G72^2</f>
        <v>8.5088890000000014E-2</v>
      </c>
      <c r="L72" s="10">
        <f t="shared" ref="L72:L91" si="11">$B$37+$B$38*G72+$B$39*G72^2+$B$40*G72^3+$B$41*G72^4+$B$42*G72^5+$B$43*G72^6</f>
        <v>0</v>
      </c>
      <c r="M72" s="5">
        <f>IF(OR(G72&lt;0,J72=0),0,G72/J72)</f>
        <v>22.629945694336694</v>
      </c>
      <c r="N72" s="5">
        <f>IF(OR(G72&lt;0,J72=0),0,G72^(3/2)/J72)</f>
        <v>12.222265860670875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0.43519999999999998</v>
      </c>
      <c r="H73" s="33">
        <v>1.0840000000000001E-2</v>
      </c>
      <c r="I73" s="34">
        <v>-0.2046</v>
      </c>
      <c r="J73" s="4">
        <f t="shared" ref="J73:J91" si="12">H73*(1+$H$17)</f>
        <v>1.0840000000000001E-2</v>
      </c>
      <c r="K73" s="1">
        <f t="shared" si="10"/>
        <v>0.18939903999999999</v>
      </c>
      <c r="L73" s="10">
        <f t="shared" si="11"/>
        <v>0</v>
      </c>
      <c r="M73" s="5">
        <f t="shared" ref="M73:M91" si="13">IF(OR(G73&lt;0,J73=0),0,G73/J73)</f>
        <v>40.147601476014756</v>
      </c>
      <c r="N73" s="5">
        <f t="shared" ref="N73:N91" si="14">IF(OR(G73&lt;0,J73=0),0,G73^(3/2)/J73)</f>
        <v>26.485248240129973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0.57479999999999998</v>
      </c>
      <c r="H74" s="33">
        <v>9.5200000000000007E-3</v>
      </c>
      <c r="I74" s="34">
        <v>-0.20979999999999999</v>
      </c>
      <c r="J74" s="4">
        <f t="shared" si="12"/>
        <v>9.5200000000000007E-3</v>
      </c>
      <c r="K74" s="1">
        <f t="shared" si="10"/>
        <v>0.33039503999999997</v>
      </c>
      <c r="L74" s="10">
        <f t="shared" si="11"/>
        <v>0</v>
      </c>
      <c r="M74" s="5">
        <f t="shared" si="13"/>
        <v>60.378151260504197</v>
      </c>
      <c r="N74" s="5">
        <f t="shared" si="14"/>
        <v>45.776036927752486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0.70069999999999999</v>
      </c>
      <c r="H75" s="33">
        <v>9.1900000000000003E-3</v>
      </c>
      <c r="I75" s="34">
        <v>-0.21199999999999999</v>
      </c>
      <c r="J75" s="4">
        <f t="shared" si="12"/>
        <v>9.1900000000000003E-3</v>
      </c>
      <c r="K75" s="1">
        <f t="shared" si="10"/>
        <v>0.49098048999999999</v>
      </c>
      <c r="L75" s="10">
        <f t="shared" si="11"/>
        <v>0</v>
      </c>
      <c r="M75" s="5">
        <f t="shared" si="13"/>
        <v>76.245919477693135</v>
      </c>
      <c r="N75" s="5">
        <f t="shared" si="14"/>
        <v>63.823800999823767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0.81120000000000003</v>
      </c>
      <c r="H76" s="33">
        <v>9.58E-3</v>
      </c>
      <c r="I76" s="34">
        <v>-0.21099999999999999</v>
      </c>
      <c r="J76" s="4">
        <f t="shared" si="12"/>
        <v>9.58E-3</v>
      </c>
      <c r="K76" s="1">
        <f t="shared" si="10"/>
        <v>0.65804544000000009</v>
      </c>
      <c r="L76" s="10">
        <f t="shared" si="11"/>
        <v>0</v>
      </c>
      <c r="M76" s="5">
        <f t="shared" si="13"/>
        <v>84.676409185803763</v>
      </c>
      <c r="N76" s="5">
        <f t="shared" si="14"/>
        <v>76.265198314398134</v>
      </c>
      <c r="Z76" s="4"/>
      <c r="AA76" s="4"/>
      <c r="AB76" s="4"/>
      <c r="AC76" s="4"/>
      <c r="AD76" s="4"/>
    </row>
    <row r="77" spans="2:30" x14ac:dyDescent="0.25">
      <c r="F77" s="32">
        <v>0</v>
      </c>
      <c r="G77" s="33">
        <v>0.91659999999999997</v>
      </c>
      <c r="H77" s="33">
        <v>1.0189999999999999E-2</v>
      </c>
      <c r="I77" s="34">
        <v>-0.2092</v>
      </c>
      <c r="J77" s="4">
        <f t="shared" si="12"/>
        <v>1.0189999999999999E-2</v>
      </c>
      <c r="K77" s="1">
        <f t="shared" si="10"/>
        <v>0.84015555999999991</v>
      </c>
      <c r="L77" s="10">
        <f t="shared" si="11"/>
        <v>0</v>
      </c>
      <c r="M77" s="5">
        <f t="shared" si="13"/>
        <v>89.950932286555442</v>
      </c>
      <c r="N77" s="5">
        <f t="shared" si="14"/>
        <v>86.118329192672419</v>
      </c>
      <c r="Z77" s="4"/>
      <c r="AA77" s="4"/>
      <c r="AB77" s="4"/>
      <c r="AC77" s="4"/>
      <c r="AD77" s="4"/>
    </row>
    <row r="78" spans="2:30" x14ac:dyDescent="0.25">
      <c r="F78" s="32">
        <v>1</v>
      </c>
      <c r="G78" s="33">
        <v>1.0201</v>
      </c>
      <c r="H78" s="33">
        <v>1.0919999999999999E-2</v>
      </c>
      <c r="I78" s="34">
        <v>-0.20699999999999999</v>
      </c>
      <c r="J78" s="4">
        <f t="shared" si="12"/>
        <v>1.0919999999999999E-2</v>
      </c>
      <c r="K78" s="1">
        <f t="shared" si="10"/>
        <v>1.04060401</v>
      </c>
      <c r="L78" s="10">
        <f t="shared" si="11"/>
        <v>0</v>
      </c>
      <c r="M78" s="5">
        <f t="shared" si="13"/>
        <v>93.41575091575092</v>
      </c>
      <c r="N78" s="5">
        <f t="shared" si="14"/>
        <v>94.349908424908421</v>
      </c>
      <c r="Z78" s="4"/>
      <c r="AA78" s="4"/>
      <c r="AB78" s="4"/>
      <c r="AC78" s="4"/>
      <c r="AD78" s="4"/>
    </row>
    <row r="79" spans="2:30" x14ac:dyDescent="0.25">
      <c r="F79" s="32">
        <v>2</v>
      </c>
      <c r="G79" s="33">
        <v>1.1215999999999999</v>
      </c>
      <c r="H79" s="33">
        <v>1.172E-2</v>
      </c>
      <c r="I79" s="34">
        <v>-0.2046</v>
      </c>
      <c r="J79" s="4">
        <f t="shared" si="12"/>
        <v>1.172E-2</v>
      </c>
      <c r="K79" s="1">
        <f t="shared" si="10"/>
        <v>1.2579865599999998</v>
      </c>
      <c r="L79" s="10">
        <f t="shared" si="11"/>
        <v>0</v>
      </c>
      <c r="M79" s="5">
        <f t="shared" si="13"/>
        <v>95.699658703071677</v>
      </c>
      <c r="N79" s="5">
        <f t="shared" si="14"/>
        <v>101.35131531693085</v>
      </c>
      <c r="Z79" s="4"/>
      <c r="AA79" s="4"/>
      <c r="AB79" s="4"/>
      <c r="AC79" s="4"/>
      <c r="AD79" s="4"/>
    </row>
    <row r="80" spans="2:30" x14ac:dyDescent="0.25">
      <c r="F80" s="32">
        <v>3</v>
      </c>
      <c r="G80" s="33">
        <v>1.2213000000000001</v>
      </c>
      <c r="H80" s="33">
        <v>1.261E-2</v>
      </c>
      <c r="I80" s="34">
        <v>-0.20200000000000001</v>
      </c>
      <c r="J80" s="4">
        <f t="shared" si="12"/>
        <v>1.261E-2</v>
      </c>
      <c r="K80" s="1">
        <f t="shared" si="10"/>
        <v>1.4915736900000001</v>
      </c>
      <c r="L80" s="10">
        <f t="shared" si="11"/>
        <v>0</v>
      </c>
      <c r="M80" s="5">
        <f t="shared" si="13"/>
        <v>96.851704996034897</v>
      </c>
      <c r="N80" s="5">
        <f t="shared" si="14"/>
        <v>107.0331850248715</v>
      </c>
      <c r="Z80" s="4"/>
      <c r="AA80" s="4"/>
      <c r="AB80" s="4"/>
      <c r="AC80" s="4"/>
      <c r="AD80" s="4"/>
    </row>
    <row r="81" spans="5:30" x14ac:dyDescent="0.25">
      <c r="F81" s="32">
        <v>4</v>
      </c>
      <c r="G81" s="33">
        <v>1.3184</v>
      </c>
      <c r="H81" s="33">
        <v>1.355E-2</v>
      </c>
      <c r="I81" s="34">
        <v>-0.19900000000000001</v>
      </c>
      <c r="J81" s="4">
        <f t="shared" si="12"/>
        <v>1.355E-2</v>
      </c>
      <c r="K81" s="1">
        <f t="shared" si="10"/>
        <v>1.7381785600000002</v>
      </c>
      <c r="L81" s="10">
        <f t="shared" si="11"/>
        <v>0</v>
      </c>
      <c r="M81" s="5">
        <f t="shared" si="13"/>
        <v>97.298892988929893</v>
      </c>
      <c r="N81" s="5">
        <f t="shared" si="14"/>
        <v>111.72014644703536</v>
      </c>
      <c r="Z81" s="4"/>
      <c r="AA81" s="4"/>
      <c r="AB81" s="4"/>
      <c r="AC81" s="4"/>
      <c r="AD81" s="4"/>
    </row>
    <row r="82" spans="5:30" x14ac:dyDescent="0.25">
      <c r="F82" s="32">
        <v>5</v>
      </c>
      <c r="G82" s="33">
        <v>1.4117999999999999</v>
      </c>
      <c r="H82" s="33">
        <v>1.4449999999999999E-2</v>
      </c>
      <c r="I82" s="34">
        <v>-0.19539999999999999</v>
      </c>
      <c r="J82" s="4">
        <f t="shared" si="12"/>
        <v>1.4449999999999999E-2</v>
      </c>
      <c r="K82" s="1">
        <f t="shared" si="10"/>
        <v>1.9931792399999999</v>
      </c>
      <c r="L82" s="10">
        <f t="shared" si="11"/>
        <v>0</v>
      </c>
      <c r="M82" s="5">
        <f t="shared" si="13"/>
        <v>97.702422145328725</v>
      </c>
      <c r="N82" s="5">
        <f t="shared" si="14"/>
        <v>116.08922696420967</v>
      </c>
      <c r="Z82" s="4"/>
      <c r="AA82" s="4"/>
      <c r="AB82" s="4"/>
      <c r="AC82" s="4"/>
      <c r="AD82" s="4"/>
    </row>
    <row r="83" spans="5:30" x14ac:dyDescent="0.25">
      <c r="F83" s="32">
        <v>6</v>
      </c>
      <c r="G83" s="33">
        <v>1.5024</v>
      </c>
      <c r="H83" s="33">
        <v>1.5440000000000001E-2</v>
      </c>
      <c r="I83" s="34">
        <v>-0.19170000000000001</v>
      </c>
      <c r="J83" s="4">
        <f t="shared" si="12"/>
        <v>1.5440000000000001E-2</v>
      </c>
      <c r="K83" s="1">
        <f t="shared" si="10"/>
        <v>2.2572057599999997</v>
      </c>
      <c r="L83" s="10">
        <f t="shared" si="11"/>
        <v>0</v>
      </c>
      <c r="M83" s="5">
        <f t="shared" si="13"/>
        <v>97.305699481865275</v>
      </c>
      <c r="N83" s="5">
        <f t="shared" si="14"/>
        <v>119.26995801729196</v>
      </c>
      <c r="Z83" s="4"/>
      <c r="AA83" s="4"/>
      <c r="AB83" s="4"/>
      <c r="AC83" s="4"/>
      <c r="AD83" s="4"/>
    </row>
    <row r="84" spans="5:30" x14ac:dyDescent="0.25">
      <c r="F84" s="32">
        <v>7</v>
      </c>
      <c r="G84" s="33">
        <v>1.5922000000000001</v>
      </c>
      <c r="H84" s="33">
        <v>1.6920000000000001E-2</v>
      </c>
      <c r="I84" s="34">
        <v>-0.18809999999999999</v>
      </c>
      <c r="J84" s="4">
        <f t="shared" si="12"/>
        <v>1.6920000000000001E-2</v>
      </c>
      <c r="K84" s="1">
        <f t="shared" si="10"/>
        <v>2.5351008400000001</v>
      </c>
      <c r="L84" s="10">
        <f t="shared" si="11"/>
        <v>0</v>
      </c>
      <c r="M84" s="5">
        <f t="shared" si="13"/>
        <v>94.101654846335691</v>
      </c>
      <c r="N84" s="5">
        <f t="shared" si="14"/>
        <v>118.73973372229131</v>
      </c>
      <c r="Z84" s="4"/>
      <c r="AA84" s="4"/>
      <c r="AB84" s="4"/>
      <c r="AC84" s="4"/>
      <c r="AD84" s="4"/>
    </row>
    <row r="85" spans="5:30" x14ac:dyDescent="0.25">
      <c r="F85" s="32">
        <v>8</v>
      </c>
      <c r="G85" s="33">
        <v>1.6718</v>
      </c>
      <c r="H85" s="33">
        <v>1.8450000000000001E-2</v>
      </c>
      <c r="I85" s="34">
        <v>-0.18260000000000001</v>
      </c>
      <c r="J85" s="4">
        <f t="shared" si="12"/>
        <v>1.8450000000000001E-2</v>
      </c>
      <c r="K85" s="1">
        <f t="shared" si="10"/>
        <v>2.7949152399999999</v>
      </c>
      <c r="L85" s="10">
        <f t="shared" si="11"/>
        <v>0</v>
      </c>
      <c r="M85" s="5">
        <f t="shared" si="13"/>
        <v>90.612466124661239</v>
      </c>
      <c r="N85" s="5">
        <f t="shared" si="14"/>
        <v>117.16020174505957</v>
      </c>
      <c r="Z85" s="4"/>
      <c r="AA85" s="4"/>
      <c r="AB85" s="4"/>
      <c r="AC85" s="4"/>
      <c r="AD85" s="4"/>
    </row>
    <row r="86" spans="5:30" x14ac:dyDescent="0.25">
      <c r="F86" s="32">
        <v>9</v>
      </c>
      <c r="G86" s="33">
        <v>1.7421</v>
      </c>
      <c r="H86" s="33">
        <v>2.036E-2</v>
      </c>
      <c r="I86" s="34">
        <v>-0.1757</v>
      </c>
      <c r="J86" s="4">
        <f t="shared" si="12"/>
        <v>2.036E-2</v>
      </c>
      <c r="K86" s="1">
        <f t="shared" si="10"/>
        <v>3.03491241</v>
      </c>
      <c r="L86" s="10">
        <f t="shared" si="11"/>
        <v>0</v>
      </c>
      <c r="M86" s="5">
        <f t="shared" si="13"/>
        <v>85.564833005893917</v>
      </c>
      <c r="N86" s="5">
        <f t="shared" si="14"/>
        <v>112.93585587273652</v>
      </c>
      <c r="Z86" s="4"/>
      <c r="AA86" s="4"/>
      <c r="AB86" s="4"/>
      <c r="AC86" s="4"/>
      <c r="AD86" s="4"/>
    </row>
    <row r="87" spans="5:30" x14ac:dyDescent="0.25">
      <c r="F87" s="32">
        <v>10</v>
      </c>
      <c r="G87" s="33">
        <v>1.8049999999999999</v>
      </c>
      <c r="H87" s="33">
        <v>2.2579999999999999E-2</v>
      </c>
      <c r="I87" s="34">
        <v>-0.16819999999999999</v>
      </c>
      <c r="J87" s="4">
        <f t="shared" si="12"/>
        <v>2.2579999999999999E-2</v>
      </c>
      <c r="K87" s="1">
        <f t="shared" si="10"/>
        <v>3.2580249999999999</v>
      </c>
      <c r="L87" s="10">
        <f t="shared" si="11"/>
        <v>0</v>
      </c>
      <c r="M87" s="5">
        <f t="shared" si="13"/>
        <v>79.937998228520811</v>
      </c>
      <c r="N87" s="5">
        <f t="shared" si="14"/>
        <v>107.39693118154405</v>
      </c>
      <c r="Z87" s="4"/>
      <c r="AA87" s="4"/>
      <c r="AB87" s="4"/>
      <c r="AC87" s="4"/>
      <c r="AD87" s="4"/>
    </row>
    <row r="88" spans="5:30" x14ac:dyDescent="0.25">
      <c r="F88" s="32">
        <v>11</v>
      </c>
      <c r="G88" s="33">
        <v>1.8567</v>
      </c>
      <c r="H88" s="33">
        <v>2.5499999999999998E-2</v>
      </c>
      <c r="I88" s="34">
        <v>-0.15970000000000001</v>
      </c>
      <c r="J88" s="4">
        <f t="shared" si="12"/>
        <v>2.5499999999999998E-2</v>
      </c>
      <c r="K88" s="1">
        <f t="shared" si="10"/>
        <v>3.44733489</v>
      </c>
      <c r="L88" s="10">
        <f t="shared" si="11"/>
        <v>0</v>
      </c>
      <c r="M88" s="5">
        <f t="shared" si="13"/>
        <v>72.811764705882354</v>
      </c>
      <c r="N88" s="5">
        <f t="shared" si="14"/>
        <v>99.213878075927738</v>
      </c>
      <c r="Z88" s="4"/>
      <c r="AA88" s="4"/>
      <c r="AB88" s="4"/>
      <c r="AC88" s="4"/>
      <c r="AD88" s="4"/>
    </row>
    <row r="89" spans="5:30" x14ac:dyDescent="0.25">
      <c r="F89" s="32">
        <v>12</v>
      </c>
      <c r="G89" s="33">
        <v>1.8956999999999999</v>
      </c>
      <c r="H89" s="33">
        <v>2.9530000000000001E-2</v>
      </c>
      <c r="I89" s="34">
        <v>-0.1507</v>
      </c>
      <c r="J89" s="4">
        <f t="shared" si="12"/>
        <v>2.9530000000000001E-2</v>
      </c>
      <c r="K89" s="1">
        <f t="shared" si="10"/>
        <v>3.5936784899999998</v>
      </c>
      <c r="L89" s="10">
        <f t="shared" si="11"/>
        <v>0</v>
      </c>
      <c r="M89" s="5">
        <f t="shared" si="13"/>
        <v>64.195733152726035</v>
      </c>
      <c r="N89" s="5">
        <f t="shared" si="14"/>
        <v>88.387523996680926</v>
      </c>
      <c r="Z89" s="4"/>
      <c r="AA89" s="4"/>
      <c r="AB89" s="4"/>
      <c r="AC89" s="4"/>
      <c r="AD89" s="4"/>
    </row>
    <row r="90" spans="5:30" x14ac:dyDescent="0.25">
      <c r="F90" s="32">
        <v>13</v>
      </c>
      <c r="G90" s="33">
        <v>1.9226000000000001</v>
      </c>
      <c r="H90" s="33">
        <v>3.5069999999999997E-2</v>
      </c>
      <c r="I90" s="34">
        <v>-0.14199999999999999</v>
      </c>
      <c r="J90" s="4">
        <f t="shared" si="12"/>
        <v>3.5069999999999997E-2</v>
      </c>
      <c r="K90" s="1">
        <f t="shared" si="10"/>
        <v>3.6963907600000003</v>
      </c>
      <c r="L90" s="10">
        <f t="shared" si="11"/>
        <v>0</v>
      </c>
      <c r="M90" s="5">
        <f t="shared" si="13"/>
        <v>54.821785001425724</v>
      </c>
      <c r="N90" s="5">
        <f t="shared" si="14"/>
        <v>76.014709666706082</v>
      </c>
      <c r="Z90" s="4"/>
      <c r="AA90" s="4"/>
      <c r="AB90" s="4"/>
      <c r="AC90" s="4"/>
      <c r="AD90" s="4"/>
    </row>
    <row r="91" spans="5:30" x14ac:dyDescent="0.25">
      <c r="F91" s="57">
        <v>14</v>
      </c>
      <c r="G91" s="58">
        <v>1.9327000000000001</v>
      </c>
      <c r="H91" s="58">
        <v>4.292E-2</v>
      </c>
      <c r="I91" s="59">
        <v>-0.13420000000000001</v>
      </c>
      <c r="J91" s="4">
        <f t="shared" si="12"/>
        <v>4.292E-2</v>
      </c>
      <c r="K91" s="1">
        <f t="shared" si="10"/>
        <v>3.7353292900000001</v>
      </c>
      <c r="L91" s="10">
        <f t="shared" si="11"/>
        <v>0</v>
      </c>
      <c r="M91" s="5">
        <f t="shared" si="13"/>
        <v>45.030288909599257</v>
      </c>
      <c r="N91" s="5">
        <f t="shared" si="14"/>
        <v>62.601819597327037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550000</v>
      </c>
      <c r="F97" s="32">
        <v>-5</v>
      </c>
      <c r="G97" s="33">
        <v>0.3397</v>
      </c>
      <c r="H97" s="33">
        <v>9.6299999999999997E-3</v>
      </c>
      <c r="I97" s="34">
        <v>-0.20710000000000001</v>
      </c>
      <c r="J97" s="4">
        <f>H97*(1+$I$17)</f>
        <v>9.6299999999999997E-3</v>
      </c>
      <c r="K97" s="1">
        <f t="shared" ref="K97:K116" si="15">G97^2</f>
        <v>0.11539609000000001</v>
      </c>
      <c r="L97" s="10">
        <f t="shared" ref="L97:L116" si="16">$B$37+$B$38*G97+$B$39*G97^2+$B$40*G97^3+$B$41*G97^4+$B$42*G97^5+$B$43*G97^6</f>
        <v>0</v>
      </c>
      <c r="M97" s="5">
        <f>IF(OR(G97&lt;0,J97=0),0,G97/J97)</f>
        <v>35.275181723779859</v>
      </c>
      <c r="N97" s="5">
        <f>IF(OR(G97&lt;0,J97=0),0,G97^(3/2)/J97)</f>
        <v>20.559712303090276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0.47289999999999999</v>
      </c>
      <c r="H98" s="33">
        <v>8.4499999999999992E-3</v>
      </c>
      <c r="I98" s="34">
        <v>-0.2112</v>
      </c>
      <c r="J98" s="4">
        <f t="shared" ref="J98:J116" si="17">H98*(1+$I$17)</f>
        <v>8.4499999999999992E-3</v>
      </c>
      <c r="K98" s="1">
        <f t="shared" si="15"/>
        <v>0.22363440999999998</v>
      </c>
      <c r="L98" s="10">
        <f t="shared" si="16"/>
        <v>0</v>
      </c>
      <c r="M98" s="5">
        <f t="shared" ref="M98:M116" si="18">IF(OR(G98&lt;0,J98=0),0,G98/J98)</f>
        <v>55.964497041420124</v>
      </c>
      <c r="N98" s="5">
        <f t="shared" ref="N98:N116" si="19">IF(OR(G98&lt;0,J98=0),0,G98^(3/2)/J98)</f>
        <v>38.485511416258653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0.59619999999999995</v>
      </c>
      <c r="H99" s="33">
        <v>7.9699999999999997E-3</v>
      </c>
      <c r="I99" s="34">
        <v>-0.2132</v>
      </c>
      <c r="J99" s="4">
        <f t="shared" si="17"/>
        <v>7.9699999999999997E-3</v>
      </c>
      <c r="K99" s="1">
        <f t="shared" si="15"/>
        <v>0.35545443999999993</v>
      </c>
      <c r="L99" s="10">
        <f t="shared" si="16"/>
        <v>0</v>
      </c>
      <c r="M99" s="5">
        <f t="shared" si="18"/>
        <v>74.80552070263488</v>
      </c>
      <c r="N99" s="5">
        <f t="shared" si="19"/>
        <v>57.760326055438348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0.70720000000000005</v>
      </c>
      <c r="H100" s="33">
        <v>8.1200000000000005E-3</v>
      </c>
      <c r="I100" s="34">
        <v>-0.2127</v>
      </c>
      <c r="J100" s="4">
        <f t="shared" si="17"/>
        <v>8.1200000000000005E-3</v>
      </c>
      <c r="K100" s="1">
        <f t="shared" si="15"/>
        <v>0.50013184000000011</v>
      </c>
      <c r="L100" s="10">
        <f t="shared" si="16"/>
        <v>0</v>
      </c>
      <c r="M100" s="5">
        <f t="shared" si="18"/>
        <v>87.093596059113295</v>
      </c>
      <c r="N100" s="5">
        <f t="shared" si="19"/>
        <v>73.241520003151592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0.81459999999999999</v>
      </c>
      <c r="H101" s="33">
        <v>8.5400000000000007E-3</v>
      </c>
      <c r="I101" s="34">
        <v>-0.2114</v>
      </c>
      <c r="J101" s="4">
        <f t="shared" si="17"/>
        <v>8.5400000000000007E-3</v>
      </c>
      <c r="K101" s="1">
        <f t="shared" si="15"/>
        <v>0.66357316</v>
      </c>
      <c r="L101" s="10">
        <f t="shared" si="16"/>
        <v>0</v>
      </c>
      <c r="M101" s="5">
        <f t="shared" si="18"/>
        <v>95.386416861826689</v>
      </c>
      <c r="N101" s="5">
        <f t="shared" si="19"/>
        <v>86.091195355901036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0.9214</v>
      </c>
      <c r="H102" s="33">
        <v>9.0500000000000008E-3</v>
      </c>
      <c r="I102" s="34">
        <v>-0.21</v>
      </c>
      <c r="J102" s="4">
        <f t="shared" si="17"/>
        <v>9.0500000000000008E-3</v>
      </c>
      <c r="K102" s="1">
        <f t="shared" si="15"/>
        <v>0.84897796000000003</v>
      </c>
      <c r="L102" s="10">
        <f t="shared" si="16"/>
        <v>0</v>
      </c>
      <c r="M102" s="5">
        <f t="shared" si="18"/>
        <v>101.81215469613259</v>
      </c>
      <c r="N102" s="5">
        <f t="shared" si="19"/>
        <v>97.72906250006244</v>
      </c>
      <c r="Z102" s="4"/>
      <c r="AA102" s="4"/>
      <c r="AB102" s="4"/>
      <c r="AC102" s="4"/>
      <c r="AD102" s="4"/>
    </row>
    <row r="103" spans="5:30" x14ac:dyDescent="0.25">
      <c r="F103" s="32">
        <v>1</v>
      </c>
      <c r="G103" s="33">
        <v>1.0268999999999999</v>
      </c>
      <c r="H103" s="33">
        <v>9.6699999999999998E-3</v>
      </c>
      <c r="I103" s="34">
        <v>-0.20849999999999999</v>
      </c>
      <c r="J103" s="4">
        <f t="shared" si="17"/>
        <v>9.6699999999999998E-3</v>
      </c>
      <c r="K103" s="1">
        <f t="shared" si="15"/>
        <v>1.0545236099999999</v>
      </c>
      <c r="L103" s="10">
        <f t="shared" si="16"/>
        <v>0</v>
      </c>
      <c r="M103" s="5">
        <f t="shared" si="18"/>
        <v>106.19441571871768</v>
      </c>
      <c r="N103" s="5">
        <f t="shared" si="19"/>
        <v>107.61325225339358</v>
      </c>
      <c r="Z103" s="4"/>
      <c r="AA103" s="4"/>
      <c r="AB103" s="4"/>
      <c r="AC103" s="4"/>
      <c r="AD103" s="4"/>
    </row>
    <row r="104" spans="5:30" x14ac:dyDescent="0.25">
      <c r="F104" s="32">
        <v>2</v>
      </c>
      <c r="G104" s="33">
        <v>1.1312</v>
      </c>
      <c r="H104" s="33">
        <v>1.0370000000000001E-2</v>
      </c>
      <c r="I104" s="34">
        <v>-0.20680000000000001</v>
      </c>
      <c r="J104" s="4">
        <f t="shared" si="17"/>
        <v>1.0370000000000001E-2</v>
      </c>
      <c r="K104" s="1">
        <f t="shared" si="15"/>
        <v>1.2796134399999999</v>
      </c>
      <c r="L104" s="10">
        <f t="shared" si="16"/>
        <v>0</v>
      </c>
      <c r="M104" s="5">
        <f t="shared" si="18"/>
        <v>109.08389585342333</v>
      </c>
      <c r="N104" s="5">
        <f t="shared" si="19"/>
        <v>116.019326035169</v>
      </c>
      <c r="Z104" s="4"/>
      <c r="AA104" s="4"/>
      <c r="AB104" s="4"/>
      <c r="AC104" s="4"/>
      <c r="AD104" s="4"/>
    </row>
    <row r="105" spans="5:30" x14ac:dyDescent="0.25">
      <c r="F105" s="32">
        <v>3</v>
      </c>
      <c r="G105" s="33">
        <v>1.2336</v>
      </c>
      <c r="H105" s="33">
        <v>1.115E-2</v>
      </c>
      <c r="I105" s="34">
        <v>-0.20480000000000001</v>
      </c>
      <c r="J105" s="4">
        <f t="shared" si="17"/>
        <v>1.115E-2</v>
      </c>
      <c r="K105" s="1">
        <f t="shared" si="15"/>
        <v>1.5217689600000002</v>
      </c>
      <c r="L105" s="10">
        <f t="shared" si="16"/>
        <v>0</v>
      </c>
      <c r="M105" s="5">
        <f t="shared" si="18"/>
        <v>110.63677130044843</v>
      </c>
      <c r="N105" s="5">
        <f t="shared" si="19"/>
        <v>122.88154798035603</v>
      </c>
      <c r="Z105" s="4"/>
      <c r="AA105" s="4"/>
      <c r="AB105" s="4"/>
      <c r="AC105" s="4"/>
      <c r="AD105" s="4"/>
    </row>
    <row r="106" spans="5:30" x14ac:dyDescent="0.25">
      <c r="F106" s="32">
        <v>4</v>
      </c>
      <c r="G106" s="33">
        <v>1.3342000000000001</v>
      </c>
      <c r="H106" s="33">
        <v>1.1979999999999999E-2</v>
      </c>
      <c r="I106" s="34">
        <v>-0.2026</v>
      </c>
      <c r="J106" s="4">
        <f t="shared" si="17"/>
        <v>1.1979999999999999E-2</v>
      </c>
      <c r="K106" s="1">
        <f t="shared" si="15"/>
        <v>1.7800896400000001</v>
      </c>
      <c r="L106" s="10">
        <f t="shared" si="16"/>
        <v>0</v>
      </c>
      <c r="M106" s="5">
        <f t="shared" si="18"/>
        <v>111.36894824707848</v>
      </c>
      <c r="N106" s="5">
        <f t="shared" si="19"/>
        <v>128.63957199023076</v>
      </c>
      <c r="Z106" s="4"/>
      <c r="AA106" s="4"/>
      <c r="AB106" s="4"/>
      <c r="AC106" s="4"/>
      <c r="AD106" s="4"/>
    </row>
    <row r="107" spans="5:30" x14ac:dyDescent="0.25">
      <c r="F107" s="32">
        <v>5</v>
      </c>
      <c r="G107" s="33">
        <v>1.4314</v>
      </c>
      <c r="H107" s="33">
        <v>1.286E-2</v>
      </c>
      <c r="I107" s="34">
        <v>-0.19980000000000001</v>
      </c>
      <c r="J107" s="4">
        <f t="shared" si="17"/>
        <v>1.286E-2</v>
      </c>
      <c r="K107" s="1">
        <f t="shared" si="15"/>
        <v>2.0489059599999999</v>
      </c>
      <c r="L107" s="10">
        <f t="shared" si="16"/>
        <v>0</v>
      </c>
      <c r="M107" s="5">
        <f t="shared" si="18"/>
        <v>111.30637636080871</v>
      </c>
      <c r="N107" s="5">
        <f t="shared" si="19"/>
        <v>133.1682064974475</v>
      </c>
      <c r="Z107" s="4"/>
      <c r="AA107" s="4"/>
      <c r="AB107" s="4"/>
      <c r="AC107" s="4"/>
      <c r="AD107" s="4"/>
    </row>
    <row r="108" spans="5:30" x14ac:dyDescent="0.25">
      <c r="F108" s="32">
        <v>7</v>
      </c>
      <c r="G108" s="33">
        <v>1.6121000000000001</v>
      </c>
      <c r="H108" s="33">
        <v>1.4749999999999999E-2</v>
      </c>
      <c r="I108" s="34">
        <v>-0.192</v>
      </c>
      <c r="J108" s="4">
        <f t="shared" si="17"/>
        <v>1.4749999999999999E-2</v>
      </c>
      <c r="K108" s="1">
        <f t="shared" si="15"/>
        <v>2.5988664100000003</v>
      </c>
      <c r="L108" s="10">
        <f t="shared" si="16"/>
        <v>0</v>
      </c>
      <c r="M108" s="5">
        <f t="shared" si="18"/>
        <v>109.2949152542373</v>
      </c>
      <c r="N108" s="5">
        <f t="shared" si="19"/>
        <v>138.77011450793242</v>
      </c>
      <c r="Z108" s="4"/>
      <c r="AA108" s="4"/>
      <c r="AB108" s="4"/>
      <c r="AC108" s="4"/>
      <c r="AD108" s="4"/>
    </row>
    <row r="109" spans="5:30" x14ac:dyDescent="0.25">
      <c r="F109" s="32">
        <v>8</v>
      </c>
      <c r="G109" s="33">
        <v>1.6929000000000001</v>
      </c>
      <c r="H109" s="33">
        <v>1.617E-2</v>
      </c>
      <c r="I109" s="34">
        <v>-0.18659999999999999</v>
      </c>
      <c r="J109" s="4">
        <f t="shared" si="17"/>
        <v>1.617E-2</v>
      </c>
      <c r="K109" s="1">
        <f t="shared" si="15"/>
        <v>2.8659104100000001</v>
      </c>
      <c r="L109" s="10">
        <f t="shared" si="16"/>
        <v>0</v>
      </c>
      <c r="M109" s="5">
        <f t="shared" si="18"/>
        <v>104.69387755102041</v>
      </c>
      <c r="N109" s="5">
        <f t="shared" si="19"/>
        <v>136.21876470427765</v>
      </c>
      <c r="Z109" s="4"/>
      <c r="AA109" s="4"/>
      <c r="AB109" s="4"/>
      <c r="AC109" s="4"/>
      <c r="AD109" s="4"/>
    </row>
    <row r="110" spans="5:30" x14ac:dyDescent="0.25">
      <c r="F110" s="32">
        <v>9</v>
      </c>
      <c r="G110" s="33">
        <v>1.7690999999999999</v>
      </c>
      <c r="H110" s="33">
        <v>1.7749999999999998E-2</v>
      </c>
      <c r="I110" s="34">
        <v>-0.1807</v>
      </c>
      <c r="J110" s="4">
        <f t="shared" si="17"/>
        <v>1.7749999999999998E-2</v>
      </c>
      <c r="K110" s="1">
        <f t="shared" si="15"/>
        <v>3.1297148099999998</v>
      </c>
      <c r="L110" s="10">
        <f t="shared" si="16"/>
        <v>0</v>
      </c>
      <c r="M110" s="5">
        <f t="shared" si="18"/>
        <v>99.667605633802822</v>
      </c>
      <c r="N110" s="5">
        <f t="shared" si="19"/>
        <v>132.56540908608355</v>
      </c>
      <c r="Z110" s="4"/>
      <c r="AA110" s="4"/>
      <c r="AB110" s="4"/>
      <c r="AC110" s="4"/>
      <c r="AD110" s="4"/>
    </row>
    <row r="111" spans="5:30" x14ac:dyDescent="0.25">
      <c r="F111" s="32">
        <v>10</v>
      </c>
      <c r="G111" s="33">
        <v>1.8367</v>
      </c>
      <c r="H111" s="33">
        <v>1.976E-2</v>
      </c>
      <c r="I111" s="34">
        <v>-0.17369999999999999</v>
      </c>
      <c r="J111" s="4">
        <f t="shared" si="17"/>
        <v>1.976E-2</v>
      </c>
      <c r="K111" s="1">
        <f t="shared" si="15"/>
        <v>3.37346689</v>
      </c>
      <c r="L111" s="10">
        <f t="shared" si="16"/>
        <v>0</v>
      </c>
      <c r="M111" s="5">
        <f t="shared" si="18"/>
        <v>92.950404858299592</v>
      </c>
      <c r="N111" s="5">
        <f t="shared" si="19"/>
        <v>125.9709483090969</v>
      </c>
      <c r="Z111" s="4"/>
      <c r="AA111" s="4"/>
      <c r="AB111" s="4"/>
      <c r="AC111" s="4"/>
      <c r="AD111" s="4"/>
    </row>
    <row r="112" spans="5:30" x14ac:dyDescent="0.25">
      <c r="F112" s="32">
        <v>11</v>
      </c>
      <c r="G112" s="33">
        <v>1.8928</v>
      </c>
      <c r="H112" s="33">
        <v>2.249E-2</v>
      </c>
      <c r="I112" s="34">
        <v>-0.16569999999999999</v>
      </c>
      <c r="J112" s="4">
        <f t="shared" si="17"/>
        <v>2.249E-2</v>
      </c>
      <c r="K112" s="1">
        <f t="shared" si="15"/>
        <v>3.5826918400000003</v>
      </c>
      <c r="L112" s="10">
        <f t="shared" si="16"/>
        <v>0</v>
      </c>
      <c r="M112" s="5">
        <f t="shared" si="18"/>
        <v>84.161849710982665</v>
      </c>
      <c r="N112" s="5">
        <f t="shared" si="19"/>
        <v>115.78908859151575</v>
      </c>
      <c r="Z112" s="4"/>
      <c r="AA112" s="4"/>
      <c r="AB112" s="4"/>
      <c r="AC112" s="4"/>
      <c r="AD112" s="4"/>
    </row>
    <row r="113" spans="6:30" x14ac:dyDescent="0.25">
      <c r="F113" s="32">
        <v>12</v>
      </c>
      <c r="G113" s="33">
        <v>1.9376</v>
      </c>
      <c r="H113" s="33">
        <v>2.613E-2</v>
      </c>
      <c r="I113" s="34">
        <v>-0.15690000000000001</v>
      </c>
      <c r="J113" s="4">
        <f t="shared" si="17"/>
        <v>2.613E-2</v>
      </c>
      <c r="K113" s="1">
        <f t="shared" si="15"/>
        <v>3.7542937599999999</v>
      </c>
      <c r="L113" s="10">
        <f t="shared" si="16"/>
        <v>0</v>
      </c>
      <c r="M113" s="5">
        <f t="shared" si="18"/>
        <v>74.152315346345191</v>
      </c>
      <c r="N113" s="5">
        <f t="shared" si="19"/>
        <v>103.21831829710885</v>
      </c>
      <c r="Z113" s="4"/>
      <c r="AA113" s="4"/>
      <c r="AB113" s="4"/>
      <c r="AC113" s="4"/>
      <c r="AD113" s="4"/>
    </row>
    <row r="114" spans="6:30" x14ac:dyDescent="0.25">
      <c r="F114" s="32">
        <v>13</v>
      </c>
      <c r="G114" s="33">
        <v>1.9681999999999999</v>
      </c>
      <c r="H114" s="33">
        <v>3.1140000000000001E-2</v>
      </c>
      <c r="I114" s="34">
        <v>-0.1477</v>
      </c>
      <c r="J114" s="4">
        <f t="shared" si="17"/>
        <v>3.1140000000000001E-2</v>
      </c>
      <c r="K114" s="1">
        <f t="shared" si="15"/>
        <v>3.8738112399999998</v>
      </c>
      <c r="L114" s="10">
        <f t="shared" si="16"/>
        <v>0</v>
      </c>
      <c r="M114" s="5">
        <f t="shared" si="18"/>
        <v>63.204881181759788</v>
      </c>
      <c r="N114" s="5">
        <f t="shared" si="19"/>
        <v>88.671740468062168</v>
      </c>
      <c r="Z114" s="4"/>
      <c r="AA114" s="4"/>
      <c r="AB114" s="4"/>
      <c r="AC114" s="4"/>
      <c r="AD114" s="4"/>
    </row>
    <row r="115" spans="6:30" x14ac:dyDescent="0.25">
      <c r="F115" s="32">
        <v>14</v>
      </c>
      <c r="G115" s="33">
        <v>1.9784999999999999</v>
      </c>
      <c r="H115" s="33">
        <v>3.8530000000000002E-2</v>
      </c>
      <c r="I115" s="34">
        <v>-0.13869999999999999</v>
      </c>
      <c r="J115" s="4">
        <f t="shared" si="17"/>
        <v>3.8530000000000002E-2</v>
      </c>
      <c r="K115" s="1">
        <f t="shared" si="15"/>
        <v>3.9144622499999997</v>
      </c>
      <c r="L115" s="10">
        <f t="shared" si="16"/>
        <v>0</v>
      </c>
      <c r="M115" s="5">
        <f t="shared" si="18"/>
        <v>51.349597716065396</v>
      </c>
      <c r="N115" s="5">
        <f t="shared" si="19"/>
        <v>72.227914103295674</v>
      </c>
      <c r="Z115" s="4"/>
      <c r="AA115" s="4"/>
      <c r="AB115" s="4"/>
      <c r="AC115" s="4"/>
      <c r="AD115" s="4"/>
    </row>
    <row r="116" spans="6:30" x14ac:dyDescent="0.25">
      <c r="F116" s="39">
        <v>15</v>
      </c>
      <c r="G116" s="40">
        <v>1.9679</v>
      </c>
      <c r="H116" s="40">
        <v>4.9369999999999997E-2</v>
      </c>
      <c r="I116" s="41">
        <v>-0.13170000000000001</v>
      </c>
      <c r="J116" s="4">
        <f t="shared" si="17"/>
        <v>4.9369999999999997E-2</v>
      </c>
      <c r="K116" s="1">
        <f t="shared" si="15"/>
        <v>3.8726304099999997</v>
      </c>
      <c r="L116" s="10">
        <f t="shared" si="16"/>
        <v>0</v>
      </c>
      <c r="M116" s="5">
        <f t="shared" si="18"/>
        <v>39.860239011545474</v>
      </c>
      <c r="N116" s="5">
        <f t="shared" si="19"/>
        <v>55.916684337680621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P117"/>
  <sheetViews>
    <sheetView topLeftCell="B1" zoomScale="85" zoomScaleNormal="85" workbookViewId="0">
      <selection activeCell="O36" sqref="O3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8</v>
      </c>
      <c r="G5" s="14"/>
      <c r="H5" s="14"/>
      <c r="I5" s="15"/>
    </row>
    <row r="6" spans="1:52" x14ac:dyDescent="0.25">
      <c r="A6" s="8" t="s">
        <v>19</v>
      </c>
      <c r="F6" s="16" t="s">
        <v>42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0.1149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100000</v>
      </c>
      <c r="G10" s="17">
        <v>200000</v>
      </c>
      <c r="H10" s="17">
        <v>300000</v>
      </c>
      <c r="I10" s="22">
        <v>400000</v>
      </c>
    </row>
    <row r="11" spans="1:52" x14ac:dyDescent="0.25">
      <c r="A11" t="s">
        <v>10</v>
      </c>
      <c r="E11" t="s">
        <v>17</v>
      </c>
      <c r="F11" s="23">
        <f>MAX(G22:G41)</f>
        <v>1.5980000000000001</v>
      </c>
      <c r="G11" s="1">
        <f>MAX(G47:G66)</f>
        <v>1.6072</v>
      </c>
      <c r="H11" s="1">
        <f>MAX(G72:G91)</f>
        <v>1.6575</v>
      </c>
      <c r="I11" s="24">
        <f>MAX(G97:G116)</f>
        <v>1.6926000000000001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12</v>
      </c>
      <c r="G12" s="1">
        <f>INDEX($F47:$F66,MATCH(G11,G47:G66,0),1)</f>
        <v>13</v>
      </c>
      <c r="H12" s="1">
        <f>INDEX($F72:$F91,MATCH(H11,G72:G91,0),1)</f>
        <v>13</v>
      </c>
      <c r="I12" s="24">
        <f>INDEX($F97:$F116,MATCH(I11,G97:G116,0),1)</f>
        <v>13</v>
      </c>
    </row>
    <row r="13" spans="1:52" ht="15.6" x14ac:dyDescent="0.25">
      <c r="A13" t="s">
        <v>12</v>
      </c>
      <c r="E13" t="s">
        <v>3</v>
      </c>
      <c r="F13" s="23">
        <f>SLOPE(G25:G34,F25:F34)*180/PI()</f>
        <v>7.1195735622956109</v>
      </c>
      <c r="G13" s="1">
        <f>SLOPE(G51:G60,F51:F60)*180/PI()</f>
        <v>5.4600099898778947</v>
      </c>
      <c r="H13" s="1">
        <f>SLOPE(G76:G85,F76:F85)*180/PI()</f>
        <v>5.6030758150863189</v>
      </c>
      <c r="I13" s="24">
        <f>SLOPE(G101:G110,F101:F110)*180/PI()</f>
        <v>5.6320015025617103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INTERCEPT(F25:F34,G25:G34)</f>
        <v>-4.2275413849185961</v>
      </c>
      <c r="G14" s="1">
        <f>INTERCEPT(F51:F60,G51:G60)</f>
        <v>-7.0398738983053981</v>
      </c>
      <c r="H14" s="1">
        <f>INTERCEPT(F76:F85,G76:G85)</f>
        <v>-6.954130770310508</v>
      </c>
      <c r="I14" s="24">
        <f>INTERCEPT(F101:F110,G101:G110)</f>
        <v>-6.9974042427523351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58.68562353475005</v>
      </c>
      <c r="G15" s="5">
        <f>MAX(M47:M66)</f>
        <v>85.218080888183977</v>
      </c>
      <c r="H15" s="5">
        <f>MAX(M72:M91)</f>
        <v>97.878513145965542</v>
      </c>
      <c r="I15" s="26">
        <f>MAX(M97:M116)</f>
        <v>106.63716814159292</v>
      </c>
    </row>
    <row r="16" spans="1:52" x14ac:dyDescent="0.25">
      <c r="A16" t="s">
        <v>16</v>
      </c>
      <c r="E16" t="s">
        <v>23</v>
      </c>
      <c r="F16" s="23">
        <f>INDEX($G22:$G41,MATCH(F15,M22:M41,0),1)</f>
        <v>1.1639999999999999</v>
      </c>
      <c r="G16" s="1">
        <f>INDEX($G47:$G66,MATCH(G15,M47:M66,0),1)</f>
        <v>1.0746</v>
      </c>
      <c r="H16" s="1">
        <f>INDEX($G72:$G91,MATCH(H15,M72:M91,0),1)</f>
        <v>1.0795999999999999</v>
      </c>
      <c r="I16" s="24">
        <f>INDEX($G97:$G116,MATCH(I15,M97:M116,0),1)</f>
        <v>1.0845</v>
      </c>
      <c r="AZ16" s="4"/>
    </row>
    <row r="17" spans="2:68" x14ac:dyDescent="0.25">
      <c r="E17" t="s">
        <v>34</v>
      </c>
      <c r="F17" s="27">
        <v>0.05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</v>
      </c>
      <c r="F22" s="32">
        <v>-5</v>
      </c>
      <c r="G22" s="33">
        <v>-0.27139999999999997</v>
      </c>
      <c r="H22" s="33">
        <v>3.465E-2</v>
      </c>
      <c r="I22" s="34">
        <v>-8.6999999999999994E-2</v>
      </c>
      <c r="J22" s="4">
        <f>H22*(1+$F$17)</f>
        <v>3.6382500000000005E-2</v>
      </c>
      <c r="K22" s="1">
        <f t="shared" ref="K22:K41" si="0">G22^2</f>
        <v>7.3657959999999981E-2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-0.1149</v>
      </c>
      <c r="H23" s="33">
        <v>2.6620000000000001E-2</v>
      </c>
      <c r="I23" s="34">
        <v>-9.9699999999999997E-2</v>
      </c>
      <c r="J23" s="4">
        <f t="shared" ref="J23:J41" si="1">H23*(1+$F$17)</f>
        <v>2.7951000000000004E-2</v>
      </c>
      <c r="K23" s="1">
        <f t="shared" si="0"/>
        <v>1.320201E-2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</v>
      </c>
      <c r="N23" s="5">
        <f>IF(OR(G23&lt;0,J23=0),0,G23^(3/2)/J23)</f>
        <v>0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7.8799999999999995E-2</v>
      </c>
      <c r="H24" s="33">
        <v>2.29E-2</v>
      </c>
      <c r="I24" s="34">
        <v>-0.1172</v>
      </c>
      <c r="J24" s="4">
        <f t="shared" si="1"/>
        <v>2.4045E-2</v>
      </c>
      <c r="K24" s="1">
        <f t="shared" si="0"/>
        <v>6.2094399999999992E-3</v>
      </c>
      <c r="L24" s="10">
        <f t="shared" si="2"/>
        <v>0</v>
      </c>
      <c r="M24" s="5">
        <f t="shared" si="3"/>
        <v>3.2771886046995213</v>
      </c>
      <c r="N24" s="5">
        <f t="shared" ref="N24:N41" si="4">IF(OR(G24&lt;0,J24=0),0,G24^(3/2)/J24)</f>
        <v>0.91995068013500803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0.25459999999999999</v>
      </c>
      <c r="H25" s="33">
        <v>2.2200000000000001E-2</v>
      </c>
      <c r="I25" s="34">
        <v>-0.13039999999999999</v>
      </c>
      <c r="J25" s="4">
        <f t="shared" si="1"/>
        <v>2.3310000000000001E-2</v>
      </c>
      <c r="K25" s="1">
        <f t="shared" si="0"/>
        <v>6.4821160000000003E-2</v>
      </c>
      <c r="L25" s="10">
        <f t="shared" si="2"/>
        <v>0</v>
      </c>
      <c r="M25" s="5">
        <f t="shared" si="3"/>
        <v>10.922350922350923</v>
      </c>
      <c r="N25" s="5">
        <f t="shared" si="4"/>
        <v>5.5111892606071455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0.39500000000000002</v>
      </c>
      <c r="H26" s="33">
        <v>2.2169999999999999E-2</v>
      </c>
      <c r="I26" s="34">
        <v>-0.1333</v>
      </c>
      <c r="J26" s="4">
        <f t="shared" si="1"/>
        <v>2.3278500000000001E-2</v>
      </c>
      <c r="K26" s="1">
        <f t="shared" si="0"/>
        <v>0.15602500000000002</v>
      </c>
      <c r="L26" s="10">
        <f t="shared" si="2"/>
        <v>0</v>
      </c>
      <c r="M26" s="5">
        <f t="shared" si="3"/>
        <v>16.968447279678674</v>
      </c>
      <c r="N26" s="5">
        <f t="shared" si="4"/>
        <v>10.664503749255175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0.51270000000000004</v>
      </c>
      <c r="H27" s="33">
        <v>2.0799999999999999E-2</v>
      </c>
      <c r="I27" s="34">
        <v>-0.1305</v>
      </c>
      <c r="J27" s="4">
        <f t="shared" si="1"/>
        <v>2.1839999999999998E-2</v>
      </c>
      <c r="K27" s="1">
        <f t="shared" si="0"/>
        <v>0.26286129000000003</v>
      </c>
      <c r="L27" s="10">
        <f t="shared" si="2"/>
        <v>0</v>
      </c>
      <c r="M27" s="5">
        <f t="shared" si="3"/>
        <v>23.47527472527473</v>
      </c>
      <c r="N27" s="5">
        <f t="shared" si="4"/>
        <v>16.809017995144323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0.65720000000000001</v>
      </c>
      <c r="H28" s="33">
        <v>1.8169999999999999E-2</v>
      </c>
      <c r="I28" s="34">
        <v>-0.13389999999999999</v>
      </c>
      <c r="J28" s="4">
        <f t="shared" si="1"/>
        <v>1.9078499999999998E-2</v>
      </c>
      <c r="K28" s="1">
        <f t="shared" si="0"/>
        <v>0.43191183999999999</v>
      </c>
      <c r="L28" s="10">
        <f t="shared" si="2"/>
        <v>0</v>
      </c>
      <c r="M28" s="5">
        <f t="shared" si="3"/>
        <v>34.44715255392196</v>
      </c>
      <c r="N28" s="5">
        <f t="shared" si="4"/>
        <v>27.925573814961954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0.81559999999999999</v>
      </c>
      <c r="H29" s="33">
        <v>1.695E-2</v>
      </c>
      <c r="I29" s="34">
        <v>-0.1414</v>
      </c>
      <c r="J29" s="4">
        <f t="shared" si="1"/>
        <v>1.7797500000000001E-2</v>
      </c>
      <c r="K29" s="1">
        <f t="shared" si="0"/>
        <v>0.66520336000000002</v>
      </c>
      <c r="L29" s="10">
        <f t="shared" si="2"/>
        <v>0</v>
      </c>
      <c r="M29" s="5">
        <f t="shared" si="3"/>
        <v>45.826661047899982</v>
      </c>
      <c r="N29" s="5">
        <f t="shared" si="4"/>
        <v>41.386321205187556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0.94769999999999999</v>
      </c>
      <c r="H30" s="33">
        <v>1.669E-2</v>
      </c>
      <c r="I30" s="34">
        <v>-0.1434</v>
      </c>
      <c r="J30" s="4">
        <f t="shared" si="1"/>
        <v>1.7524500000000002E-2</v>
      </c>
      <c r="K30" s="1">
        <f t="shared" si="0"/>
        <v>0.89813529000000003</v>
      </c>
      <c r="L30" s="10">
        <f t="shared" si="2"/>
        <v>0</v>
      </c>
      <c r="M30" s="5">
        <f t="shared" si="3"/>
        <v>54.078575708294096</v>
      </c>
      <c r="N30" s="5">
        <f t="shared" si="4"/>
        <v>52.645430957485232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1.0607</v>
      </c>
      <c r="H31" s="33">
        <v>1.746E-2</v>
      </c>
      <c r="I31" s="34">
        <v>-0.14230000000000001</v>
      </c>
      <c r="J31" s="4">
        <f t="shared" si="1"/>
        <v>1.8333000000000002E-2</v>
      </c>
      <c r="K31" s="1">
        <f t="shared" si="0"/>
        <v>1.1250844899999999</v>
      </c>
      <c r="L31" s="10">
        <f t="shared" si="2"/>
        <v>0</v>
      </c>
      <c r="M31" s="5">
        <f t="shared" si="3"/>
        <v>57.857415589374341</v>
      </c>
      <c r="N31" s="5">
        <f t="shared" si="4"/>
        <v>59.587520567477462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1.1639999999999999</v>
      </c>
      <c r="H32" s="33">
        <v>1.8890000000000001E-2</v>
      </c>
      <c r="I32" s="34">
        <v>-0.1399</v>
      </c>
      <c r="J32" s="4">
        <f t="shared" si="1"/>
        <v>1.9834500000000001E-2</v>
      </c>
      <c r="K32" s="1">
        <f t="shared" si="0"/>
        <v>1.3548959999999999</v>
      </c>
      <c r="L32" s="10">
        <f t="shared" si="2"/>
        <v>0</v>
      </c>
      <c r="M32" s="5">
        <f t="shared" si="3"/>
        <v>58.68562353475005</v>
      </c>
      <c r="N32" s="5">
        <f t="shared" si="4"/>
        <v>63.315233592296288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1.2595000000000001</v>
      </c>
      <c r="H33" s="33">
        <v>2.0799999999999999E-2</v>
      </c>
      <c r="I33" s="34">
        <v>-0.13650000000000001</v>
      </c>
      <c r="J33" s="4">
        <f t="shared" si="1"/>
        <v>2.1839999999999998E-2</v>
      </c>
      <c r="K33" s="1">
        <f t="shared" si="0"/>
        <v>1.5863402500000001</v>
      </c>
      <c r="L33" s="10">
        <f t="shared" si="2"/>
        <v>0</v>
      </c>
      <c r="M33" s="5">
        <f t="shared" si="3"/>
        <v>57.669413919413927</v>
      </c>
      <c r="N33" s="5">
        <f t="shared" si="4"/>
        <v>64.720911300970172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1.3492999999999999</v>
      </c>
      <c r="H34" s="33">
        <v>2.3140000000000001E-2</v>
      </c>
      <c r="I34" s="34">
        <v>-0.1326</v>
      </c>
      <c r="J34" s="4">
        <f t="shared" si="1"/>
        <v>2.4297000000000003E-2</v>
      </c>
      <c r="K34" s="1">
        <f t="shared" si="0"/>
        <v>1.8206104899999997</v>
      </c>
      <c r="L34" s="10">
        <f t="shared" si="2"/>
        <v>0</v>
      </c>
      <c r="M34" s="5">
        <f t="shared" si="3"/>
        <v>55.533604971807208</v>
      </c>
      <c r="N34" s="5">
        <f t="shared" si="4"/>
        <v>64.50748749312416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1.4309000000000001</v>
      </c>
      <c r="H35" s="33">
        <v>2.5909999999999999E-2</v>
      </c>
      <c r="I35" s="34">
        <v>-0.12759999999999999</v>
      </c>
      <c r="J35" s="4">
        <f t="shared" si="1"/>
        <v>2.7205500000000001E-2</v>
      </c>
      <c r="K35" s="1">
        <f t="shared" si="0"/>
        <v>2.0474748100000002</v>
      </c>
      <c r="L35" s="10">
        <f t="shared" si="2"/>
        <v>0</v>
      </c>
      <c r="M35" s="5">
        <f t="shared" si="3"/>
        <v>52.595982430023341</v>
      </c>
      <c r="N35" s="5">
        <f t="shared" si="4"/>
        <v>62.915436417110193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1.5027999999999999</v>
      </c>
      <c r="H36" s="33">
        <v>2.9149999999999999E-2</v>
      </c>
      <c r="I36" s="34">
        <v>-0.12139999999999999</v>
      </c>
      <c r="J36" s="4">
        <f t="shared" si="1"/>
        <v>3.0607499999999999E-2</v>
      </c>
      <c r="K36" s="1">
        <f t="shared" si="0"/>
        <v>2.2584078399999998</v>
      </c>
      <c r="L36" s="10">
        <f t="shared" si="2"/>
        <v>0</v>
      </c>
      <c r="M36" s="5">
        <f t="shared" si="3"/>
        <v>49.099077023605325</v>
      </c>
      <c r="N36" s="5">
        <f t="shared" si="4"/>
        <v>60.18994152743204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1.5579000000000001</v>
      </c>
      <c r="H37" s="33">
        <v>3.2980000000000002E-2</v>
      </c>
      <c r="I37" s="34">
        <v>-0.11310000000000001</v>
      </c>
      <c r="J37" s="4">
        <f t="shared" si="1"/>
        <v>3.4629000000000007E-2</v>
      </c>
      <c r="K37" s="1">
        <f t="shared" si="0"/>
        <v>2.4270524100000004</v>
      </c>
      <c r="L37" s="10">
        <f t="shared" si="2"/>
        <v>0</v>
      </c>
      <c r="M37" s="5">
        <f t="shared" si="3"/>
        <v>44.988304600190581</v>
      </c>
      <c r="N37" s="5">
        <f t="shared" si="4"/>
        <v>56.152541254965357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1.5883</v>
      </c>
      <c r="H38" s="33">
        <v>3.7519999999999998E-2</v>
      </c>
      <c r="I38" s="34">
        <v>-0.1018</v>
      </c>
      <c r="J38" s="4">
        <f t="shared" si="1"/>
        <v>3.9396E-2</v>
      </c>
      <c r="K38" s="1">
        <f t="shared" si="0"/>
        <v>2.5226968900000002</v>
      </c>
      <c r="L38" s="10">
        <f t="shared" si="2"/>
        <v>0</v>
      </c>
      <c r="M38" s="5">
        <f t="shared" si="3"/>
        <v>40.316275764036959</v>
      </c>
      <c r="N38" s="5">
        <f t="shared" si="4"/>
        <v>50.80970519399478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1.5980000000000001</v>
      </c>
      <c r="H39" s="33">
        <v>4.3470000000000002E-2</v>
      </c>
      <c r="I39" s="34">
        <v>-8.9899999999999994E-2</v>
      </c>
      <c r="J39" s="4">
        <f t="shared" si="1"/>
        <v>4.5643500000000004E-2</v>
      </c>
      <c r="K39" s="1">
        <f t="shared" si="0"/>
        <v>2.5536040000000004</v>
      </c>
      <c r="L39" s="10">
        <f t="shared" si="2"/>
        <v>0</v>
      </c>
      <c r="M39" s="5">
        <f t="shared" si="3"/>
        <v>35.010461511496707</v>
      </c>
      <c r="N39" s="5">
        <f t="shared" si="4"/>
        <v>44.257433269071221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1.5879000000000001</v>
      </c>
      <c r="H40" s="33">
        <v>5.1970000000000002E-2</v>
      </c>
      <c r="I40" s="34">
        <v>-7.9699999999999993E-2</v>
      </c>
      <c r="J40" s="4">
        <f t="shared" si="1"/>
        <v>5.4568500000000006E-2</v>
      </c>
      <c r="K40" s="1">
        <f t="shared" si="0"/>
        <v>2.5214264100000001</v>
      </c>
      <c r="L40" s="10">
        <f t="shared" si="2"/>
        <v>0</v>
      </c>
      <c r="M40" s="5">
        <f t="shared" si="3"/>
        <v>29.099205585640064</v>
      </c>
      <c r="N40" s="5">
        <f t="shared" si="4"/>
        <v>36.668463065410833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1.577</v>
      </c>
      <c r="H41" s="33">
        <v>6.2630000000000005E-2</v>
      </c>
      <c r="I41" s="34">
        <v>-7.3099999999999998E-2</v>
      </c>
      <c r="J41" s="4">
        <f t="shared" si="1"/>
        <v>6.5761500000000014E-2</v>
      </c>
      <c r="K41" s="1">
        <f t="shared" si="0"/>
        <v>2.4869289999999999</v>
      </c>
      <c r="L41" s="10">
        <f t="shared" si="2"/>
        <v>0</v>
      </c>
      <c r="M41" s="5">
        <f t="shared" si="3"/>
        <v>23.980596549652905</v>
      </c>
      <c r="N41" s="5">
        <f t="shared" si="4"/>
        <v>30.114511952767614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</v>
      </c>
      <c r="F47" s="32">
        <v>-4</v>
      </c>
      <c r="G47" s="33">
        <v>9.7500000000000003E-2</v>
      </c>
      <c r="H47" s="33">
        <v>1.6899999999999998E-2</v>
      </c>
      <c r="I47" s="34">
        <v>-0.1343</v>
      </c>
      <c r="J47" s="4">
        <f>H47*(1+$G$17)</f>
        <v>1.6899999999999998E-2</v>
      </c>
      <c r="K47" s="1">
        <f t="shared" ref="K47:K66" si="5">G47^2</f>
        <v>9.5062500000000008E-3</v>
      </c>
      <c r="L47" s="10">
        <f t="shared" ref="L47:L66" si="6">$B$29+$B$30*G47+$B$31*G47^2+$B$32*G47^3+$B$33*G47^4+$B$34*G47^5+$B$35*G47^6</f>
        <v>0</v>
      </c>
      <c r="M47" s="5">
        <f>IF(OR(G47&lt;0,J47=0),0,G47/J47)</f>
        <v>5.7692307692307701</v>
      </c>
      <c r="N47" s="5">
        <f>IF(OR(G47&lt;0,J47=0),0,G47^(3/2)/J47)</f>
        <v>1.8014417303072308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-3</v>
      </c>
      <c r="G48" s="33">
        <v>0.2616</v>
      </c>
      <c r="H48" s="33">
        <v>1.421E-2</v>
      </c>
      <c r="I48" s="34">
        <v>-0.1459</v>
      </c>
      <c r="J48" s="4">
        <f t="shared" ref="J48:J66" si="7">H48*(1+$G$17)</f>
        <v>1.421E-2</v>
      </c>
      <c r="K48" s="1">
        <f t="shared" si="5"/>
        <v>6.8434560000000005E-2</v>
      </c>
      <c r="L48" s="10">
        <f t="shared" si="6"/>
        <v>0</v>
      </c>
      <c r="M48" s="5">
        <f t="shared" ref="M48:M66" si="8">IF(OR(G48&lt;0,J48=0),0,G48/J48)</f>
        <v>18.409570724841661</v>
      </c>
      <c r="N48" s="5">
        <f t="shared" ref="N48:N66" si="9">IF(OR(G48&lt;0,J48=0),0,G48^(3/2)/J48)</f>
        <v>9.4159150475035034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-2</v>
      </c>
      <c r="G49" s="33">
        <v>0.41270000000000001</v>
      </c>
      <c r="H49" s="33">
        <v>1.2699999999999999E-2</v>
      </c>
      <c r="I49" s="34">
        <v>-0.15279999999999999</v>
      </c>
      <c r="J49" s="4">
        <f t="shared" si="7"/>
        <v>1.2699999999999999E-2</v>
      </c>
      <c r="K49" s="1">
        <f t="shared" si="5"/>
        <v>0.17032129000000001</v>
      </c>
      <c r="L49" s="10">
        <f t="shared" si="6"/>
        <v>0</v>
      </c>
      <c r="M49" s="5">
        <f t="shared" si="8"/>
        <v>32.496062992125985</v>
      </c>
      <c r="N49" s="5">
        <f t="shared" si="9"/>
        <v>20.876033368246432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0.5413</v>
      </c>
      <c r="H50" s="33">
        <v>1.17E-2</v>
      </c>
      <c r="I50" s="34">
        <v>-0.15390000000000001</v>
      </c>
      <c r="J50" s="4">
        <f t="shared" si="7"/>
        <v>1.17E-2</v>
      </c>
      <c r="K50" s="1">
        <f t="shared" si="5"/>
        <v>0.29300568999999999</v>
      </c>
      <c r="L50" s="10">
        <f t="shared" si="6"/>
        <v>0</v>
      </c>
      <c r="M50" s="5">
        <f t="shared" si="8"/>
        <v>46.26495726495726</v>
      </c>
      <c r="N50" s="5">
        <f t="shared" si="9"/>
        <v>34.03855999223881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0</v>
      </c>
      <c r="G51" s="33">
        <v>0.65820000000000001</v>
      </c>
      <c r="H51" s="33">
        <v>1.1140000000000001E-2</v>
      </c>
      <c r="I51" s="34">
        <v>-0.1525</v>
      </c>
      <c r="J51" s="4">
        <f t="shared" si="7"/>
        <v>1.1140000000000001E-2</v>
      </c>
      <c r="K51" s="1">
        <f t="shared" si="5"/>
        <v>0.43322724000000001</v>
      </c>
      <c r="L51" s="10">
        <f t="shared" si="6"/>
        <v>0</v>
      </c>
      <c r="M51" s="5">
        <f t="shared" si="8"/>
        <v>59.084380610412921</v>
      </c>
      <c r="N51" s="5">
        <f t="shared" si="9"/>
        <v>47.934877969374682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1</v>
      </c>
      <c r="G52" s="33">
        <v>0.76359999999999995</v>
      </c>
      <c r="H52" s="33">
        <v>1.093E-2</v>
      </c>
      <c r="I52" s="34">
        <v>-0.14910000000000001</v>
      </c>
      <c r="J52" s="4">
        <f t="shared" si="7"/>
        <v>1.093E-2</v>
      </c>
      <c r="K52" s="1">
        <f t="shared" si="5"/>
        <v>0.58308495999999987</v>
      </c>
      <c r="L52" s="10">
        <f t="shared" si="6"/>
        <v>0</v>
      </c>
      <c r="M52" s="5">
        <f t="shared" si="8"/>
        <v>69.862763037511428</v>
      </c>
      <c r="N52" s="5">
        <f t="shared" si="9"/>
        <v>61.049022935606487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2</v>
      </c>
      <c r="G53" s="33">
        <v>0.85429999999999995</v>
      </c>
      <c r="H53" s="33">
        <v>1.0800000000000001E-2</v>
      </c>
      <c r="I53" s="34">
        <v>-0.1431</v>
      </c>
      <c r="J53" s="4">
        <f t="shared" si="7"/>
        <v>1.0800000000000001E-2</v>
      </c>
      <c r="K53" s="1">
        <f t="shared" si="5"/>
        <v>0.72982848999999994</v>
      </c>
      <c r="L53" s="10">
        <f t="shared" si="6"/>
        <v>0</v>
      </c>
      <c r="M53" s="5">
        <f t="shared" si="8"/>
        <v>79.101851851851848</v>
      </c>
      <c r="N53" s="5">
        <f t="shared" si="9"/>
        <v>73.112536983673024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3</v>
      </c>
      <c r="G54" s="33">
        <v>0.96840000000000004</v>
      </c>
      <c r="H54" s="33">
        <v>1.142E-2</v>
      </c>
      <c r="I54" s="34">
        <v>-0.14380000000000001</v>
      </c>
      <c r="J54" s="4">
        <f t="shared" si="7"/>
        <v>1.142E-2</v>
      </c>
      <c r="K54" s="1">
        <f t="shared" si="5"/>
        <v>0.93779856000000006</v>
      </c>
      <c r="L54" s="10">
        <f t="shared" si="6"/>
        <v>0</v>
      </c>
      <c r="M54" s="5">
        <f t="shared" si="8"/>
        <v>84.798598949211922</v>
      </c>
      <c r="N54" s="5">
        <f t="shared" si="9"/>
        <v>83.448025910879451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4</v>
      </c>
      <c r="G55" s="33">
        <v>1.0746</v>
      </c>
      <c r="H55" s="33">
        <v>1.261E-2</v>
      </c>
      <c r="I55" s="34">
        <v>-0.14299999999999999</v>
      </c>
      <c r="J55" s="4">
        <f t="shared" si="7"/>
        <v>1.261E-2</v>
      </c>
      <c r="K55" s="1">
        <f t="shared" si="5"/>
        <v>1.15476516</v>
      </c>
      <c r="L55" s="10">
        <f t="shared" si="6"/>
        <v>0</v>
      </c>
      <c r="M55" s="5">
        <f t="shared" si="8"/>
        <v>85.218080888183977</v>
      </c>
      <c r="N55" s="5">
        <f t="shared" si="9"/>
        <v>88.339546976486375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5</v>
      </c>
      <c r="G56" s="33">
        <v>1.1731</v>
      </c>
      <c r="H56" s="33">
        <v>1.4019999999999999E-2</v>
      </c>
      <c r="I56" s="34">
        <v>-0.14069999999999999</v>
      </c>
      <c r="J56" s="4">
        <f t="shared" si="7"/>
        <v>1.4019999999999999E-2</v>
      </c>
      <c r="K56" s="1">
        <f t="shared" si="5"/>
        <v>1.3761636100000001</v>
      </c>
      <c r="L56" s="10">
        <f t="shared" si="6"/>
        <v>0</v>
      </c>
      <c r="M56" s="5">
        <f t="shared" si="8"/>
        <v>83.673323823109854</v>
      </c>
      <c r="N56" s="5">
        <f t="shared" si="9"/>
        <v>90.626360336333562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6</v>
      </c>
      <c r="G57" s="33">
        <v>1.2663</v>
      </c>
      <c r="H57" s="33">
        <v>1.567E-2</v>
      </c>
      <c r="I57" s="34">
        <v>-0.1376</v>
      </c>
      <c r="J57" s="4">
        <f t="shared" si="7"/>
        <v>1.567E-2</v>
      </c>
      <c r="K57" s="1">
        <f t="shared" si="5"/>
        <v>1.60351569</v>
      </c>
      <c r="L57" s="10">
        <f t="shared" si="6"/>
        <v>0</v>
      </c>
      <c r="M57" s="5">
        <f t="shared" si="8"/>
        <v>80.810465858328016</v>
      </c>
      <c r="N57" s="5">
        <f t="shared" si="9"/>
        <v>90.936013998819575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7</v>
      </c>
      <c r="G58" s="33">
        <v>1.3532999999999999</v>
      </c>
      <c r="H58" s="33">
        <v>1.7579999999999998E-2</v>
      </c>
      <c r="I58" s="34">
        <v>-0.1336</v>
      </c>
      <c r="J58" s="4">
        <f t="shared" si="7"/>
        <v>1.7579999999999998E-2</v>
      </c>
      <c r="K58" s="1">
        <f t="shared" si="5"/>
        <v>1.83142089</v>
      </c>
      <c r="L58" s="10">
        <f t="shared" si="6"/>
        <v>0</v>
      </c>
      <c r="M58" s="5">
        <f t="shared" si="8"/>
        <v>76.97952218430035</v>
      </c>
      <c r="N58" s="5">
        <f t="shared" si="9"/>
        <v>89.551373651017727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8</v>
      </c>
      <c r="G59" s="33">
        <v>1.4318</v>
      </c>
      <c r="H59" s="33">
        <v>1.983E-2</v>
      </c>
      <c r="I59" s="34">
        <v>-0.1283</v>
      </c>
      <c r="J59" s="4">
        <f t="shared" si="7"/>
        <v>1.983E-2</v>
      </c>
      <c r="K59" s="1">
        <f t="shared" si="5"/>
        <v>2.0500512399999997</v>
      </c>
      <c r="L59" s="10">
        <f t="shared" si="6"/>
        <v>0</v>
      </c>
      <c r="M59" s="5">
        <f t="shared" si="8"/>
        <v>72.203731719616741</v>
      </c>
      <c r="N59" s="5">
        <f t="shared" si="9"/>
        <v>86.397429777363897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9</v>
      </c>
      <c r="G60" s="33">
        <v>1.4981</v>
      </c>
      <c r="H60" s="33">
        <v>2.24E-2</v>
      </c>
      <c r="I60" s="34">
        <v>-0.12130000000000001</v>
      </c>
      <c r="J60" s="4">
        <f t="shared" si="7"/>
        <v>2.24E-2</v>
      </c>
      <c r="K60" s="1">
        <f t="shared" si="5"/>
        <v>2.2443036099999998</v>
      </c>
      <c r="L60" s="10">
        <f t="shared" si="6"/>
        <v>0</v>
      </c>
      <c r="M60" s="5">
        <f t="shared" si="8"/>
        <v>66.879464285714292</v>
      </c>
      <c r="N60" s="5">
        <f t="shared" si="9"/>
        <v>81.85838793614387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10</v>
      </c>
      <c r="G61" s="33">
        <v>1.5471999999999999</v>
      </c>
      <c r="H61" s="33">
        <v>2.562E-2</v>
      </c>
      <c r="I61" s="34">
        <v>-0.11210000000000001</v>
      </c>
      <c r="J61" s="4">
        <f t="shared" si="7"/>
        <v>2.562E-2</v>
      </c>
      <c r="K61" s="1">
        <f t="shared" si="5"/>
        <v>2.3938278399999997</v>
      </c>
      <c r="L61" s="10">
        <f t="shared" si="6"/>
        <v>0</v>
      </c>
      <c r="M61" s="5">
        <f t="shared" si="8"/>
        <v>60.390320062451202</v>
      </c>
      <c r="N61" s="5">
        <f t="shared" si="9"/>
        <v>75.11740210903146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11</v>
      </c>
      <c r="G62" s="33">
        <v>1.5835999999999999</v>
      </c>
      <c r="H62" s="33">
        <v>2.9899999999999999E-2</v>
      </c>
      <c r="I62" s="34">
        <v>-0.1027</v>
      </c>
      <c r="J62" s="4">
        <f t="shared" si="7"/>
        <v>2.9899999999999999E-2</v>
      </c>
      <c r="K62" s="1">
        <f t="shared" si="5"/>
        <v>2.5077889599999996</v>
      </c>
      <c r="L62" s="10">
        <f t="shared" si="6"/>
        <v>0</v>
      </c>
      <c r="M62" s="5">
        <f t="shared" si="8"/>
        <v>52.963210702341136</v>
      </c>
      <c r="N62" s="5">
        <f t="shared" si="9"/>
        <v>66.64952387646413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12</v>
      </c>
      <c r="G63" s="33">
        <v>1.6048</v>
      </c>
      <c r="H63" s="33">
        <v>3.5950000000000003E-2</v>
      </c>
      <c r="I63" s="34">
        <v>-9.3899999999999997E-2</v>
      </c>
      <c r="J63" s="4">
        <f t="shared" si="7"/>
        <v>3.5950000000000003E-2</v>
      </c>
      <c r="K63" s="1">
        <f t="shared" si="5"/>
        <v>2.5753830400000002</v>
      </c>
      <c r="L63" s="10">
        <f t="shared" si="6"/>
        <v>0</v>
      </c>
      <c r="M63" s="5">
        <f t="shared" si="8"/>
        <v>44.639777468706534</v>
      </c>
      <c r="N63" s="5">
        <f t="shared" si="9"/>
        <v>56.549983011887903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13</v>
      </c>
      <c r="G64" s="33">
        <v>1.6072</v>
      </c>
      <c r="H64" s="33">
        <v>4.4790000000000003E-2</v>
      </c>
      <c r="I64" s="34">
        <v>-8.6599999999999996E-2</v>
      </c>
      <c r="J64" s="4">
        <f t="shared" si="7"/>
        <v>4.4790000000000003E-2</v>
      </c>
      <c r="K64" s="1">
        <f t="shared" si="5"/>
        <v>2.5830918399999998</v>
      </c>
      <c r="L64" s="10">
        <f t="shared" si="6"/>
        <v>0</v>
      </c>
      <c r="M64" s="5">
        <f t="shared" si="8"/>
        <v>35.883009600357219</v>
      </c>
      <c r="N64" s="5">
        <f t="shared" si="9"/>
        <v>45.490826058540385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14</v>
      </c>
      <c r="G65" s="33">
        <v>1.5889</v>
      </c>
      <c r="H65" s="33">
        <v>5.7430000000000002E-2</v>
      </c>
      <c r="I65" s="34">
        <v>-8.2299999999999998E-2</v>
      </c>
      <c r="J65" s="4">
        <f t="shared" si="7"/>
        <v>5.7430000000000002E-2</v>
      </c>
      <c r="K65" s="1">
        <f t="shared" si="5"/>
        <v>2.52460321</v>
      </c>
      <c r="L65" s="10">
        <f t="shared" si="6"/>
        <v>0</v>
      </c>
      <c r="M65" s="5">
        <f t="shared" si="8"/>
        <v>27.666724708340588</v>
      </c>
      <c r="N65" s="5">
        <f t="shared" si="9"/>
        <v>34.874342728670868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57">
        <v>15</v>
      </c>
      <c r="G66" s="58">
        <v>1.5602</v>
      </c>
      <c r="H66" s="58">
        <v>7.3389999999999997E-2</v>
      </c>
      <c r="I66" s="59">
        <v>-8.1900000000000001E-2</v>
      </c>
      <c r="J66" s="4">
        <f t="shared" si="7"/>
        <v>7.3389999999999997E-2</v>
      </c>
      <c r="K66" s="1">
        <f t="shared" si="5"/>
        <v>2.4342240400000001</v>
      </c>
      <c r="L66" s="10">
        <f t="shared" si="6"/>
        <v>0</v>
      </c>
      <c r="M66" s="5">
        <f t="shared" si="8"/>
        <v>21.25902711541082</v>
      </c>
      <c r="N66" s="5">
        <f t="shared" si="9"/>
        <v>26.554218386558922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300000</v>
      </c>
      <c r="F72" s="32">
        <v>-5</v>
      </c>
      <c r="G72" s="33">
        <v>1.6799999999999999E-2</v>
      </c>
      <c r="H72" s="33">
        <v>1.546E-2</v>
      </c>
      <c r="I72" s="34">
        <v>-0.13700000000000001</v>
      </c>
      <c r="J72" s="4">
        <f>H72*(1+$H$17)</f>
        <v>1.546E-2</v>
      </c>
      <c r="K72" s="1">
        <f t="shared" ref="K72:K91" si="10">G72^2</f>
        <v>2.8223999999999995E-4</v>
      </c>
      <c r="L72" s="10">
        <f t="shared" ref="L72:L91" si="11">$B$37+$B$38*G72+$B$39*G72^2+$B$40*G72^3+$B$41*G72^4+$B$42*G72^5+$B$43*G72^6</f>
        <v>0</v>
      </c>
      <c r="M72" s="5">
        <f>IF(OR(G72&lt;0,J72=0),0,G72/J72)</f>
        <v>1.0866752910737387</v>
      </c>
      <c r="N72" s="5">
        <f>IF(OR(G72&lt;0,J72=0),0,G72^(3/2)/J72)</f>
        <v>0.14084921569631564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0.1744</v>
      </c>
      <c r="H73" s="33">
        <v>1.256E-2</v>
      </c>
      <c r="I73" s="34">
        <v>-0.14710000000000001</v>
      </c>
      <c r="J73" s="4">
        <f t="shared" ref="J73:J91" si="12">H73*(1+$H$17)</f>
        <v>1.256E-2</v>
      </c>
      <c r="K73" s="1">
        <f t="shared" si="10"/>
        <v>3.0415359999999999E-2</v>
      </c>
      <c r="L73" s="10">
        <f t="shared" si="11"/>
        <v>0</v>
      </c>
      <c r="M73" s="5">
        <f t="shared" ref="M73:M91" si="13">IF(OR(G73&lt;0,J73=0),0,G73/J73)</f>
        <v>13.885350318471337</v>
      </c>
      <c r="N73" s="5">
        <f t="shared" ref="N73:N91" si="14">IF(OR(G73&lt;0,J73=0),0,G73^(3/2)/J73)</f>
        <v>5.7986925323375784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0.32229999999999998</v>
      </c>
      <c r="H74" s="33">
        <v>1.042E-2</v>
      </c>
      <c r="I74" s="34">
        <v>-0.15479999999999999</v>
      </c>
      <c r="J74" s="4">
        <f t="shared" si="12"/>
        <v>1.042E-2</v>
      </c>
      <c r="K74" s="1">
        <f t="shared" si="10"/>
        <v>0.10387728999999998</v>
      </c>
      <c r="L74" s="10">
        <f t="shared" si="11"/>
        <v>0</v>
      </c>
      <c r="M74" s="5">
        <f t="shared" si="13"/>
        <v>30.930902111324372</v>
      </c>
      <c r="N74" s="5">
        <f t="shared" si="14"/>
        <v>17.559928341453233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0.44950000000000001</v>
      </c>
      <c r="H75" s="33">
        <v>9.2700000000000005E-3</v>
      </c>
      <c r="I75" s="34">
        <v>-0.15720000000000001</v>
      </c>
      <c r="J75" s="4">
        <f t="shared" si="12"/>
        <v>9.2700000000000005E-3</v>
      </c>
      <c r="K75" s="1">
        <f t="shared" si="10"/>
        <v>0.20205025000000001</v>
      </c>
      <c r="L75" s="10">
        <f t="shared" si="11"/>
        <v>0</v>
      </c>
      <c r="M75" s="5">
        <f t="shared" si="13"/>
        <v>48.489751887810137</v>
      </c>
      <c r="N75" s="5">
        <f t="shared" si="14"/>
        <v>32.509838343869902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0.56850000000000001</v>
      </c>
      <c r="H76" s="33">
        <v>8.7899999999999992E-3</v>
      </c>
      <c r="I76" s="34">
        <v>-0.1573</v>
      </c>
      <c r="J76" s="4">
        <f t="shared" si="12"/>
        <v>8.7899999999999992E-3</v>
      </c>
      <c r="K76" s="1">
        <f t="shared" si="10"/>
        <v>0.32319225000000001</v>
      </c>
      <c r="L76" s="10">
        <f t="shared" si="11"/>
        <v>0</v>
      </c>
      <c r="M76" s="5">
        <f t="shared" si="13"/>
        <v>64.675767918088738</v>
      </c>
      <c r="N76" s="5">
        <f t="shared" si="14"/>
        <v>48.764842790366508</v>
      </c>
      <c r="Z76" s="4"/>
      <c r="AA76" s="4"/>
      <c r="AB76" s="4"/>
      <c r="AC76" s="4"/>
      <c r="AD76" s="4"/>
    </row>
    <row r="77" spans="2:30" x14ac:dyDescent="0.25">
      <c r="F77" s="32">
        <v>0</v>
      </c>
      <c r="G77" s="33">
        <v>0.67989999999999995</v>
      </c>
      <c r="H77" s="33">
        <v>8.8299999999999993E-3</v>
      </c>
      <c r="I77" s="34">
        <v>-0.15590000000000001</v>
      </c>
      <c r="J77" s="4">
        <f t="shared" si="12"/>
        <v>8.8299999999999993E-3</v>
      </c>
      <c r="K77" s="1">
        <f t="shared" si="10"/>
        <v>0.46226400999999995</v>
      </c>
      <c r="L77" s="10">
        <f t="shared" si="11"/>
        <v>0</v>
      </c>
      <c r="M77" s="5">
        <f t="shared" si="13"/>
        <v>76.998867497168746</v>
      </c>
      <c r="N77" s="5">
        <f t="shared" si="14"/>
        <v>63.490223834981634</v>
      </c>
      <c r="Z77" s="4"/>
      <c r="AA77" s="4"/>
      <c r="AB77" s="4"/>
      <c r="AC77" s="4"/>
      <c r="AD77" s="4"/>
    </row>
    <row r="78" spans="2:30" x14ac:dyDescent="0.25">
      <c r="F78" s="32">
        <v>1</v>
      </c>
      <c r="G78" s="33">
        <v>0.78459999999999996</v>
      </c>
      <c r="H78" s="33">
        <v>9.1500000000000001E-3</v>
      </c>
      <c r="I78" s="34">
        <v>-0.15329999999999999</v>
      </c>
      <c r="J78" s="4">
        <f t="shared" si="12"/>
        <v>9.1500000000000001E-3</v>
      </c>
      <c r="K78" s="1">
        <f t="shared" si="10"/>
        <v>0.61559715999999998</v>
      </c>
      <c r="L78" s="10">
        <f t="shared" si="11"/>
        <v>0</v>
      </c>
      <c r="M78" s="5">
        <f t="shared" si="13"/>
        <v>85.748633879781408</v>
      </c>
      <c r="N78" s="5">
        <f t="shared" si="14"/>
        <v>75.954124412900754</v>
      </c>
      <c r="Z78" s="4"/>
      <c r="AA78" s="4"/>
      <c r="AB78" s="4"/>
      <c r="AC78" s="4"/>
      <c r="AD78" s="4"/>
    </row>
    <row r="79" spans="2:30" x14ac:dyDescent="0.25">
      <c r="F79" s="32">
        <v>2</v>
      </c>
      <c r="G79" s="33">
        <v>0.88360000000000005</v>
      </c>
      <c r="H79" s="33">
        <v>9.6200000000000001E-3</v>
      </c>
      <c r="I79" s="34">
        <v>-0.14979999999999999</v>
      </c>
      <c r="J79" s="4">
        <f t="shared" si="12"/>
        <v>9.6200000000000001E-3</v>
      </c>
      <c r="K79" s="1">
        <f t="shared" si="10"/>
        <v>0.78074896000000005</v>
      </c>
      <c r="L79" s="10">
        <f t="shared" si="11"/>
        <v>0</v>
      </c>
      <c r="M79" s="5">
        <f t="shared" si="13"/>
        <v>91.850311850311854</v>
      </c>
      <c r="N79" s="5">
        <f t="shared" si="14"/>
        <v>86.339293139293147</v>
      </c>
      <c r="Z79" s="4"/>
      <c r="AA79" s="4"/>
      <c r="AB79" s="4"/>
      <c r="AC79" s="4"/>
      <c r="AD79" s="4"/>
    </row>
    <row r="80" spans="2:30" x14ac:dyDescent="0.25">
      <c r="F80" s="32">
        <v>3</v>
      </c>
      <c r="G80" s="33">
        <v>0.97260000000000002</v>
      </c>
      <c r="H80" s="33">
        <v>9.9699999999999997E-3</v>
      </c>
      <c r="I80" s="34">
        <v>-0.1444</v>
      </c>
      <c r="J80" s="4">
        <f t="shared" si="12"/>
        <v>9.9699999999999997E-3</v>
      </c>
      <c r="K80" s="1">
        <f t="shared" si="10"/>
        <v>0.94595076</v>
      </c>
      <c r="L80" s="10">
        <f t="shared" si="11"/>
        <v>0</v>
      </c>
      <c r="M80" s="5">
        <f t="shared" si="13"/>
        <v>97.552657973921768</v>
      </c>
      <c r="N80" s="5">
        <f t="shared" si="14"/>
        <v>96.206904119433517</v>
      </c>
      <c r="Z80" s="4"/>
      <c r="AA80" s="4"/>
      <c r="AB80" s="4"/>
      <c r="AC80" s="4"/>
      <c r="AD80" s="4"/>
    </row>
    <row r="81" spans="5:30" x14ac:dyDescent="0.25">
      <c r="F81" s="32">
        <v>4</v>
      </c>
      <c r="G81" s="33">
        <v>1.0795999999999999</v>
      </c>
      <c r="H81" s="33">
        <v>1.103E-2</v>
      </c>
      <c r="I81" s="34">
        <v>-0.14399999999999999</v>
      </c>
      <c r="J81" s="4">
        <f t="shared" si="12"/>
        <v>1.103E-2</v>
      </c>
      <c r="K81" s="1">
        <f t="shared" si="10"/>
        <v>1.1655361599999998</v>
      </c>
      <c r="L81" s="10">
        <f t="shared" si="11"/>
        <v>0</v>
      </c>
      <c r="M81" s="5">
        <f t="shared" si="13"/>
        <v>97.878513145965542</v>
      </c>
      <c r="N81" s="5">
        <f t="shared" si="14"/>
        <v>101.69949616976417</v>
      </c>
      <c r="Z81" s="4"/>
      <c r="AA81" s="4"/>
      <c r="AB81" s="4"/>
      <c r="AC81" s="4"/>
      <c r="AD81" s="4"/>
    </row>
    <row r="82" spans="5:30" x14ac:dyDescent="0.25">
      <c r="F82" s="32">
        <v>5</v>
      </c>
      <c r="G82" s="33">
        <v>1.1796</v>
      </c>
      <c r="H82" s="33">
        <v>1.235E-2</v>
      </c>
      <c r="I82" s="34">
        <v>-0.14219999999999999</v>
      </c>
      <c r="J82" s="4">
        <f t="shared" si="12"/>
        <v>1.235E-2</v>
      </c>
      <c r="K82" s="1">
        <f t="shared" si="10"/>
        <v>1.3914561599999999</v>
      </c>
      <c r="L82" s="10">
        <f t="shared" si="11"/>
        <v>0</v>
      </c>
      <c r="M82" s="5">
        <f t="shared" si="13"/>
        <v>95.514170040485823</v>
      </c>
      <c r="N82" s="5">
        <f t="shared" si="14"/>
        <v>103.7373592202228</v>
      </c>
      <c r="Z82" s="4"/>
      <c r="AA82" s="4"/>
      <c r="AB82" s="4"/>
      <c r="AC82" s="4"/>
      <c r="AD82" s="4"/>
    </row>
    <row r="83" spans="5:30" x14ac:dyDescent="0.25">
      <c r="F83" s="32">
        <v>6</v>
      </c>
      <c r="G83" s="33">
        <v>1.2745</v>
      </c>
      <c r="H83" s="33">
        <v>1.384E-2</v>
      </c>
      <c r="I83" s="34">
        <v>-0.13950000000000001</v>
      </c>
      <c r="J83" s="4">
        <f t="shared" si="12"/>
        <v>1.384E-2</v>
      </c>
      <c r="K83" s="1">
        <f t="shared" si="10"/>
        <v>1.62435025</v>
      </c>
      <c r="L83" s="10">
        <f t="shared" si="11"/>
        <v>0</v>
      </c>
      <c r="M83" s="5">
        <f t="shared" si="13"/>
        <v>92.088150289017335</v>
      </c>
      <c r="N83" s="5">
        <f t="shared" si="14"/>
        <v>103.96177110575451</v>
      </c>
      <c r="Z83" s="4"/>
      <c r="AA83" s="4"/>
      <c r="AB83" s="4"/>
      <c r="AC83" s="4"/>
      <c r="AD83" s="4"/>
    </row>
    <row r="84" spans="5:30" x14ac:dyDescent="0.25">
      <c r="F84" s="32">
        <v>7</v>
      </c>
      <c r="G84" s="33">
        <v>1.3642000000000001</v>
      </c>
      <c r="H84" s="33">
        <v>1.553E-2</v>
      </c>
      <c r="I84" s="34">
        <v>-0.13600000000000001</v>
      </c>
      <c r="J84" s="4">
        <f t="shared" si="12"/>
        <v>1.553E-2</v>
      </c>
      <c r="K84" s="1">
        <f t="shared" si="10"/>
        <v>1.8610416400000003</v>
      </c>
      <c r="L84" s="10">
        <f t="shared" si="11"/>
        <v>0</v>
      </c>
      <c r="M84" s="5">
        <f t="shared" si="13"/>
        <v>87.842884739214426</v>
      </c>
      <c r="N84" s="5">
        <f t="shared" si="14"/>
        <v>102.599586876042</v>
      </c>
      <c r="Z84" s="4"/>
      <c r="AA84" s="4"/>
      <c r="AB84" s="4"/>
      <c r="AC84" s="4"/>
      <c r="AD84" s="4"/>
    </row>
    <row r="85" spans="5:30" x14ac:dyDescent="0.25">
      <c r="F85" s="32">
        <v>8</v>
      </c>
      <c r="G85" s="33">
        <v>1.4463999999999999</v>
      </c>
      <c r="H85" s="33">
        <v>1.7520000000000001E-2</v>
      </c>
      <c r="I85" s="34">
        <v>-0.13139999999999999</v>
      </c>
      <c r="J85" s="4">
        <f t="shared" si="12"/>
        <v>1.7520000000000001E-2</v>
      </c>
      <c r="K85" s="1">
        <f t="shared" si="10"/>
        <v>2.0920729599999999</v>
      </c>
      <c r="L85" s="10">
        <f t="shared" si="11"/>
        <v>0</v>
      </c>
      <c r="M85" s="5">
        <f t="shared" si="13"/>
        <v>82.55707762557077</v>
      </c>
      <c r="N85" s="5">
        <f t="shared" si="14"/>
        <v>99.288401286203509</v>
      </c>
      <c r="Z85" s="4"/>
      <c r="AA85" s="4"/>
      <c r="AB85" s="4"/>
      <c r="AC85" s="4"/>
      <c r="AD85" s="4"/>
    </row>
    <row r="86" spans="5:30" x14ac:dyDescent="0.25">
      <c r="F86" s="32">
        <v>9</v>
      </c>
      <c r="G86" s="33">
        <v>1.5162</v>
      </c>
      <c r="H86" s="33">
        <v>1.983E-2</v>
      </c>
      <c r="I86" s="34">
        <v>-0.1249</v>
      </c>
      <c r="J86" s="4">
        <f t="shared" si="12"/>
        <v>1.983E-2</v>
      </c>
      <c r="K86" s="1">
        <f t="shared" si="10"/>
        <v>2.2988624400000002</v>
      </c>
      <c r="L86" s="10">
        <f t="shared" si="11"/>
        <v>0</v>
      </c>
      <c r="M86" s="5">
        <f t="shared" si="13"/>
        <v>76.459909228441759</v>
      </c>
      <c r="N86" s="5">
        <f t="shared" si="14"/>
        <v>94.148200651333312</v>
      </c>
      <c r="Z86" s="4"/>
      <c r="AA86" s="4"/>
      <c r="AB86" s="4"/>
      <c r="AC86" s="4"/>
      <c r="AD86" s="4"/>
    </row>
    <row r="87" spans="5:30" x14ac:dyDescent="0.25">
      <c r="F87" s="32">
        <v>10</v>
      </c>
      <c r="G87" s="33">
        <v>1.5726</v>
      </c>
      <c r="H87" s="33">
        <v>2.2749999999999999E-2</v>
      </c>
      <c r="I87" s="34">
        <v>-0.1167</v>
      </c>
      <c r="J87" s="4">
        <f t="shared" si="12"/>
        <v>2.2749999999999999E-2</v>
      </c>
      <c r="K87" s="1">
        <f t="shared" si="10"/>
        <v>2.4730707600000001</v>
      </c>
      <c r="L87" s="10">
        <f t="shared" si="11"/>
        <v>0</v>
      </c>
      <c r="M87" s="5">
        <f t="shared" si="13"/>
        <v>69.125274725274721</v>
      </c>
      <c r="N87" s="5">
        <f t="shared" si="14"/>
        <v>86.685409675166113</v>
      </c>
      <c r="Z87" s="4"/>
      <c r="AA87" s="4"/>
      <c r="AB87" s="4"/>
      <c r="AC87" s="4"/>
      <c r="AD87" s="4"/>
    </row>
    <row r="88" spans="5:30" x14ac:dyDescent="0.25">
      <c r="F88" s="32">
        <v>11</v>
      </c>
      <c r="G88" s="33">
        <v>1.6177999999999999</v>
      </c>
      <c r="H88" s="33">
        <v>2.6519999999999998E-2</v>
      </c>
      <c r="I88" s="34">
        <v>-0.1081</v>
      </c>
      <c r="J88" s="4">
        <f t="shared" si="12"/>
        <v>2.6519999999999998E-2</v>
      </c>
      <c r="K88" s="1">
        <f t="shared" si="10"/>
        <v>2.6172768399999997</v>
      </c>
      <c r="L88" s="10">
        <f t="shared" si="11"/>
        <v>0</v>
      </c>
      <c r="M88" s="5">
        <f t="shared" si="13"/>
        <v>61.003016591251885</v>
      </c>
      <c r="N88" s="5">
        <f t="shared" si="14"/>
        <v>77.591424810758724</v>
      </c>
      <c r="Z88" s="4"/>
      <c r="AA88" s="4"/>
      <c r="AB88" s="4"/>
      <c r="AC88" s="4"/>
      <c r="AD88" s="4"/>
    </row>
    <row r="89" spans="5:30" x14ac:dyDescent="0.25">
      <c r="F89" s="32">
        <v>12</v>
      </c>
      <c r="G89" s="33">
        <v>1.6479999999999999</v>
      </c>
      <c r="H89" s="33">
        <v>3.177E-2</v>
      </c>
      <c r="I89" s="34">
        <v>-9.9400000000000002E-2</v>
      </c>
      <c r="J89" s="4">
        <f t="shared" si="12"/>
        <v>3.177E-2</v>
      </c>
      <c r="K89" s="1">
        <f t="shared" si="10"/>
        <v>2.7159039999999997</v>
      </c>
      <c r="L89" s="10">
        <f t="shared" si="11"/>
        <v>0</v>
      </c>
      <c r="M89" s="5">
        <f t="shared" si="13"/>
        <v>51.872836008813344</v>
      </c>
      <c r="N89" s="5">
        <f t="shared" si="14"/>
        <v>66.591469112073625</v>
      </c>
      <c r="Z89" s="4"/>
      <c r="AA89" s="4"/>
      <c r="AB89" s="4"/>
      <c r="AC89" s="4"/>
      <c r="AD89" s="4"/>
    </row>
    <row r="90" spans="5:30" x14ac:dyDescent="0.25">
      <c r="F90" s="32">
        <v>13</v>
      </c>
      <c r="G90" s="33">
        <v>1.6575</v>
      </c>
      <c r="H90" s="33">
        <v>3.9559999999999998E-2</v>
      </c>
      <c r="I90" s="34">
        <v>-9.1300000000000006E-2</v>
      </c>
      <c r="J90" s="4">
        <f t="shared" si="12"/>
        <v>3.9559999999999998E-2</v>
      </c>
      <c r="K90" s="1">
        <f t="shared" si="10"/>
        <v>2.7473062499999998</v>
      </c>
      <c r="L90" s="10">
        <f t="shared" si="11"/>
        <v>0</v>
      </c>
      <c r="M90" s="5">
        <f t="shared" si="13"/>
        <v>41.898382204246715</v>
      </c>
      <c r="N90" s="5">
        <f t="shared" si="14"/>
        <v>53.941624650493019</v>
      </c>
      <c r="Z90" s="4"/>
      <c r="AA90" s="4"/>
      <c r="AB90" s="4"/>
      <c r="AC90" s="4"/>
      <c r="AD90" s="4"/>
    </row>
    <row r="91" spans="5:30" x14ac:dyDescent="0.25">
      <c r="F91" s="57">
        <v>14</v>
      </c>
      <c r="G91" s="58">
        <v>1.643</v>
      </c>
      <c r="H91" s="58">
        <v>5.1249999999999997E-2</v>
      </c>
      <c r="I91" s="59">
        <v>-8.5800000000000001E-2</v>
      </c>
      <c r="J91" s="4">
        <f t="shared" si="12"/>
        <v>5.1249999999999997E-2</v>
      </c>
      <c r="K91" s="1">
        <f t="shared" si="10"/>
        <v>2.699449</v>
      </c>
      <c r="L91" s="10">
        <f t="shared" si="11"/>
        <v>0</v>
      </c>
      <c r="M91" s="5">
        <f t="shared" si="13"/>
        <v>32.058536585365857</v>
      </c>
      <c r="N91" s="5">
        <f t="shared" si="14"/>
        <v>41.092491635530948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400000</v>
      </c>
      <c r="F97" s="32">
        <v>-5</v>
      </c>
      <c r="G97" s="33">
        <v>6.6699999999999995E-2</v>
      </c>
      <c r="H97" s="33">
        <v>1.272E-2</v>
      </c>
      <c r="I97" s="34">
        <v>-0.14599999999999999</v>
      </c>
      <c r="J97" s="4">
        <f>H97*(1+$I$17)</f>
        <v>1.272E-2</v>
      </c>
      <c r="K97" s="1">
        <f t="shared" ref="K97:K116" si="15">G97^2</f>
        <v>4.4488899999999996E-3</v>
      </c>
      <c r="L97" s="10">
        <f t="shared" ref="L97:L116" si="16">$B$37+$B$38*G97+$B$39*G97^2+$B$40*G97^3+$B$41*G97^4+$B$42*G97^5+$B$43*G97^6</f>
        <v>0</v>
      </c>
      <c r="M97" s="5">
        <f>IF(OR(G97&lt;0,J97=0),0,G97/J97)</f>
        <v>5.2437106918238987</v>
      </c>
      <c r="N97" s="5">
        <f>IF(OR(G97&lt;0,J97=0),0,G97^(3/2)/J97)</f>
        <v>1.354258716554511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0.21279999999999999</v>
      </c>
      <c r="H98" s="33">
        <v>1.025E-2</v>
      </c>
      <c r="I98" s="34">
        <v>-0.1535</v>
      </c>
      <c r="J98" s="4">
        <f t="shared" ref="J98:J116" si="17">H98*(1+$I$17)</f>
        <v>1.025E-2</v>
      </c>
      <c r="K98" s="1">
        <f t="shared" si="15"/>
        <v>4.5283839999999999E-2</v>
      </c>
      <c r="L98" s="10">
        <f t="shared" si="16"/>
        <v>0</v>
      </c>
      <c r="M98" s="5">
        <f t="shared" ref="M98:M116" si="18">IF(OR(G98&lt;0,J98=0),0,G98/J98)</f>
        <v>20.760975609756095</v>
      </c>
      <c r="N98" s="5">
        <f t="shared" ref="N98:N116" si="19">IF(OR(G98&lt;0,J98=0),0,G98^(3/2)/J98)</f>
        <v>9.5770900298378354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0.3407</v>
      </c>
      <c r="H99" s="33">
        <v>8.7100000000000007E-3</v>
      </c>
      <c r="I99" s="34">
        <v>-0.157</v>
      </c>
      <c r="J99" s="4">
        <f t="shared" si="17"/>
        <v>8.7100000000000007E-3</v>
      </c>
      <c r="K99" s="1">
        <f t="shared" si="15"/>
        <v>0.11607649</v>
      </c>
      <c r="L99" s="10">
        <f t="shared" si="16"/>
        <v>0</v>
      </c>
      <c r="M99" s="5">
        <f t="shared" si="18"/>
        <v>39.115958668197472</v>
      </c>
      <c r="N99" s="5">
        <f t="shared" si="19"/>
        <v>22.83179441955226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0.46189999999999998</v>
      </c>
      <c r="H100" s="33">
        <v>7.8499999999999993E-3</v>
      </c>
      <c r="I100" s="34">
        <v>-0.15840000000000001</v>
      </c>
      <c r="J100" s="4">
        <f t="shared" si="17"/>
        <v>7.8499999999999993E-3</v>
      </c>
      <c r="K100" s="1">
        <f t="shared" si="15"/>
        <v>0.21335160999999997</v>
      </c>
      <c r="L100" s="10">
        <f t="shared" si="16"/>
        <v>0</v>
      </c>
      <c r="M100" s="5">
        <f t="shared" si="18"/>
        <v>58.840764331210195</v>
      </c>
      <c r="N100" s="5">
        <f t="shared" si="19"/>
        <v>39.990081260191531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0.57669999999999999</v>
      </c>
      <c r="H101" s="33">
        <v>7.6299999999999996E-3</v>
      </c>
      <c r="I101" s="34">
        <v>-0.15820000000000001</v>
      </c>
      <c r="J101" s="4">
        <f t="shared" si="17"/>
        <v>7.6299999999999996E-3</v>
      </c>
      <c r="K101" s="1">
        <f t="shared" si="15"/>
        <v>0.33258288999999996</v>
      </c>
      <c r="L101" s="10">
        <f t="shared" si="16"/>
        <v>0</v>
      </c>
      <c r="M101" s="5">
        <f t="shared" si="18"/>
        <v>75.583224115334204</v>
      </c>
      <c r="N101" s="5">
        <f t="shared" si="19"/>
        <v>57.398479655950986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0.68589999999999995</v>
      </c>
      <c r="H102" s="33">
        <v>7.8300000000000002E-3</v>
      </c>
      <c r="I102" s="34">
        <v>-0.15670000000000001</v>
      </c>
      <c r="J102" s="4">
        <f t="shared" si="17"/>
        <v>7.8300000000000002E-3</v>
      </c>
      <c r="K102" s="1">
        <f t="shared" si="15"/>
        <v>0.47045880999999995</v>
      </c>
      <c r="L102" s="10">
        <f t="shared" si="16"/>
        <v>0</v>
      </c>
      <c r="M102" s="5">
        <f t="shared" si="18"/>
        <v>87.598978288633447</v>
      </c>
      <c r="N102" s="5">
        <f t="shared" si="19"/>
        <v>72.548667844337672</v>
      </c>
      <c r="Z102" s="4"/>
      <c r="AA102" s="4"/>
      <c r="AB102" s="4"/>
      <c r="AC102" s="4"/>
      <c r="AD102" s="4"/>
    </row>
    <row r="103" spans="5:30" x14ac:dyDescent="0.25">
      <c r="F103" s="32">
        <v>1</v>
      </c>
      <c r="G103" s="33">
        <v>0.79100000000000004</v>
      </c>
      <c r="H103" s="33">
        <v>8.2900000000000005E-3</v>
      </c>
      <c r="I103" s="34">
        <v>-0.15459999999999999</v>
      </c>
      <c r="J103" s="4">
        <f t="shared" si="17"/>
        <v>8.2900000000000005E-3</v>
      </c>
      <c r="K103" s="1">
        <f t="shared" si="15"/>
        <v>0.62568100000000004</v>
      </c>
      <c r="L103" s="10">
        <f t="shared" si="16"/>
        <v>0</v>
      </c>
      <c r="M103" s="5">
        <f t="shared" si="18"/>
        <v>95.416164053075988</v>
      </c>
      <c r="N103" s="5">
        <f t="shared" si="19"/>
        <v>84.861400476420243</v>
      </c>
      <c r="Z103" s="4"/>
      <c r="AA103" s="4"/>
      <c r="AB103" s="4"/>
      <c r="AC103" s="4"/>
      <c r="AD103" s="4"/>
    </row>
    <row r="104" spans="5:30" x14ac:dyDescent="0.25">
      <c r="F104" s="32">
        <v>2</v>
      </c>
      <c r="G104" s="33">
        <v>0.89239999999999997</v>
      </c>
      <c r="H104" s="33">
        <v>8.8900000000000003E-3</v>
      </c>
      <c r="I104" s="34">
        <v>-0.15190000000000001</v>
      </c>
      <c r="J104" s="4">
        <f t="shared" si="17"/>
        <v>8.8900000000000003E-3</v>
      </c>
      <c r="K104" s="1">
        <f t="shared" si="15"/>
        <v>0.79637775999999993</v>
      </c>
      <c r="L104" s="10">
        <f t="shared" si="16"/>
        <v>0</v>
      </c>
      <c r="M104" s="5">
        <f t="shared" si="18"/>
        <v>100.38245219347581</v>
      </c>
      <c r="N104" s="5">
        <f t="shared" si="19"/>
        <v>94.828216257368553</v>
      </c>
      <c r="Z104" s="4"/>
      <c r="AA104" s="4"/>
      <c r="AB104" s="4"/>
      <c r="AC104" s="4"/>
      <c r="AD104" s="4"/>
    </row>
    <row r="105" spans="5:30" x14ac:dyDescent="0.25">
      <c r="F105" s="32">
        <v>3</v>
      </c>
      <c r="G105" s="33">
        <v>0.99</v>
      </c>
      <c r="H105" s="33">
        <v>9.5399999999999999E-3</v>
      </c>
      <c r="I105" s="34">
        <v>-0.1487</v>
      </c>
      <c r="J105" s="4">
        <f t="shared" si="17"/>
        <v>9.5399999999999999E-3</v>
      </c>
      <c r="K105" s="1">
        <f t="shared" si="15"/>
        <v>0.98009999999999997</v>
      </c>
      <c r="L105" s="10">
        <f t="shared" si="16"/>
        <v>0</v>
      </c>
      <c r="M105" s="5">
        <f t="shared" si="18"/>
        <v>103.77358490566037</v>
      </c>
      <c r="N105" s="5">
        <f t="shared" si="19"/>
        <v>103.25341328464924</v>
      </c>
      <c r="Z105" s="4"/>
      <c r="AA105" s="4"/>
      <c r="AB105" s="4"/>
      <c r="AC105" s="4"/>
      <c r="AD105" s="4"/>
    </row>
    <row r="106" spans="5:30" x14ac:dyDescent="0.25">
      <c r="F106" s="32">
        <v>4</v>
      </c>
      <c r="G106" s="33">
        <v>1.0845</v>
      </c>
      <c r="H106" s="33">
        <v>1.017E-2</v>
      </c>
      <c r="I106" s="34">
        <v>-0.14510000000000001</v>
      </c>
      <c r="J106" s="4">
        <f t="shared" si="17"/>
        <v>1.017E-2</v>
      </c>
      <c r="K106" s="1">
        <f t="shared" si="15"/>
        <v>1.17614025</v>
      </c>
      <c r="L106" s="10">
        <f t="shared" si="16"/>
        <v>0</v>
      </c>
      <c r="M106" s="5">
        <f t="shared" si="18"/>
        <v>106.63716814159292</v>
      </c>
      <c r="N106" s="5">
        <f t="shared" si="19"/>
        <v>111.05123216304578</v>
      </c>
      <c r="Z106" s="4"/>
      <c r="AA106" s="4"/>
      <c r="AB106" s="4"/>
      <c r="AC106" s="4"/>
      <c r="AD106" s="4"/>
    </row>
    <row r="107" spans="5:30" x14ac:dyDescent="0.25">
      <c r="F107" s="32">
        <v>5</v>
      </c>
      <c r="G107" s="33">
        <v>1.1865000000000001</v>
      </c>
      <c r="H107" s="33">
        <v>1.14E-2</v>
      </c>
      <c r="I107" s="34">
        <v>-0.14380000000000001</v>
      </c>
      <c r="J107" s="4">
        <f t="shared" si="17"/>
        <v>1.14E-2</v>
      </c>
      <c r="K107" s="1">
        <f t="shared" si="15"/>
        <v>1.4077822500000003</v>
      </c>
      <c r="L107" s="10">
        <f t="shared" si="16"/>
        <v>0</v>
      </c>
      <c r="M107" s="5">
        <f t="shared" si="18"/>
        <v>104.07894736842105</v>
      </c>
      <c r="N107" s="5">
        <f t="shared" si="19"/>
        <v>113.36963867822141</v>
      </c>
      <c r="Z107" s="4"/>
      <c r="AA107" s="4"/>
      <c r="AB107" s="4"/>
      <c r="AC107" s="4"/>
      <c r="AD107" s="4"/>
    </row>
    <row r="108" spans="5:30" x14ac:dyDescent="0.25">
      <c r="F108" s="32">
        <v>6</v>
      </c>
      <c r="G108" s="33">
        <v>1.2835000000000001</v>
      </c>
      <c r="H108" s="33">
        <v>1.278E-2</v>
      </c>
      <c r="I108" s="34">
        <v>-0.14149999999999999</v>
      </c>
      <c r="J108" s="4">
        <f t="shared" si="17"/>
        <v>1.278E-2</v>
      </c>
      <c r="K108" s="1">
        <f t="shared" si="15"/>
        <v>1.6473722500000003</v>
      </c>
      <c r="L108" s="10">
        <f t="shared" si="16"/>
        <v>0</v>
      </c>
      <c r="M108" s="5">
        <f t="shared" si="18"/>
        <v>100.4303599374022</v>
      </c>
      <c r="N108" s="5">
        <f t="shared" si="19"/>
        <v>113.77922091730954</v>
      </c>
      <c r="Z108" s="4"/>
      <c r="AA108" s="4"/>
      <c r="AB108" s="4"/>
      <c r="AC108" s="4"/>
      <c r="AD108" s="4"/>
    </row>
    <row r="109" spans="5:30" x14ac:dyDescent="0.25">
      <c r="F109" s="32">
        <v>7</v>
      </c>
      <c r="G109" s="33">
        <v>1.375</v>
      </c>
      <c r="H109" s="33">
        <v>1.439E-2</v>
      </c>
      <c r="I109" s="34">
        <v>-0.1384</v>
      </c>
      <c r="J109" s="4">
        <f t="shared" si="17"/>
        <v>1.439E-2</v>
      </c>
      <c r="K109" s="1">
        <f t="shared" si="15"/>
        <v>1.890625</v>
      </c>
      <c r="L109" s="10">
        <f t="shared" si="16"/>
        <v>0</v>
      </c>
      <c r="M109" s="5">
        <f t="shared" si="18"/>
        <v>95.552466990965954</v>
      </c>
      <c r="N109" s="5">
        <f t="shared" si="19"/>
        <v>112.04519926610867</v>
      </c>
      <c r="Z109" s="4"/>
      <c r="AA109" s="4"/>
      <c r="AB109" s="4"/>
      <c r="AC109" s="4"/>
      <c r="AD109" s="4"/>
    </row>
    <row r="110" spans="5:30" x14ac:dyDescent="0.25">
      <c r="F110" s="32">
        <v>8</v>
      </c>
      <c r="G110" s="33">
        <v>1.4607000000000001</v>
      </c>
      <c r="H110" s="33">
        <v>1.6199999999999999E-2</v>
      </c>
      <c r="I110" s="34">
        <v>-0.13439999999999999</v>
      </c>
      <c r="J110" s="4">
        <f t="shared" si="17"/>
        <v>1.6199999999999999E-2</v>
      </c>
      <c r="K110" s="1">
        <f t="shared" si="15"/>
        <v>2.1336444900000004</v>
      </c>
      <c r="L110" s="10">
        <f t="shared" si="16"/>
        <v>0</v>
      </c>
      <c r="M110" s="5">
        <f t="shared" si="18"/>
        <v>90.166666666666671</v>
      </c>
      <c r="N110" s="5">
        <f t="shared" si="19"/>
        <v>108.97491259459674</v>
      </c>
      <c r="Z110" s="4"/>
      <c r="AA110" s="4"/>
      <c r="AB110" s="4"/>
      <c r="AC110" s="4"/>
      <c r="AD110" s="4"/>
    </row>
    <row r="111" spans="5:30" x14ac:dyDescent="0.25">
      <c r="F111" s="32">
        <v>9</v>
      </c>
      <c r="G111" s="33">
        <v>1.5341</v>
      </c>
      <c r="H111" s="33">
        <v>1.8409999999999999E-2</v>
      </c>
      <c r="I111" s="34">
        <v>-0.12839999999999999</v>
      </c>
      <c r="J111" s="4">
        <f t="shared" si="17"/>
        <v>1.8409999999999999E-2</v>
      </c>
      <c r="K111" s="1">
        <f t="shared" si="15"/>
        <v>2.3534628099999999</v>
      </c>
      <c r="L111" s="10">
        <f t="shared" si="16"/>
        <v>0</v>
      </c>
      <c r="M111" s="5">
        <f t="shared" si="18"/>
        <v>83.329712112982079</v>
      </c>
      <c r="N111" s="5">
        <f t="shared" si="19"/>
        <v>103.21117360368059</v>
      </c>
      <c r="Z111" s="4"/>
      <c r="AA111" s="4"/>
      <c r="AB111" s="4"/>
      <c r="AC111" s="4"/>
      <c r="AD111" s="4"/>
    </row>
    <row r="112" spans="5:30" x14ac:dyDescent="0.25">
      <c r="F112" s="32">
        <v>10</v>
      </c>
      <c r="G112" s="33">
        <v>1.5954999999999999</v>
      </c>
      <c r="H112" s="33">
        <v>2.103E-2</v>
      </c>
      <c r="I112" s="34">
        <v>-0.1208</v>
      </c>
      <c r="J112" s="4">
        <f t="shared" si="17"/>
        <v>2.103E-2</v>
      </c>
      <c r="K112" s="1">
        <f t="shared" si="15"/>
        <v>2.5456202499999998</v>
      </c>
      <c r="L112" s="10">
        <f t="shared" si="16"/>
        <v>0</v>
      </c>
      <c r="M112" s="5">
        <f t="shared" si="18"/>
        <v>75.867807893485491</v>
      </c>
      <c r="N112" s="5">
        <f t="shared" si="19"/>
        <v>95.830982359907892</v>
      </c>
      <c r="Z112" s="4"/>
      <c r="AA112" s="4"/>
      <c r="AB112" s="4"/>
      <c r="AC112" s="4"/>
      <c r="AD112" s="4"/>
    </row>
    <row r="113" spans="6:30" x14ac:dyDescent="0.25">
      <c r="F113" s="32">
        <v>11</v>
      </c>
      <c r="G113" s="33">
        <v>1.6436999999999999</v>
      </c>
      <c r="H113" s="33">
        <v>2.4510000000000001E-2</v>
      </c>
      <c r="I113" s="34">
        <v>-0.11210000000000001</v>
      </c>
      <c r="J113" s="4">
        <f t="shared" si="17"/>
        <v>2.4510000000000001E-2</v>
      </c>
      <c r="K113" s="1">
        <f t="shared" si="15"/>
        <v>2.7017496899999998</v>
      </c>
      <c r="L113" s="10">
        <f t="shared" si="16"/>
        <v>0</v>
      </c>
      <c r="M113" s="5">
        <f t="shared" si="18"/>
        <v>67.062423500611985</v>
      </c>
      <c r="N113" s="5">
        <f t="shared" si="19"/>
        <v>85.978630153434537</v>
      </c>
      <c r="Z113" s="4"/>
      <c r="AA113" s="4"/>
      <c r="AB113" s="4"/>
      <c r="AC113" s="4"/>
      <c r="AD113" s="4"/>
    </row>
    <row r="114" spans="6:30" x14ac:dyDescent="0.25">
      <c r="F114" s="32">
        <v>12</v>
      </c>
      <c r="G114" s="33">
        <v>1.6774</v>
      </c>
      <c r="H114" s="33">
        <v>2.9270000000000001E-2</v>
      </c>
      <c r="I114" s="34">
        <v>-0.1031</v>
      </c>
      <c r="J114" s="4">
        <f t="shared" si="17"/>
        <v>2.9270000000000001E-2</v>
      </c>
      <c r="K114" s="1">
        <f t="shared" si="15"/>
        <v>2.8136707599999999</v>
      </c>
      <c r="L114" s="10">
        <f t="shared" si="16"/>
        <v>0</v>
      </c>
      <c r="M114" s="5">
        <f t="shared" si="18"/>
        <v>57.307823710283564</v>
      </c>
      <c r="N114" s="5">
        <f t="shared" si="19"/>
        <v>74.221928705842416</v>
      </c>
      <c r="Z114" s="4"/>
      <c r="AA114" s="4"/>
      <c r="AB114" s="4"/>
      <c r="AC114" s="4"/>
      <c r="AD114" s="4"/>
    </row>
    <row r="115" spans="6:30" x14ac:dyDescent="0.25">
      <c r="F115" s="32">
        <v>13</v>
      </c>
      <c r="G115" s="33">
        <v>1.6926000000000001</v>
      </c>
      <c r="H115" s="33">
        <v>3.6179999999999997E-2</v>
      </c>
      <c r="I115" s="34">
        <v>-9.4500000000000001E-2</v>
      </c>
      <c r="J115" s="4">
        <f t="shared" si="17"/>
        <v>3.6179999999999997E-2</v>
      </c>
      <c r="K115" s="1">
        <f t="shared" si="15"/>
        <v>2.8648947600000003</v>
      </c>
      <c r="L115" s="10">
        <f t="shared" si="16"/>
        <v>0</v>
      </c>
      <c r="M115" s="5">
        <f t="shared" si="18"/>
        <v>46.782752902155892</v>
      </c>
      <c r="N115" s="5">
        <f t="shared" si="19"/>
        <v>60.864343546166069</v>
      </c>
      <c r="Z115" s="4"/>
      <c r="AA115" s="4"/>
      <c r="AB115" s="4"/>
      <c r="AC115" s="4"/>
      <c r="AD115" s="4"/>
    </row>
    <row r="116" spans="6:30" x14ac:dyDescent="0.25">
      <c r="F116" s="39">
        <v>14</v>
      </c>
      <c r="G116" s="40">
        <v>1.6859</v>
      </c>
      <c r="H116" s="40">
        <v>4.6449999999999998E-2</v>
      </c>
      <c r="I116" s="41">
        <v>-8.7900000000000006E-2</v>
      </c>
      <c r="J116" s="4">
        <f t="shared" si="17"/>
        <v>4.6449999999999998E-2</v>
      </c>
      <c r="K116" s="1">
        <f t="shared" si="15"/>
        <v>2.8422588099999997</v>
      </c>
      <c r="L116" s="10">
        <f t="shared" si="16"/>
        <v>0</v>
      </c>
      <c r="M116" s="5">
        <f t="shared" si="18"/>
        <v>36.294940796555437</v>
      </c>
      <c r="N116" s="5">
        <f t="shared" si="19"/>
        <v>47.126153950503856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P117"/>
  <sheetViews>
    <sheetView topLeftCell="B1"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8</v>
      </c>
      <c r="G5" s="14"/>
      <c r="H5" s="14"/>
      <c r="I5" s="15"/>
    </row>
    <row r="6" spans="1:52" x14ac:dyDescent="0.25">
      <c r="A6" s="8" t="s">
        <v>19</v>
      </c>
      <c r="F6" s="16" t="s">
        <v>42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0.1149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100000</v>
      </c>
      <c r="G10" s="17">
        <v>200000</v>
      </c>
      <c r="H10" s="17">
        <v>350000</v>
      </c>
      <c r="I10" s="22">
        <v>550000</v>
      </c>
    </row>
    <row r="11" spans="1:52" x14ac:dyDescent="0.25">
      <c r="A11" t="s">
        <v>10</v>
      </c>
      <c r="E11" t="s">
        <v>17</v>
      </c>
      <c r="F11" s="23">
        <f>MAX(G22:G41)</f>
        <v>1.5980000000000001</v>
      </c>
      <c r="G11" s="1">
        <f>MAX(G47:G66)</f>
        <v>1.6072</v>
      </c>
      <c r="H11" s="1">
        <f>MAX(G72:G91)</f>
        <v>1.6768000000000001</v>
      </c>
      <c r="I11" s="24">
        <f>MAX(G97:G116)</f>
        <v>1.7287999999999999</v>
      </c>
    </row>
    <row r="12" spans="1:52" x14ac:dyDescent="0.25">
      <c r="A12" t="s">
        <v>11</v>
      </c>
      <c r="E12" t="s">
        <v>32</v>
      </c>
      <c r="F12" s="23">
        <f>INDEX($F22:$F41,MATCH(F11,G22:G41,0),1)</f>
        <v>12</v>
      </c>
      <c r="G12" s="1">
        <f>INDEX($F47:$F66,MATCH(G11,G47:G66,0),1)</f>
        <v>13</v>
      </c>
      <c r="H12" s="1">
        <f>INDEX($F72:$F91,MATCH(H11,G72:G91,0),1)</f>
        <v>13</v>
      </c>
      <c r="I12" s="24">
        <f>INDEX($F97:$F116,MATCH(I11,G97:G116,0),1)</f>
        <v>14</v>
      </c>
    </row>
    <row r="13" spans="1:52" ht="15.6" x14ac:dyDescent="0.25">
      <c r="A13" t="s">
        <v>12</v>
      </c>
      <c r="E13" t="s">
        <v>3</v>
      </c>
      <c r="F13" s="23">
        <f>SLOPE(G25:G34,F25:F34)*180/PI()</f>
        <v>7.1195735622956109</v>
      </c>
      <c r="G13" s="1">
        <f>SLOPE(G51:G60,F51:F60)*180/PI()</f>
        <v>5.4600099898778947</v>
      </c>
      <c r="H13" s="1">
        <f>SLOPE(G76:G85,F76:F85)*180/PI()</f>
        <v>5.6128681846758255</v>
      </c>
      <c r="I13" s="24">
        <f>SLOPE(G101:G110,F101:F110)*180/PI()</f>
        <v>5.7080833528121122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INTERCEPT(F25:F34,G25:G34)</f>
        <v>-4.2275413849185961</v>
      </c>
      <c r="G14" s="1">
        <f>INTERCEPT(F51:F60,G51:G60)</f>
        <v>-7.0398738983053981</v>
      </c>
      <c r="H14" s="1">
        <f>INTERCEPT(F76:F85,G76:G85)</f>
        <v>-6.9915450602892477</v>
      </c>
      <c r="I14" s="24">
        <f>INTERCEPT(F101:F110,G101:G110)</f>
        <v>-6.9456027222299603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58.68562353475005</v>
      </c>
      <c r="G15" s="5">
        <f>MAX(M47:M66)</f>
        <v>85.218080888183977</v>
      </c>
      <c r="H15" s="5">
        <f>MAX(M72:M91)</f>
        <v>102.66603415559773</v>
      </c>
      <c r="I15" s="26">
        <f>MAX(M97:M116)</f>
        <v>113.61658031088082</v>
      </c>
    </row>
    <row r="16" spans="1:52" x14ac:dyDescent="0.25">
      <c r="A16" t="s">
        <v>16</v>
      </c>
      <c r="E16" t="s">
        <v>23</v>
      </c>
      <c r="F16" s="23">
        <f>INDEX($G22:$G41,MATCH(F15,M22:M41,0),1)</f>
        <v>1.1639999999999999</v>
      </c>
      <c r="G16" s="1">
        <f>INDEX($G47:$G66,MATCH(G15,M47:M66,0),1)</f>
        <v>1.0746</v>
      </c>
      <c r="H16" s="1">
        <f>INDEX($G72:$G91,MATCH(H15,M72:M91,0),1)</f>
        <v>1.0821000000000001</v>
      </c>
      <c r="I16" s="24">
        <f>INDEX($G97:$G116,MATCH(I15,M97:M116,0),1)</f>
        <v>1.0964</v>
      </c>
      <c r="AZ16" s="4"/>
    </row>
    <row r="17" spans="2:68" x14ac:dyDescent="0.25">
      <c r="E17" t="s">
        <v>34</v>
      </c>
      <c r="F17" s="27">
        <v>0.05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</v>
      </c>
      <c r="F22" s="32">
        <v>-5</v>
      </c>
      <c r="G22" s="33">
        <v>-0.27139999999999997</v>
      </c>
      <c r="H22" s="33">
        <v>3.465E-2</v>
      </c>
      <c r="I22" s="34">
        <v>-8.6999999999999994E-2</v>
      </c>
      <c r="J22" s="4">
        <f>H22*(1+$F$17)</f>
        <v>3.6382500000000005E-2</v>
      </c>
      <c r="K22" s="1">
        <f t="shared" ref="K22:K41" si="0">G22^2</f>
        <v>7.3657959999999981E-2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-0.1149</v>
      </c>
      <c r="H23" s="33">
        <v>2.6620000000000001E-2</v>
      </c>
      <c r="I23" s="34">
        <v>-9.9699999999999997E-2</v>
      </c>
      <c r="J23" s="4">
        <f t="shared" ref="J23:J41" si="1">H23*(1+$F$17)</f>
        <v>2.7951000000000004E-2</v>
      </c>
      <c r="K23" s="1">
        <f t="shared" si="0"/>
        <v>1.320201E-2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</v>
      </c>
      <c r="N23" s="5">
        <f>IF(OR(G23&lt;0,J23=0),0,G23^(3/2)/J23)</f>
        <v>0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7.8799999999999995E-2</v>
      </c>
      <c r="H24" s="33">
        <v>2.29E-2</v>
      </c>
      <c r="I24" s="34">
        <v>-0.1172</v>
      </c>
      <c r="J24" s="4">
        <f t="shared" si="1"/>
        <v>2.4045E-2</v>
      </c>
      <c r="K24" s="1">
        <f t="shared" si="0"/>
        <v>6.2094399999999992E-3</v>
      </c>
      <c r="L24" s="10">
        <f t="shared" si="2"/>
        <v>0</v>
      </c>
      <c r="M24" s="5">
        <f t="shared" si="3"/>
        <v>3.2771886046995213</v>
      </c>
      <c r="N24" s="5">
        <f t="shared" ref="N24:N41" si="4">IF(OR(G24&lt;0,J24=0),0,G24^(3/2)/J24)</f>
        <v>0.91995068013500803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0.25459999999999999</v>
      </c>
      <c r="H25" s="33">
        <v>2.2200000000000001E-2</v>
      </c>
      <c r="I25" s="34">
        <v>-0.13039999999999999</v>
      </c>
      <c r="J25" s="4">
        <f t="shared" si="1"/>
        <v>2.3310000000000001E-2</v>
      </c>
      <c r="K25" s="1">
        <f t="shared" si="0"/>
        <v>6.4821160000000003E-2</v>
      </c>
      <c r="L25" s="10">
        <f t="shared" si="2"/>
        <v>0</v>
      </c>
      <c r="M25" s="5">
        <f t="shared" si="3"/>
        <v>10.922350922350923</v>
      </c>
      <c r="N25" s="5">
        <f t="shared" si="4"/>
        <v>5.5111892606071455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0.39500000000000002</v>
      </c>
      <c r="H26" s="33">
        <v>2.2169999999999999E-2</v>
      </c>
      <c r="I26" s="34">
        <v>-0.1333</v>
      </c>
      <c r="J26" s="4">
        <f t="shared" si="1"/>
        <v>2.3278500000000001E-2</v>
      </c>
      <c r="K26" s="1">
        <f t="shared" si="0"/>
        <v>0.15602500000000002</v>
      </c>
      <c r="L26" s="10">
        <f t="shared" si="2"/>
        <v>0</v>
      </c>
      <c r="M26" s="5">
        <f t="shared" si="3"/>
        <v>16.968447279678674</v>
      </c>
      <c r="N26" s="5">
        <f t="shared" si="4"/>
        <v>10.664503749255175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0.51270000000000004</v>
      </c>
      <c r="H27" s="33">
        <v>2.0799999999999999E-2</v>
      </c>
      <c r="I27" s="34">
        <v>-0.1305</v>
      </c>
      <c r="J27" s="4">
        <f t="shared" si="1"/>
        <v>2.1839999999999998E-2</v>
      </c>
      <c r="K27" s="1">
        <f t="shared" si="0"/>
        <v>0.26286129000000003</v>
      </c>
      <c r="L27" s="10">
        <f t="shared" si="2"/>
        <v>0</v>
      </c>
      <c r="M27" s="5">
        <f t="shared" si="3"/>
        <v>23.47527472527473</v>
      </c>
      <c r="N27" s="5">
        <f t="shared" si="4"/>
        <v>16.809017995144323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0.65720000000000001</v>
      </c>
      <c r="H28" s="33">
        <v>1.8169999999999999E-2</v>
      </c>
      <c r="I28" s="34">
        <v>-0.13389999999999999</v>
      </c>
      <c r="J28" s="4">
        <f t="shared" si="1"/>
        <v>1.9078499999999998E-2</v>
      </c>
      <c r="K28" s="1">
        <f t="shared" si="0"/>
        <v>0.43191183999999999</v>
      </c>
      <c r="L28" s="10">
        <f t="shared" si="2"/>
        <v>0</v>
      </c>
      <c r="M28" s="5">
        <f t="shared" si="3"/>
        <v>34.44715255392196</v>
      </c>
      <c r="N28" s="5">
        <f t="shared" si="4"/>
        <v>27.925573814961954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0.81559999999999999</v>
      </c>
      <c r="H29" s="33">
        <v>1.695E-2</v>
      </c>
      <c r="I29" s="34">
        <v>-0.1414</v>
      </c>
      <c r="J29" s="4">
        <f t="shared" si="1"/>
        <v>1.7797500000000001E-2</v>
      </c>
      <c r="K29" s="1">
        <f t="shared" si="0"/>
        <v>0.66520336000000002</v>
      </c>
      <c r="L29" s="10">
        <f t="shared" si="2"/>
        <v>0</v>
      </c>
      <c r="M29" s="5">
        <f t="shared" si="3"/>
        <v>45.826661047899982</v>
      </c>
      <c r="N29" s="5">
        <f t="shared" si="4"/>
        <v>41.386321205187556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0.94769999999999999</v>
      </c>
      <c r="H30" s="33">
        <v>1.669E-2</v>
      </c>
      <c r="I30" s="34">
        <v>-0.1434</v>
      </c>
      <c r="J30" s="4">
        <f t="shared" si="1"/>
        <v>1.7524500000000002E-2</v>
      </c>
      <c r="K30" s="1">
        <f t="shared" si="0"/>
        <v>0.89813529000000003</v>
      </c>
      <c r="L30" s="10">
        <f t="shared" si="2"/>
        <v>0</v>
      </c>
      <c r="M30" s="5">
        <f t="shared" si="3"/>
        <v>54.078575708294096</v>
      </c>
      <c r="N30" s="5">
        <f t="shared" si="4"/>
        <v>52.645430957485232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1.0607</v>
      </c>
      <c r="H31" s="33">
        <v>1.746E-2</v>
      </c>
      <c r="I31" s="34">
        <v>-0.14230000000000001</v>
      </c>
      <c r="J31" s="4">
        <f t="shared" si="1"/>
        <v>1.8333000000000002E-2</v>
      </c>
      <c r="K31" s="1">
        <f t="shared" si="0"/>
        <v>1.1250844899999999</v>
      </c>
      <c r="L31" s="10">
        <f t="shared" si="2"/>
        <v>0</v>
      </c>
      <c r="M31" s="5">
        <f t="shared" si="3"/>
        <v>57.857415589374341</v>
      </c>
      <c r="N31" s="5">
        <f t="shared" si="4"/>
        <v>59.587520567477462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1.1639999999999999</v>
      </c>
      <c r="H32" s="33">
        <v>1.8890000000000001E-2</v>
      </c>
      <c r="I32" s="34">
        <v>-0.1399</v>
      </c>
      <c r="J32" s="4">
        <f t="shared" si="1"/>
        <v>1.9834500000000001E-2</v>
      </c>
      <c r="K32" s="1">
        <f t="shared" si="0"/>
        <v>1.3548959999999999</v>
      </c>
      <c r="L32" s="10">
        <f t="shared" si="2"/>
        <v>0</v>
      </c>
      <c r="M32" s="5">
        <f t="shared" si="3"/>
        <v>58.68562353475005</v>
      </c>
      <c r="N32" s="5">
        <f t="shared" si="4"/>
        <v>63.315233592296288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1.2595000000000001</v>
      </c>
      <c r="H33" s="33">
        <v>2.0799999999999999E-2</v>
      </c>
      <c r="I33" s="34">
        <v>-0.13650000000000001</v>
      </c>
      <c r="J33" s="4">
        <f t="shared" si="1"/>
        <v>2.1839999999999998E-2</v>
      </c>
      <c r="K33" s="1">
        <f t="shared" si="0"/>
        <v>1.5863402500000001</v>
      </c>
      <c r="L33" s="10">
        <f t="shared" si="2"/>
        <v>0</v>
      </c>
      <c r="M33" s="5">
        <f t="shared" si="3"/>
        <v>57.669413919413927</v>
      </c>
      <c r="N33" s="5">
        <f t="shared" si="4"/>
        <v>64.720911300970172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1.3492999999999999</v>
      </c>
      <c r="H34" s="33">
        <v>2.3140000000000001E-2</v>
      </c>
      <c r="I34" s="34">
        <v>-0.1326</v>
      </c>
      <c r="J34" s="4">
        <f t="shared" si="1"/>
        <v>2.4297000000000003E-2</v>
      </c>
      <c r="K34" s="1">
        <f t="shared" si="0"/>
        <v>1.8206104899999997</v>
      </c>
      <c r="L34" s="10">
        <f t="shared" si="2"/>
        <v>0</v>
      </c>
      <c r="M34" s="5">
        <f t="shared" si="3"/>
        <v>55.533604971807208</v>
      </c>
      <c r="N34" s="5">
        <f t="shared" si="4"/>
        <v>64.50748749312416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1.4309000000000001</v>
      </c>
      <c r="H35" s="33">
        <v>2.5909999999999999E-2</v>
      </c>
      <c r="I35" s="34">
        <v>-0.12759999999999999</v>
      </c>
      <c r="J35" s="4">
        <f t="shared" si="1"/>
        <v>2.7205500000000001E-2</v>
      </c>
      <c r="K35" s="1">
        <f t="shared" si="0"/>
        <v>2.0474748100000002</v>
      </c>
      <c r="L35" s="10">
        <f t="shared" si="2"/>
        <v>0</v>
      </c>
      <c r="M35" s="5">
        <f t="shared" si="3"/>
        <v>52.595982430023341</v>
      </c>
      <c r="N35" s="5">
        <f t="shared" si="4"/>
        <v>62.915436417110193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1.5027999999999999</v>
      </c>
      <c r="H36" s="33">
        <v>2.9149999999999999E-2</v>
      </c>
      <c r="I36" s="34">
        <v>-0.12139999999999999</v>
      </c>
      <c r="J36" s="4">
        <f t="shared" si="1"/>
        <v>3.0607499999999999E-2</v>
      </c>
      <c r="K36" s="1">
        <f t="shared" si="0"/>
        <v>2.2584078399999998</v>
      </c>
      <c r="L36" s="10">
        <f t="shared" si="2"/>
        <v>0</v>
      </c>
      <c r="M36" s="5">
        <f t="shared" si="3"/>
        <v>49.099077023605325</v>
      </c>
      <c r="N36" s="5">
        <f t="shared" si="4"/>
        <v>60.18994152743204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1.5579000000000001</v>
      </c>
      <c r="H37" s="33">
        <v>3.2980000000000002E-2</v>
      </c>
      <c r="I37" s="34">
        <v>-0.11310000000000001</v>
      </c>
      <c r="J37" s="4">
        <f t="shared" si="1"/>
        <v>3.4629000000000007E-2</v>
      </c>
      <c r="K37" s="1">
        <f t="shared" si="0"/>
        <v>2.4270524100000004</v>
      </c>
      <c r="L37" s="10">
        <f t="shared" si="2"/>
        <v>0</v>
      </c>
      <c r="M37" s="5">
        <f t="shared" si="3"/>
        <v>44.988304600190581</v>
      </c>
      <c r="N37" s="5">
        <f t="shared" si="4"/>
        <v>56.152541254965357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1.5883</v>
      </c>
      <c r="H38" s="33">
        <v>3.7519999999999998E-2</v>
      </c>
      <c r="I38" s="34">
        <v>-0.1018</v>
      </c>
      <c r="J38" s="4">
        <f t="shared" si="1"/>
        <v>3.9396E-2</v>
      </c>
      <c r="K38" s="1">
        <f t="shared" si="0"/>
        <v>2.5226968900000002</v>
      </c>
      <c r="L38" s="10">
        <f t="shared" si="2"/>
        <v>0</v>
      </c>
      <c r="M38" s="5">
        <f t="shared" si="3"/>
        <v>40.316275764036959</v>
      </c>
      <c r="N38" s="5">
        <f t="shared" si="4"/>
        <v>50.80970519399478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1.5980000000000001</v>
      </c>
      <c r="H39" s="33">
        <v>4.3470000000000002E-2</v>
      </c>
      <c r="I39" s="34">
        <v>-8.9899999999999994E-2</v>
      </c>
      <c r="J39" s="4">
        <f t="shared" si="1"/>
        <v>4.5643500000000004E-2</v>
      </c>
      <c r="K39" s="1">
        <f t="shared" si="0"/>
        <v>2.5536040000000004</v>
      </c>
      <c r="L39" s="10">
        <f t="shared" si="2"/>
        <v>0</v>
      </c>
      <c r="M39" s="5">
        <f t="shared" si="3"/>
        <v>35.010461511496707</v>
      </c>
      <c r="N39" s="5">
        <f t="shared" si="4"/>
        <v>44.257433269071221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1.5879000000000001</v>
      </c>
      <c r="H40" s="33">
        <v>5.1970000000000002E-2</v>
      </c>
      <c r="I40" s="34">
        <v>-7.9699999999999993E-2</v>
      </c>
      <c r="J40" s="4">
        <f t="shared" si="1"/>
        <v>5.4568500000000006E-2</v>
      </c>
      <c r="K40" s="1">
        <f t="shared" si="0"/>
        <v>2.5214264100000001</v>
      </c>
      <c r="L40" s="10">
        <f t="shared" si="2"/>
        <v>0</v>
      </c>
      <c r="M40" s="5">
        <f t="shared" si="3"/>
        <v>29.099205585640064</v>
      </c>
      <c r="N40" s="5">
        <f t="shared" si="4"/>
        <v>36.668463065410833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1.577</v>
      </c>
      <c r="H41" s="33">
        <v>6.2630000000000005E-2</v>
      </c>
      <c r="I41" s="34">
        <v>-7.3099999999999998E-2</v>
      </c>
      <c r="J41" s="4">
        <f t="shared" si="1"/>
        <v>6.5761500000000014E-2</v>
      </c>
      <c r="K41" s="1">
        <f t="shared" si="0"/>
        <v>2.4869289999999999</v>
      </c>
      <c r="L41" s="10">
        <f t="shared" si="2"/>
        <v>0</v>
      </c>
      <c r="M41" s="5">
        <f t="shared" si="3"/>
        <v>23.980596549652905</v>
      </c>
      <c r="N41" s="5">
        <f t="shared" si="4"/>
        <v>30.114511952767614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</v>
      </c>
      <c r="F47" s="32">
        <v>-4</v>
      </c>
      <c r="G47" s="33">
        <v>9.7500000000000003E-2</v>
      </c>
      <c r="H47" s="33">
        <v>1.6899999999999998E-2</v>
      </c>
      <c r="I47" s="34">
        <v>-0.1343</v>
      </c>
      <c r="J47" s="4">
        <f>H47*(1+$G$17)</f>
        <v>1.6899999999999998E-2</v>
      </c>
      <c r="K47" s="1">
        <f t="shared" ref="K47:K66" si="5">G47^2</f>
        <v>9.5062500000000008E-3</v>
      </c>
      <c r="L47" s="10">
        <f t="shared" ref="L47:L66" si="6">$B$29+$B$30*G47+$B$31*G47^2+$B$32*G47^3+$B$33*G47^4+$B$34*G47^5+$B$35*G47^6</f>
        <v>0</v>
      </c>
      <c r="M47" s="5">
        <f>IF(OR(G47&lt;0,J47=0),0,G47/J47)</f>
        <v>5.7692307692307701</v>
      </c>
      <c r="N47" s="5">
        <f>IF(OR(G47&lt;0,J47=0),0,G47^(3/2)/J47)</f>
        <v>1.8014417303072308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-3</v>
      </c>
      <c r="G48" s="33">
        <v>0.2616</v>
      </c>
      <c r="H48" s="33">
        <v>1.421E-2</v>
      </c>
      <c r="I48" s="34">
        <v>-0.1459</v>
      </c>
      <c r="J48" s="4">
        <f t="shared" ref="J48:J66" si="7">H48*(1+$G$17)</f>
        <v>1.421E-2</v>
      </c>
      <c r="K48" s="1">
        <f t="shared" si="5"/>
        <v>6.8434560000000005E-2</v>
      </c>
      <c r="L48" s="10">
        <f t="shared" si="6"/>
        <v>0</v>
      </c>
      <c r="M48" s="5">
        <f t="shared" ref="M48:M66" si="8">IF(OR(G48&lt;0,J48=0),0,G48/J48)</f>
        <v>18.409570724841661</v>
      </c>
      <c r="N48" s="5">
        <f t="shared" ref="N48:N66" si="9">IF(OR(G48&lt;0,J48=0),0,G48^(3/2)/J48)</f>
        <v>9.4159150475035034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-2</v>
      </c>
      <c r="G49" s="33">
        <v>0.41270000000000001</v>
      </c>
      <c r="H49" s="33">
        <v>1.2699999999999999E-2</v>
      </c>
      <c r="I49" s="34">
        <v>-0.15279999999999999</v>
      </c>
      <c r="J49" s="4">
        <f t="shared" si="7"/>
        <v>1.2699999999999999E-2</v>
      </c>
      <c r="K49" s="1">
        <f t="shared" si="5"/>
        <v>0.17032129000000001</v>
      </c>
      <c r="L49" s="10">
        <f t="shared" si="6"/>
        <v>0</v>
      </c>
      <c r="M49" s="5">
        <f t="shared" si="8"/>
        <v>32.496062992125985</v>
      </c>
      <c r="N49" s="5">
        <f t="shared" si="9"/>
        <v>20.876033368246432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0.5413</v>
      </c>
      <c r="H50" s="33">
        <v>1.17E-2</v>
      </c>
      <c r="I50" s="34">
        <v>-0.15390000000000001</v>
      </c>
      <c r="J50" s="4">
        <f t="shared" si="7"/>
        <v>1.17E-2</v>
      </c>
      <c r="K50" s="1">
        <f t="shared" si="5"/>
        <v>0.29300568999999999</v>
      </c>
      <c r="L50" s="10">
        <f t="shared" si="6"/>
        <v>0</v>
      </c>
      <c r="M50" s="5">
        <f t="shared" si="8"/>
        <v>46.26495726495726</v>
      </c>
      <c r="N50" s="5">
        <f t="shared" si="9"/>
        <v>34.03855999223881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0</v>
      </c>
      <c r="G51" s="33">
        <v>0.65820000000000001</v>
      </c>
      <c r="H51" s="33">
        <v>1.1140000000000001E-2</v>
      </c>
      <c r="I51" s="34">
        <v>-0.1525</v>
      </c>
      <c r="J51" s="4">
        <f t="shared" si="7"/>
        <v>1.1140000000000001E-2</v>
      </c>
      <c r="K51" s="1">
        <f t="shared" si="5"/>
        <v>0.43322724000000001</v>
      </c>
      <c r="L51" s="10">
        <f t="shared" si="6"/>
        <v>0</v>
      </c>
      <c r="M51" s="5">
        <f t="shared" si="8"/>
        <v>59.084380610412921</v>
      </c>
      <c r="N51" s="5">
        <f t="shared" si="9"/>
        <v>47.934877969374682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1</v>
      </c>
      <c r="G52" s="33">
        <v>0.76359999999999995</v>
      </c>
      <c r="H52" s="33">
        <v>1.093E-2</v>
      </c>
      <c r="I52" s="34">
        <v>-0.14910000000000001</v>
      </c>
      <c r="J52" s="4">
        <f t="shared" si="7"/>
        <v>1.093E-2</v>
      </c>
      <c r="K52" s="1">
        <f t="shared" si="5"/>
        <v>0.58308495999999987</v>
      </c>
      <c r="L52" s="10">
        <f t="shared" si="6"/>
        <v>0</v>
      </c>
      <c r="M52" s="5">
        <f t="shared" si="8"/>
        <v>69.862763037511428</v>
      </c>
      <c r="N52" s="5">
        <f t="shared" si="9"/>
        <v>61.049022935606487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2</v>
      </c>
      <c r="G53" s="33">
        <v>0.85429999999999995</v>
      </c>
      <c r="H53" s="33">
        <v>1.0800000000000001E-2</v>
      </c>
      <c r="I53" s="34">
        <v>-0.1431</v>
      </c>
      <c r="J53" s="4">
        <f t="shared" si="7"/>
        <v>1.0800000000000001E-2</v>
      </c>
      <c r="K53" s="1">
        <f t="shared" si="5"/>
        <v>0.72982848999999994</v>
      </c>
      <c r="L53" s="10">
        <f t="shared" si="6"/>
        <v>0</v>
      </c>
      <c r="M53" s="5">
        <f t="shared" si="8"/>
        <v>79.101851851851848</v>
      </c>
      <c r="N53" s="5">
        <f t="shared" si="9"/>
        <v>73.112536983673024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3</v>
      </c>
      <c r="G54" s="33">
        <v>0.96840000000000004</v>
      </c>
      <c r="H54" s="33">
        <v>1.142E-2</v>
      </c>
      <c r="I54" s="34">
        <v>-0.14380000000000001</v>
      </c>
      <c r="J54" s="4">
        <f t="shared" si="7"/>
        <v>1.142E-2</v>
      </c>
      <c r="K54" s="1">
        <f t="shared" si="5"/>
        <v>0.93779856000000006</v>
      </c>
      <c r="L54" s="10">
        <f t="shared" si="6"/>
        <v>0</v>
      </c>
      <c r="M54" s="5">
        <f t="shared" si="8"/>
        <v>84.798598949211922</v>
      </c>
      <c r="N54" s="5">
        <f t="shared" si="9"/>
        <v>83.448025910879451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4</v>
      </c>
      <c r="G55" s="33">
        <v>1.0746</v>
      </c>
      <c r="H55" s="33">
        <v>1.261E-2</v>
      </c>
      <c r="I55" s="34">
        <v>-0.14299999999999999</v>
      </c>
      <c r="J55" s="4">
        <f t="shared" si="7"/>
        <v>1.261E-2</v>
      </c>
      <c r="K55" s="1">
        <f t="shared" si="5"/>
        <v>1.15476516</v>
      </c>
      <c r="L55" s="10">
        <f t="shared" si="6"/>
        <v>0</v>
      </c>
      <c r="M55" s="5">
        <f t="shared" si="8"/>
        <v>85.218080888183977</v>
      </c>
      <c r="N55" s="5">
        <f t="shared" si="9"/>
        <v>88.339546976486375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5</v>
      </c>
      <c r="G56" s="33">
        <v>1.1731</v>
      </c>
      <c r="H56" s="33">
        <v>1.4019999999999999E-2</v>
      </c>
      <c r="I56" s="34">
        <v>-0.14069999999999999</v>
      </c>
      <c r="J56" s="4">
        <f t="shared" si="7"/>
        <v>1.4019999999999999E-2</v>
      </c>
      <c r="K56" s="1">
        <f t="shared" si="5"/>
        <v>1.3761636100000001</v>
      </c>
      <c r="L56" s="10">
        <f t="shared" si="6"/>
        <v>0</v>
      </c>
      <c r="M56" s="5">
        <f t="shared" si="8"/>
        <v>83.673323823109854</v>
      </c>
      <c r="N56" s="5">
        <f t="shared" si="9"/>
        <v>90.626360336333562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6</v>
      </c>
      <c r="G57" s="33">
        <v>1.2663</v>
      </c>
      <c r="H57" s="33">
        <v>1.567E-2</v>
      </c>
      <c r="I57" s="34">
        <v>-0.1376</v>
      </c>
      <c r="J57" s="4">
        <f t="shared" si="7"/>
        <v>1.567E-2</v>
      </c>
      <c r="K57" s="1">
        <f t="shared" si="5"/>
        <v>1.60351569</v>
      </c>
      <c r="L57" s="10">
        <f t="shared" si="6"/>
        <v>0</v>
      </c>
      <c r="M57" s="5">
        <f t="shared" si="8"/>
        <v>80.810465858328016</v>
      </c>
      <c r="N57" s="5">
        <f t="shared" si="9"/>
        <v>90.936013998819575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7</v>
      </c>
      <c r="G58" s="33">
        <v>1.3532999999999999</v>
      </c>
      <c r="H58" s="33">
        <v>1.7579999999999998E-2</v>
      </c>
      <c r="I58" s="34">
        <v>-0.1336</v>
      </c>
      <c r="J58" s="4">
        <f t="shared" si="7"/>
        <v>1.7579999999999998E-2</v>
      </c>
      <c r="K58" s="1">
        <f t="shared" si="5"/>
        <v>1.83142089</v>
      </c>
      <c r="L58" s="10">
        <f t="shared" si="6"/>
        <v>0</v>
      </c>
      <c r="M58" s="5">
        <f t="shared" si="8"/>
        <v>76.97952218430035</v>
      </c>
      <c r="N58" s="5">
        <f t="shared" si="9"/>
        <v>89.551373651017727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8</v>
      </c>
      <c r="G59" s="33">
        <v>1.4318</v>
      </c>
      <c r="H59" s="33">
        <v>1.983E-2</v>
      </c>
      <c r="I59" s="34">
        <v>-0.1283</v>
      </c>
      <c r="J59" s="4">
        <f t="shared" si="7"/>
        <v>1.983E-2</v>
      </c>
      <c r="K59" s="1">
        <f t="shared" si="5"/>
        <v>2.0500512399999997</v>
      </c>
      <c r="L59" s="10">
        <f t="shared" si="6"/>
        <v>0</v>
      </c>
      <c r="M59" s="5">
        <f t="shared" si="8"/>
        <v>72.203731719616741</v>
      </c>
      <c r="N59" s="5">
        <f t="shared" si="9"/>
        <v>86.397429777363897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9</v>
      </c>
      <c r="G60" s="33">
        <v>1.4981</v>
      </c>
      <c r="H60" s="33">
        <v>2.24E-2</v>
      </c>
      <c r="I60" s="34">
        <v>-0.12130000000000001</v>
      </c>
      <c r="J60" s="4">
        <f t="shared" si="7"/>
        <v>2.24E-2</v>
      </c>
      <c r="K60" s="1">
        <f t="shared" si="5"/>
        <v>2.2443036099999998</v>
      </c>
      <c r="L60" s="10">
        <f t="shared" si="6"/>
        <v>0</v>
      </c>
      <c r="M60" s="5">
        <f t="shared" si="8"/>
        <v>66.879464285714292</v>
      </c>
      <c r="N60" s="5">
        <f t="shared" si="9"/>
        <v>81.85838793614387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10</v>
      </c>
      <c r="G61" s="33">
        <v>1.5471999999999999</v>
      </c>
      <c r="H61" s="33">
        <v>2.562E-2</v>
      </c>
      <c r="I61" s="34">
        <v>-0.11210000000000001</v>
      </c>
      <c r="J61" s="4">
        <f t="shared" si="7"/>
        <v>2.562E-2</v>
      </c>
      <c r="K61" s="1">
        <f t="shared" si="5"/>
        <v>2.3938278399999997</v>
      </c>
      <c r="L61" s="10">
        <f t="shared" si="6"/>
        <v>0</v>
      </c>
      <c r="M61" s="5">
        <f t="shared" si="8"/>
        <v>60.390320062451202</v>
      </c>
      <c r="N61" s="5">
        <f t="shared" si="9"/>
        <v>75.11740210903146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11</v>
      </c>
      <c r="G62" s="33">
        <v>1.5835999999999999</v>
      </c>
      <c r="H62" s="33">
        <v>2.9899999999999999E-2</v>
      </c>
      <c r="I62" s="34">
        <v>-0.1027</v>
      </c>
      <c r="J62" s="4">
        <f t="shared" si="7"/>
        <v>2.9899999999999999E-2</v>
      </c>
      <c r="K62" s="1">
        <f t="shared" si="5"/>
        <v>2.5077889599999996</v>
      </c>
      <c r="L62" s="10">
        <f t="shared" si="6"/>
        <v>0</v>
      </c>
      <c r="M62" s="5">
        <f t="shared" si="8"/>
        <v>52.963210702341136</v>
      </c>
      <c r="N62" s="5">
        <f t="shared" si="9"/>
        <v>66.64952387646413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12</v>
      </c>
      <c r="G63" s="33">
        <v>1.6048</v>
      </c>
      <c r="H63" s="33">
        <v>3.5950000000000003E-2</v>
      </c>
      <c r="I63" s="34">
        <v>-9.3899999999999997E-2</v>
      </c>
      <c r="J63" s="4">
        <f t="shared" si="7"/>
        <v>3.5950000000000003E-2</v>
      </c>
      <c r="K63" s="1">
        <f t="shared" si="5"/>
        <v>2.5753830400000002</v>
      </c>
      <c r="L63" s="10">
        <f t="shared" si="6"/>
        <v>0</v>
      </c>
      <c r="M63" s="5">
        <f t="shared" si="8"/>
        <v>44.639777468706534</v>
      </c>
      <c r="N63" s="5">
        <f t="shared" si="9"/>
        <v>56.549983011887903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13</v>
      </c>
      <c r="G64" s="33">
        <v>1.6072</v>
      </c>
      <c r="H64" s="33">
        <v>4.4790000000000003E-2</v>
      </c>
      <c r="I64" s="34">
        <v>-8.6599999999999996E-2</v>
      </c>
      <c r="J64" s="4">
        <f t="shared" si="7"/>
        <v>4.4790000000000003E-2</v>
      </c>
      <c r="K64" s="1">
        <f t="shared" si="5"/>
        <v>2.5830918399999998</v>
      </c>
      <c r="L64" s="10">
        <f t="shared" si="6"/>
        <v>0</v>
      </c>
      <c r="M64" s="5">
        <f t="shared" si="8"/>
        <v>35.883009600357219</v>
      </c>
      <c r="N64" s="5">
        <f t="shared" si="9"/>
        <v>45.490826058540385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14</v>
      </c>
      <c r="G65" s="33">
        <v>1.5889</v>
      </c>
      <c r="H65" s="33">
        <v>5.7430000000000002E-2</v>
      </c>
      <c r="I65" s="34">
        <v>-8.2299999999999998E-2</v>
      </c>
      <c r="J65" s="4">
        <f t="shared" si="7"/>
        <v>5.7430000000000002E-2</v>
      </c>
      <c r="K65" s="1">
        <f t="shared" si="5"/>
        <v>2.52460321</v>
      </c>
      <c r="L65" s="10">
        <f t="shared" si="6"/>
        <v>0</v>
      </c>
      <c r="M65" s="5">
        <f t="shared" si="8"/>
        <v>27.666724708340588</v>
      </c>
      <c r="N65" s="5">
        <f t="shared" si="9"/>
        <v>34.874342728670868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57">
        <v>15</v>
      </c>
      <c r="G66" s="58">
        <v>1.5602</v>
      </c>
      <c r="H66" s="58">
        <v>7.3389999999999997E-2</v>
      </c>
      <c r="I66" s="59">
        <v>-8.1900000000000001E-2</v>
      </c>
      <c r="J66" s="4">
        <f t="shared" si="7"/>
        <v>7.3389999999999997E-2</v>
      </c>
      <c r="K66" s="1">
        <f t="shared" si="5"/>
        <v>2.4342240400000001</v>
      </c>
      <c r="L66" s="10">
        <f t="shared" si="6"/>
        <v>0</v>
      </c>
      <c r="M66" s="5">
        <f t="shared" si="8"/>
        <v>21.25902711541082</v>
      </c>
      <c r="N66" s="5">
        <f t="shared" si="9"/>
        <v>26.554218386558922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350000</v>
      </c>
      <c r="F72" s="32">
        <v>-5</v>
      </c>
      <c r="G72" s="33">
        <v>4.3799999999999999E-2</v>
      </c>
      <c r="H72" s="33">
        <v>1.387E-2</v>
      </c>
      <c r="I72" s="34">
        <v>-0.1419</v>
      </c>
      <c r="J72" s="4">
        <f>H72*(1+$H$17)</f>
        <v>1.387E-2</v>
      </c>
      <c r="K72" s="1">
        <f t="shared" ref="K72:K91" si="10">G72^2</f>
        <v>1.91844E-3</v>
      </c>
      <c r="L72" s="10">
        <f t="shared" ref="L72:L91" si="11">$B$37+$B$38*G72+$B$39*G72^2+$B$40*G72^3+$B$41*G72^4+$B$42*G72^5+$B$43*G72^6</f>
        <v>0</v>
      </c>
      <c r="M72" s="5">
        <f>IF(OR(G72&lt;0,J72=0),0,G72/J72)</f>
        <v>3.1578947368421049</v>
      </c>
      <c r="N72" s="5">
        <f>IF(OR(G72&lt;0,J72=0),0,G72^(3/2)/J72)</f>
        <v>0.66089840641441067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0.19719999999999999</v>
      </c>
      <c r="H73" s="33">
        <v>1.1220000000000001E-2</v>
      </c>
      <c r="I73" s="34">
        <v>-0.15090000000000001</v>
      </c>
      <c r="J73" s="4">
        <f t="shared" ref="J73:J91" si="12">H73*(1+$H$17)</f>
        <v>1.1220000000000001E-2</v>
      </c>
      <c r="K73" s="1">
        <f t="shared" si="10"/>
        <v>3.8887839999999993E-2</v>
      </c>
      <c r="L73" s="10">
        <f t="shared" si="11"/>
        <v>0</v>
      </c>
      <c r="M73" s="5">
        <f t="shared" ref="M73:M91" si="13">IF(OR(G73&lt;0,J73=0),0,G73/J73)</f>
        <v>17.575757575757574</v>
      </c>
      <c r="N73" s="5">
        <f t="shared" ref="N73:N91" si="14">IF(OR(G73&lt;0,J73=0),0,G73^(3/2)/J73)</f>
        <v>7.8049029821098292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0.33379999999999999</v>
      </c>
      <c r="H74" s="33">
        <v>9.41E-3</v>
      </c>
      <c r="I74" s="34">
        <v>-0.15620000000000001</v>
      </c>
      <c r="J74" s="4">
        <f t="shared" si="12"/>
        <v>9.41E-3</v>
      </c>
      <c r="K74" s="1">
        <f t="shared" si="10"/>
        <v>0.11142243999999998</v>
      </c>
      <c r="L74" s="10">
        <f t="shared" si="11"/>
        <v>0</v>
      </c>
      <c r="M74" s="5">
        <f t="shared" si="13"/>
        <v>35.47290116896918</v>
      </c>
      <c r="N74" s="5">
        <f t="shared" si="14"/>
        <v>20.494620227007019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0.45689999999999997</v>
      </c>
      <c r="H75" s="33">
        <v>8.43E-3</v>
      </c>
      <c r="I75" s="34">
        <v>-0.15790000000000001</v>
      </c>
      <c r="J75" s="4">
        <f t="shared" si="12"/>
        <v>8.43E-3</v>
      </c>
      <c r="K75" s="1">
        <f t="shared" si="10"/>
        <v>0.20875760999999998</v>
      </c>
      <c r="L75" s="10">
        <f t="shared" si="11"/>
        <v>0</v>
      </c>
      <c r="M75" s="5">
        <f t="shared" si="13"/>
        <v>54.199288256227753</v>
      </c>
      <c r="N75" s="5">
        <f t="shared" si="14"/>
        <v>36.635672028971626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0.57340000000000002</v>
      </c>
      <c r="H76" s="33">
        <v>8.0999999999999996E-3</v>
      </c>
      <c r="I76" s="34">
        <v>-0.1578</v>
      </c>
      <c r="J76" s="4">
        <f t="shared" si="12"/>
        <v>8.0999999999999996E-3</v>
      </c>
      <c r="K76" s="1">
        <f t="shared" si="10"/>
        <v>0.32878756000000003</v>
      </c>
      <c r="L76" s="10">
        <f t="shared" si="11"/>
        <v>0</v>
      </c>
      <c r="M76" s="5">
        <f t="shared" si="13"/>
        <v>70.790123456790127</v>
      </c>
      <c r="N76" s="5">
        <f t="shared" si="14"/>
        <v>53.604532657364146</v>
      </c>
      <c r="Z76" s="4"/>
      <c r="AA76" s="4"/>
      <c r="AB76" s="4"/>
      <c r="AC76" s="4"/>
      <c r="AD76" s="4"/>
    </row>
    <row r="77" spans="2:30" x14ac:dyDescent="0.25">
      <c r="F77" s="32">
        <v>0</v>
      </c>
      <c r="G77" s="33">
        <v>0.68359999999999999</v>
      </c>
      <c r="H77" s="33">
        <v>8.2500000000000004E-3</v>
      </c>
      <c r="I77" s="34">
        <v>-0.15640000000000001</v>
      </c>
      <c r="J77" s="4">
        <f t="shared" si="12"/>
        <v>8.2500000000000004E-3</v>
      </c>
      <c r="K77" s="1">
        <f t="shared" si="10"/>
        <v>0.46730896</v>
      </c>
      <c r="L77" s="10">
        <f t="shared" si="11"/>
        <v>0</v>
      </c>
      <c r="M77" s="5">
        <f t="shared" si="13"/>
        <v>82.860606060606059</v>
      </c>
      <c r="N77" s="5">
        <f t="shared" si="14"/>
        <v>68.509237283079386</v>
      </c>
      <c r="Z77" s="4"/>
      <c r="AA77" s="4"/>
      <c r="AB77" s="4"/>
      <c r="AC77" s="4"/>
      <c r="AD77" s="4"/>
    </row>
    <row r="78" spans="2:30" x14ac:dyDescent="0.25">
      <c r="F78" s="32">
        <v>1</v>
      </c>
      <c r="G78" s="33">
        <v>0.78849999999999998</v>
      </c>
      <c r="H78" s="33">
        <v>8.6499999999999997E-3</v>
      </c>
      <c r="I78" s="34">
        <v>-0.15409999999999999</v>
      </c>
      <c r="J78" s="4">
        <f t="shared" si="12"/>
        <v>8.6499999999999997E-3</v>
      </c>
      <c r="K78" s="1">
        <f t="shared" si="10"/>
        <v>0.62173224999999999</v>
      </c>
      <c r="L78" s="10">
        <f t="shared" si="11"/>
        <v>0</v>
      </c>
      <c r="M78" s="5">
        <f t="shared" si="13"/>
        <v>91.156069364161851</v>
      </c>
      <c r="N78" s="5">
        <f t="shared" si="14"/>
        <v>80.944331192783267</v>
      </c>
      <c r="Z78" s="4"/>
      <c r="AA78" s="4"/>
      <c r="AB78" s="4"/>
      <c r="AC78" s="4"/>
      <c r="AD78" s="4"/>
    </row>
    <row r="79" spans="2:30" x14ac:dyDescent="0.25">
      <c r="F79" s="32">
        <v>2</v>
      </c>
      <c r="G79" s="33">
        <v>0.88890000000000002</v>
      </c>
      <c r="H79" s="33">
        <v>9.2099999999999994E-3</v>
      </c>
      <c r="I79" s="34">
        <v>-0.151</v>
      </c>
      <c r="J79" s="4">
        <f t="shared" si="12"/>
        <v>9.2099999999999994E-3</v>
      </c>
      <c r="K79" s="1">
        <f t="shared" si="10"/>
        <v>0.7901432100000001</v>
      </c>
      <c r="L79" s="10">
        <f t="shared" si="11"/>
        <v>0</v>
      </c>
      <c r="M79" s="5">
        <f t="shared" si="13"/>
        <v>96.514657980456036</v>
      </c>
      <c r="N79" s="5">
        <f t="shared" si="14"/>
        <v>90.995460905473337</v>
      </c>
      <c r="Z79" s="4"/>
      <c r="AA79" s="4"/>
      <c r="AB79" s="4"/>
      <c r="AC79" s="4"/>
      <c r="AD79" s="4"/>
    </row>
    <row r="80" spans="2:30" x14ac:dyDescent="0.25">
      <c r="F80" s="32">
        <v>3</v>
      </c>
      <c r="G80" s="33">
        <v>0.98360000000000003</v>
      </c>
      <c r="H80" s="33">
        <v>9.7900000000000001E-3</v>
      </c>
      <c r="I80" s="34">
        <v>-0.14710000000000001</v>
      </c>
      <c r="J80" s="4">
        <f t="shared" si="12"/>
        <v>9.7900000000000001E-3</v>
      </c>
      <c r="K80" s="1">
        <f t="shared" si="10"/>
        <v>0.96746896000000004</v>
      </c>
      <c r="L80" s="10">
        <f t="shared" si="11"/>
        <v>0</v>
      </c>
      <c r="M80" s="5">
        <f t="shared" si="13"/>
        <v>100.46986721144025</v>
      </c>
      <c r="N80" s="5">
        <f t="shared" si="14"/>
        <v>99.642608518232265</v>
      </c>
      <c r="Z80" s="4"/>
      <c r="AA80" s="4"/>
      <c r="AB80" s="4"/>
      <c r="AC80" s="4"/>
      <c r="AD80" s="4"/>
    </row>
    <row r="81" spans="5:30" x14ac:dyDescent="0.25">
      <c r="F81" s="32">
        <v>4</v>
      </c>
      <c r="G81" s="33">
        <v>1.0821000000000001</v>
      </c>
      <c r="H81" s="33">
        <v>1.0540000000000001E-2</v>
      </c>
      <c r="I81" s="34">
        <v>-0.14460000000000001</v>
      </c>
      <c r="J81" s="4">
        <f t="shared" si="12"/>
        <v>1.0540000000000001E-2</v>
      </c>
      <c r="K81" s="1">
        <f t="shared" si="10"/>
        <v>1.17094041</v>
      </c>
      <c r="L81" s="10">
        <f t="shared" si="11"/>
        <v>0</v>
      </c>
      <c r="M81" s="5">
        <f t="shared" si="13"/>
        <v>102.66603415559773</v>
      </c>
      <c r="N81" s="5">
        <f t="shared" si="14"/>
        <v>106.79735200543517</v>
      </c>
      <c r="Z81" s="4"/>
      <c r="AA81" s="4"/>
      <c r="AB81" s="4"/>
      <c r="AC81" s="4"/>
      <c r="AD81" s="4"/>
    </row>
    <row r="82" spans="5:30" x14ac:dyDescent="0.25">
      <c r="F82" s="32">
        <v>5</v>
      </c>
      <c r="G82" s="33">
        <v>1.1832</v>
      </c>
      <c r="H82" s="33">
        <v>1.1809999999999999E-2</v>
      </c>
      <c r="I82" s="34">
        <v>-0.14299999999999999</v>
      </c>
      <c r="J82" s="4">
        <f t="shared" si="12"/>
        <v>1.1809999999999999E-2</v>
      </c>
      <c r="K82" s="1">
        <f t="shared" si="10"/>
        <v>1.39996224</v>
      </c>
      <c r="L82" s="10">
        <f t="shared" si="11"/>
        <v>0</v>
      </c>
      <c r="M82" s="5">
        <f t="shared" si="13"/>
        <v>100.18628281117698</v>
      </c>
      <c r="N82" s="5">
        <f t="shared" si="14"/>
        <v>108.97762624960322</v>
      </c>
      <c r="Z82" s="4"/>
      <c r="AA82" s="4"/>
      <c r="AB82" s="4"/>
      <c r="AC82" s="4"/>
      <c r="AD82" s="4"/>
    </row>
    <row r="83" spans="5:30" x14ac:dyDescent="0.25">
      <c r="F83" s="32">
        <v>6</v>
      </c>
      <c r="G83" s="33">
        <v>1.2791999999999999</v>
      </c>
      <c r="H83" s="33">
        <v>1.324E-2</v>
      </c>
      <c r="I83" s="34">
        <v>-0.1406</v>
      </c>
      <c r="J83" s="4">
        <f t="shared" si="12"/>
        <v>1.324E-2</v>
      </c>
      <c r="K83" s="1">
        <f t="shared" si="10"/>
        <v>1.6363526399999997</v>
      </c>
      <c r="L83" s="10">
        <f t="shared" si="11"/>
        <v>0</v>
      </c>
      <c r="M83" s="5">
        <f t="shared" si="13"/>
        <v>96.616314199395759</v>
      </c>
      <c r="N83" s="5">
        <f t="shared" si="14"/>
        <v>109.27471714534045</v>
      </c>
      <c r="Z83" s="4"/>
      <c r="AA83" s="4"/>
      <c r="AB83" s="4"/>
      <c r="AC83" s="4"/>
      <c r="AD83" s="4"/>
    </row>
    <row r="84" spans="5:30" x14ac:dyDescent="0.25">
      <c r="F84" s="32">
        <v>7</v>
      </c>
      <c r="G84" s="33">
        <v>1.3696999999999999</v>
      </c>
      <c r="H84" s="33">
        <v>1.49E-2</v>
      </c>
      <c r="I84" s="34">
        <v>-0.13719999999999999</v>
      </c>
      <c r="J84" s="4">
        <f t="shared" si="12"/>
        <v>1.49E-2</v>
      </c>
      <c r="K84" s="1">
        <f t="shared" si="10"/>
        <v>1.8760780899999998</v>
      </c>
      <c r="L84" s="10">
        <f t="shared" si="11"/>
        <v>0</v>
      </c>
      <c r="M84" s="5">
        <f t="shared" si="13"/>
        <v>91.926174496644293</v>
      </c>
      <c r="N84" s="5">
        <f t="shared" si="14"/>
        <v>107.58504732269996</v>
      </c>
      <c r="Z84" s="4"/>
      <c r="AA84" s="4"/>
      <c r="AB84" s="4"/>
      <c r="AC84" s="4"/>
      <c r="AD84" s="4"/>
    </row>
    <row r="85" spans="5:30" x14ac:dyDescent="0.25">
      <c r="F85" s="32">
        <v>8</v>
      </c>
      <c r="G85" s="33">
        <v>1.4540999999999999</v>
      </c>
      <c r="H85" s="33">
        <v>1.677E-2</v>
      </c>
      <c r="I85" s="34">
        <v>-0.13300000000000001</v>
      </c>
      <c r="J85" s="4">
        <f t="shared" si="12"/>
        <v>1.677E-2</v>
      </c>
      <c r="K85" s="1">
        <f t="shared" si="10"/>
        <v>2.1144068099999997</v>
      </c>
      <c r="L85" s="10">
        <f t="shared" si="11"/>
        <v>0</v>
      </c>
      <c r="M85" s="5">
        <f t="shared" si="13"/>
        <v>86.70840787119856</v>
      </c>
      <c r="N85" s="5">
        <f t="shared" si="14"/>
        <v>104.55826041179662</v>
      </c>
      <c r="Z85" s="4"/>
      <c r="AA85" s="4"/>
      <c r="AB85" s="4"/>
      <c r="AC85" s="4"/>
      <c r="AD85" s="4"/>
    </row>
    <row r="86" spans="5:30" x14ac:dyDescent="0.25">
      <c r="F86" s="32">
        <v>9</v>
      </c>
      <c r="G86" s="33">
        <v>1.5255000000000001</v>
      </c>
      <c r="H86" s="33">
        <v>1.9050000000000001E-2</v>
      </c>
      <c r="I86" s="34">
        <v>-0.12670000000000001</v>
      </c>
      <c r="J86" s="4">
        <f t="shared" si="12"/>
        <v>1.9050000000000001E-2</v>
      </c>
      <c r="K86" s="1">
        <f t="shared" si="10"/>
        <v>2.3271502500000003</v>
      </c>
      <c r="L86" s="10">
        <f t="shared" si="11"/>
        <v>0</v>
      </c>
      <c r="M86" s="5">
        <f t="shared" si="13"/>
        <v>80.078740157480311</v>
      </c>
      <c r="N86" s="5">
        <f t="shared" si="14"/>
        <v>98.906159341856522</v>
      </c>
      <c r="Z86" s="4"/>
      <c r="AA86" s="4"/>
      <c r="AB86" s="4"/>
      <c r="AC86" s="4"/>
      <c r="AD86" s="4"/>
    </row>
    <row r="87" spans="5:30" x14ac:dyDescent="0.25">
      <c r="F87" s="32">
        <v>10</v>
      </c>
      <c r="G87" s="33">
        <v>1.5851999999999999</v>
      </c>
      <c r="H87" s="33">
        <v>2.1770000000000001E-2</v>
      </c>
      <c r="I87" s="34">
        <v>-0.11899999999999999</v>
      </c>
      <c r="J87" s="4">
        <f t="shared" si="12"/>
        <v>2.1770000000000001E-2</v>
      </c>
      <c r="K87" s="1">
        <f t="shared" si="10"/>
        <v>2.5128590399999999</v>
      </c>
      <c r="L87" s="10">
        <f t="shared" si="11"/>
        <v>0</v>
      </c>
      <c r="M87" s="5">
        <f t="shared" si="13"/>
        <v>72.815801561782266</v>
      </c>
      <c r="N87" s="5">
        <f t="shared" si="14"/>
        <v>91.678535356815701</v>
      </c>
      <c r="Z87" s="4"/>
      <c r="AA87" s="4"/>
      <c r="AB87" s="4"/>
      <c r="AC87" s="4"/>
      <c r="AD87" s="4"/>
    </row>
    <row r="88" spans="5:30" x14ac:dyDescent="0.25">
      <c r="F88" s="32">
        <v>11</v>
      </c>
      <c r="G88" s="33">
        <v>1.6322000000000001</v>
      </c>
      <c r="H88" s="33">
        <v>2.538E-2</v>
      </c>
      <c r="I88" s="34">
        <v>-0.1103</v>
      </c>
      <c r="J88" s="4">
        <f t="shared" si="12"/>
        <v>2.538E-2</v>
      </c>
      <c r="K88" s="1">
        <f t="shared" si="10"/>
        <v>2.6640768400000003</v>
      </c>
      <c r="L88" s="10">
        <f t="shared" si="11"/>
        <v>0</v>
      </c>
      <c r="M88" s="5">
        <f t="shared" si="13"/>
        <v>64.310480693459425</v>
      </c>
      <c r="N88" s="5">
        <f t="shared" si="14"/>
        <v>82.161515714404104</v>
      </c>
      <c r="Z88" s="4"/>
      <c r="AA88" s="4"/>
      <c r="AB88" s="4"/>
      <c r="AC88" s="4"/>
      <c r="AD88" s="4"/>
    </row>
    <row r="89" spans="5:30" x14ac:dyDescent="0.25">
      <c r="F89" s="32">
        <v>12</v>
      </c>
      <c r="G89" s="33">
        <v>1.6645000000000001</v>
      </c>
      <c r="H89" s="33">
        <v>3.0349999999999999E-2</v>
      </c>
      <c r="I89" s="34">
        <v>-0.1014</v>
      </c>
      <c r="J89" s="4">
        <f t="shared" si="12"/>
        <v>3.0349999999999999E-2</v>
      </c>
      <c r="K89" s="1">
        <f t="shared" si="10"/>
        <v>2.7705602500000004</v>
      </c>
      <c r="L89" s="10">
        <f t="shared" si="11"/>
        <v>0</v>
      </c>
      <c r="M89" s="5">
        <f t="shared" si="13"/>
        <v>54.843492586490946</v>
      </c>
      <c r="N89" s="5">
        <f t="shared" si="14"/>
        <v>70.75660779274348</v>
      </c>
      <c r="Z89" s="4"/>
      <c r="AA89" s="4"/>
      <c r="AB89" s="4"/>
      <c r="AC89" s="4"/>
      <c r="AD89" s="4"/>
    </row>
    <row r="90" spans="5:30" x14ac:dyDescent="0.25">
      <c r="F90" s="32">
        <v>13</v>
      </c>
      <c r="G90" s="33">
        <v>1.6768000000000001</v>
      </c>
      <c r="H90" s="33">
        <v>3.7690000000000001E-2</v>
      </c>
      <c r="I90" s="34">
        <v>-9.2999999999999999E-2</v>
      </c>
      <c r="J90" s="4">
        <f t="shared" si="12"/>
        <v>3.7690000000000001E-2</v>
      </c>
      <c r="K90" s="1">
        <f t="shared" si="10"/>
        <v>2.8116582400000003</v>
      </c>
      <c r="L90" s="10">
        <f t="shared" si="11"/>
        <v>0</v>
      </c>
      <c r="M90" s="5">
        <f t="shared" si="13"/>
        <v>44.489254444149644</v>
      </c>
      <c r="N90" s="5">
        <f t="shared" si="14"/>
        <v>57.609719478908907</v>
      </c>
      <c r="Z90" s="4"/>
      <c r="AA90" s="4"/>
      <c r="AB90" s="4"/>
      <c r="AC90" s="4"/>
      <c r="AD90" s="4"/>
    </row>
    <row r="91" spans="5:30" x14ac:dyDescent="0.25">
      <c r="F91" s="57">
        <v>14</v>
      </c>
      <c r="G91" s="58">
        <v>1.667</v>
      </c>
      <c r="H91" s="58">
        <v>4.8550000000000003E-2</v>
      </c>
      <c r="I91" s="59">
        <v>-8.6900000000000005E-2</v>
      </c>
      <c r="J91" s="4">
        <f t="shared" si="12"/>
        <v>4.8550000000000003E-2</v>
      </c>
      <c r="K91" s="1">
        <f t="shared" si="10"/>
        <v>2.7788889999999999</v>
      </c>
      <c r="L91" s="10">
        <f t="shared" si="11"/>
        <v>0</v>
      </c>
      <c r="M91" s="5">
        <f t="shared" si="13"/>
        <v>34.335736354273941</v>
      </c>
      <c r="N91" s="5">
        <f t="shared" si="14"/>
        <v>44.331677529512454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550000</v>
      </c>
      <c r="F97" s="32">
        <v>-5</v>
      </c>
      <c r="G97" s="33">
        <v>0.1026</v>
      </c>
      <c r="H97" s="33">
        <v>1.04E-2</v>
      </c>
      <c r="I97" s="34">
        <v>-0.1525</v>
      </c>
      <c r="J97" s="4">
        <f>H97*(1+$I$17)</f>
        <v>1.04E-2</v>
      </c>
      <c r="K97" s="1">
        <f t="shared" ref="K97:K116" si="15">G97^2</f>
        <v>1.052676E-2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9.865384615384615</v>
      </c>
      <c r="N97" s="5">
        <f>IF(OR(G97&lt;0,J97=0),0,G97^(3/2)/J97)</f>
        <v>3.1600045057454209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0.23019999999999999</v>
      </c>
      <c r="H98" s="33">
        <v>8.6499999999999997E-3</v>
      </c>
      <c r="I98" s="34">
        <v>-0.156</v>
      </c>
      <c r="J98" s="4">
        <f t="shared" ref="J98:J116" si="17">H98*(1+$I$17)</f>
        <v>8.6499999999999997E-3</v>
      </c>
      <c r="K98" s="1">
        <f t="shared" si="15"/>
        <v>5.2992039999999997E-2</v>
      </c>
      <c r="L98" s="10">
        <f t="shared" si="16"/>
        <v>0</v>
      </c>
      <c r="M98" s="5">
        <f t="shared" ref="M98:M116" si="18">IF(OR(G98&lt;0,J98=0),0,G98/J98)</f>
        <v>26.612716763005778</v>
      </c>
      <c r="N98" s="5">
        <f t="shared" ref="N98:N116" si="19">IF(OR(G98&lt;0,J98=0),0,G98^(3/2)/J98)</f>
        <v>12.768558526534399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0.35120000000000001</v>
      </c>
      <c r="H99" s="33">
        <v>7.5100000000000002E-3</v>
      </c>
      <c r="I99" s="34">
        <v>-0.158</v>
      </c>
      <c r="J99" s="4">
        <f t="shared" si="17"/>
        <v>7.5100000000000002E-3</v>
      </c>
      <c r="K99" s="1">
        <f t="shared" si="15"/>
        <v>0.12334144000000001</v>
      </c>
      <c r="L99" s="10">
        <f t="shared" si="16"/>
        <v>0</v>
      </c>
      <c r="M99" s="5">
        <f t="shared" si="18"/>
        <v>46.764314247669773</v>
      </c>
      <c r="N99" s="5">
        <f t="shared" si="19"/>
        <v>27.713528497353948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0.46839999999999998</v>
      </c>
      <c r="H100" s="33">
        <v>6.8999999999999999E-3</v>
      </c>
      <c r="I100" s="34">
        <v>-0.15890000000000001</v>
      </c>
      <c r="J100" s="4">
        <f t="shared" si="17"/>
        <v>6.8999999999999999E-3</v>
      </c>
      <c r="K100" s="1">
        <f t="shared" si="15"/>
        <v>0.21939855999999999</v>
      </c>
      <c r="L100" s="10">
        <f t="shared" si="16"/>
        <v>0</v>
      </c>
      <c r="M100" s="5">
        <f t="shared" si="18"/>
        <v>67.884057971014485</v>
      </c>
      <c r="N100" s="5">
        <f t="shared" si="19"/>
        <v>46.459682639737075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0.58079999999999998</v>
      </c>
      <c r="H101" s="33">
        <v>6.8100000000000001E-3</v>
      </c>
      <c r="I101" s="34">
        <v>-0.1585</v>
      </c>
      <c r="J101" s="4">
        <f t="shared" si="17"/>
        <v>6.8100000000000001E-3</v>
      </c>
      <c r="K101" s="1">
        <f t="shared" si="15"/>
        <v>0.33732863999999996</v>
      </c>
      <c r="L101" s="10">
        <f t="shared" si="16"/>
        <v>0</v>
      </c>
      <c r="M101" s="5">
        <f t="shared" si="18"/>
        <v>85.286343612334804</v>
      </c>
      <c r="N101" s="5">
        <f t="shared" si="19"/>
        <v>64.996923344470147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0.68930000000000002</v>
      </c>
      <c r="H102" s="33">
        <v>7.0800000000000004E-3</v>
      </c>
      <c r="I102" s="34">
        <v>-0.15720000000000001</v>
      </c>
      <c r="J102" s="4">
        <f t="shared" si="17"/>
        <v>7.0800000000000004E-3</v>
      </c>
      <c r="K102" s="1">
        <f t="shared" si="15"/>
        <v>0.47513449000000002</v>
      </c>
      <c r="L102" s="10">
        <f t="shared" si="16"/>
        <v>0</v>
      </c>
      <c r="M102" s="5">
        <f t="shared" si="18"/>
        <v>97.358757062146893</v>
      </c>
      <c r="N102" s="5">
        <f t="shared" si="19"/>
        <v>80.831224898610543</v>
      </c>
      <c r="Z102" s="4"/>
      <c r="AA102" s="4"/>
      <c r="AB102" s="4"/>
      <c r="AC102" s="4"/>
      <c r="AD102" s="4"/>
    </row>
    <row r="103" spans="5:30" x14ac:dyDescent="0.25">
      <c r="F103" s="32">
        <v>1</v>
      </c>
      <c r="G103" s="33">
        <v>0.79469999999999996</v>
      </c>
      <c r="H103" s="33">
        <v>7.5700000000000003E-3</v>
      </c>
      <c r="I103" s="34">
        <v>-0.15540000000000001</v>
      </c>
      <c r="J103" s="4">
        <f t="shared" si="17"/>
        <v>7.5700000000000003E-3</v>
      </c>
      <c r="K103" s="1">
        <f t="shared" si="15"/>
        <v>0.6315480899999999</v>
      </c>
      <c r="L103" s="10">
        <f t="shared" si="16"/>
        <v>0</v>
      </c>
      <c r="M103" s="5">
        <f t="shared" si="18"/>
        <v>104.98018494055481</v>
      </c>
      <c r="N103" s="5">
        <f t="shared" si="19"/>
        <v>93.585580813513474</v>
      </c>
      <c r="Z103" s="4"/>
      <c r="AA103" s="4"/>
      <c r="AB103" s="4"/>
      <c r="AC103" s="4"/>
      <c r="AD103" s="4"/>
    </row>
    <row r="104" spans="5:30" x14ac:dyDescent="0.25">
      <c r="F104" s="32">
        <v>2</v>
      </c>
      <c r="G104" s="33">
        <v>0.8982</v>
      </c>
      <c r="H104" s="33">
        <v>8.2199999999999999E-3</v>
      </c>
      <c r="I104" s="34">
        <v>-0.15340000000000001</v>
      </c>
      <c r="J104" s="4">
        <f t="shared" si="17"/>
        <v>8.2199999999999999E-3</v>
      </c>
      <c r="K104" s="1">
        <f t="shared" si="15"/>
        <v>0.80676323999999999</v>
      </c>
      <c r="L104" s="10">
        <f t="shared" si="16"/>
        <v>0</v>
      </c>
      <c r="M104" s="5">
        <f t="shared" si="18"/>
        <v>109.27007299270073</v>
      </c>
      <c r="N104" s="5">
        <f t="shared" si="19"/>
        <v>103.55897864846793</v>
      </c>
      <c r="Z104" s="4"/>
      <c r="AA104" s="4"/>
      <c r="AB104" s="4"/>
      <c r="AC104" s="4"/>
      <c r="AD104" s="4"/>
    </row>
    <row r="105" spans="5:30" x14ac:dyDescent="0.25">
      <c r="F105" s="32">
        <v>3</v>
      </c>
      <c r="G105" s="33">
        <v>0.99960000000000004</v>
      </c>
      <c r="H105" s="33">
        <v>8.94E-3</v>
      </c>
      <c r="I105" s="34">
        <v>-0.1512</v>
      </c>
      <c r="J105" s="4">
        <f t="shared" si="17"/>
        <v>8.94E-3</v>
      </c>
      <c r="K105" s="1">
        <f t="shared" si="15"/>
        <v>0.99920016000000011</v>
      </c>
      <c r="L105" s="10">
        <f t="shared" si="16"/>
        <v>0</v>
      </c>
      <c r="M105" s="5">
        <f t="shared" si="18"/>
        <v>111.81208053691276</v>
      </c>
      <c r="N105" s="5">
        <f t="shared" si="19"/>
        <v>111.7897158841164</v>
      </c>
      <c r="Z105" s="4"/>
      <c r="AA105" s="4"/>
      <c r="AB105" s="4"/>
      <c r="AC105" s="4"/>
      <c r="AD105" s="4"/>
    </row>
    <row r="106" spans="5:30" x14ac:dyDescent="0.25">
      <c r="F106" s="32">
        <v>4</v>
      </c>
      <c r="G106" s="33">
        <v>1.0964</v>
      </c>
      <c r="H106" s="33">
        <v>9.6500000000000006E-3</v>
      </c>
      <c r="I106" s="34">
        <v>-0.14810000000000001</v>
      </c>
      <c r="J106" s="4">
        <f t="shared" si="17"/>
        <v>9.6500000000000006E-3</v>
      </c>
      <c r="K106" s="1">
        <f t="shared" si="15"/>
        <v>1.2020929600000001</v>
      </c>
      <c r="L106" s="10">
        <f t="shared" si="16"/>
        <v>0</v>
      </c>
      <c r="M106" s="5">
        <f t="shared" si="18"/>
        <v>113.61658031088082</v>
      </c>
      <c r="N106" s="5">
        <f t="shared" si="19"/>
        <v>118.96692244206024</v>
      </c>
      <c r="Z106" s="4"/>
      <c r="AA106" s="4"/>
      <c r="AB106" s="4"/>
      <c r="AC106" s="4"/>
      <c r="AD106" s="4"/>
    </row>
    <row r="107" spans="5:30" x14ac:dyDescent="0.25">
      <c r="F107" s="32">
        <v>5</v>
      </c>
      <c r="G107" s="33">
        <v>1.1951000000000001</v>
      </c>
      <c r="H107" s="33">
        <v>1.0540000000000001E-2</v>
      </c>
      <c r="I107" s="34">
        <v>-0.14580000000000001</v>
      </c>
      <c r="J107" s="4">
        <f t="shared" si="17"/>
        <v>1.0540000000000001E-2</v>
      </c>
      <c r="K107" s="1">
        <f t="shared" si="15"/>
        <v>1.4282640100000001</v>
      </c>
      <c r="L107" s="10">
        <f t="shared" si="16"/>
        <v>0</v>
      </c>
      <c r="M107" s="5">
        <f t="shared" si="18"/>
        <v>113.38709677419355</v>
      </c>
      <c r="N107" s="5">
        <f t="shared" si="19"/>
        <v>123.95548778756626</v>
      </c>
      <c r="Z107" s="4"/>
      <c r="AA107" s="4"/>
      <c r="AB107" s="4"/>
      <c r="AC107" s="4"/>
      <c r="AD107" s="4"/>
    </row>
    <row r="108" spans="5:30" x14ac:dyDescent="0.25">
      <c r="F108" s="32">
        <v>6</v>
      </c>
      <c r="G108" s="33">
        <v>1.2939000000000001</v>
      </c>
      <c r="H108" s="33">
        <v>1.1849999999999999E-2</v>
      </c>
      <c r="I108" s="34">
        <v>-0.1439</v>
      </c>
      <c r="J108" s="4">
        <f t="shared" si="17"/>
        <v>1.1849999999999999E-2</v>
      </c>
      <c r="K108" s="1">
        <f t="shared" si="15"/>
        <v>1.6741772100000001</v>
      </c>
      <c r="L108" s="10">
        <f t="shared" si="16"/>
        <v>0</v>
      </c>
      <c r="M108" s="5">
        <f t="shared" si="18"/>
        <v>109.18987341772153</v>
      </c>
      <c r="N108" s="5">
        <f t="shared" si="19"/>
        <v>124.20318104011628</v>
      </c>
      <c r="Z108" s="4"/>
      <c r="AA108" s="4"/>
      <c r="AB108" s="4"/>
      <c r="AC108" s="4"/>
      <c r="AD108" s="4"/>
    </row>
    <row r="109" spans="5:30" x14ac:dyDescent="0.25">
      <c r="F109" s="32">
        <v>7</v>
      </c>
      <c r="G109" s="33">
        <v>1.3886000000000001</v>
      </c>
      <c r="H109" s="33">
        <v>1.328E-2</v>
      </c>
      <c r="I109" s="34">
        <v>-0.14130000000000001</v>
      </c>
      <c r="J109" s="4">
        <f t="shared" si="17"/>
        <v>1.328E-2</v>
      </c>
      <c r="K109" s="1">
        <f t="shared" si="15"/>
        <v>1.9282099600000002</v>
      </c>
      <c r="L109" s="10">
        <f t="shared" si="16"/>
        <v>0</v>
      </c>
      <c r="M109" s="5">
        <f t="shared" si="18"/>
        <v>104.56325301204819</v>
      </c>
      <c r="N109" s="5">
        <f t="shared" si="19"/>
        <v>123.21615896630192</v>
      </c>
      <c r="Z109" s="4"/>
      <c r="AA109" s="4"/>
      <c r="AB109" s="4"/>
      <c r="AC109" s="4"/>
      <c r="AD109" s="4"/>
    </row>
    <row r="110" spans="5:30" x14ac:dyDescent="0.25">
      <c r="F110" s="32">
        <v>8</v>
      </c>
      <c r="G110" s="33">
        <v>1.4762999999999999</v>
      </c>
      <c r="H110" s="33">
        <v>1.503E-2</v>
      </c>
      <c r="I110" s="34">
        <v>-0.1376</v>
      </c>
      <c r="J110" s="4">
        <f t="shared" si="17"/>
        <v>1.503E-2</v>
      </c>
      <c r="K110" s="1">
        <f t="shared" si="15"/>
        <v>2.1794616899999997</v>
      </c>
      <c r="L110" s="10">
        <f t="shared" si="16"/>
        <v>0</v>
      </c>
      <c r="M110" s="5">
        <f t="shared" si="18"/>
        <v>98.223552894211579</v>
      </c>
      <c r="N110" s="5">
        <f t="shared" si="19"/>
        <v>119.34464831910155</v>
      </c>
      <c r="Z110" s="4"/>
      <c r="AA110" s="4"/>
      <c r="AB110" s="4"/>
      <c r="AC110" s="4"/>
      <c r="AD110" s="4"/>
    </row>
    <row r="111" spans="5:30" x14ac:dyDescent="0.25">
      <c r="F111" s="32">
        <v>9</v>
      </c>
      <c r="G111" s="33">
        <v>1.5551999999999999</v>
      </c>
      <c r="H111" s="33">
        <v>1.7069999999999998E-2</v>
      </c>
      <c r="I111" s="34">
        <v>-0.13250000000000001</v>
      </c>
      <c r="J111" s="4">
        <f t="shared" si="17"/>
        <v>1.7069999999999998E-2</v>
      </c>
      <c r="K111" s="1">
        <f t="shared" si="15"/>
        <v>2.4186470399999997</v>
      </c>
      <c r="L111" s="10">
        <f t="shared" si="16"/>
        <v>0</v>
      </c>
      <c r="M111" s="5">
        <f t="shared" si="18"/>
        <v>91.107205623901592</v>
      </c>
      <c r="N111" s="5">
        <f t="shared" si="19"/>
        <v>113.61766253488021</v>
      </c>
      <c r="Z111" s="4"/>
      <c r="AA111" s="4"/>
      <c r="AB111" s="4"/>
      <c r="AC111" s="4"/>
      <c r="AD111" s="4"/>
    </row>
    <row r="112" spans="5:30" x14ac:dyDescent="0.25">
      <c r="F112" s="32">
        <v>10</v>
      </c>
      <c r="G112" s="33">
        <v>1.6183000000000001</v>
      </c>
      <c r="H112" s="33">
        <v>1.9519999999999999E-2</v>
      </c>
      <c r="I112" s="34">
        <v>-0.1249</v>
      </c>
      <c r="J112" s="4">
        <f t="shared" si="17"/>
        <v>1.9519999999999999E-2</v>
      </c>
      <c r="K112" s="1">
        <f t="shared" si="15"/>
        <v>2.6188948900000004</v>
      </c>
      <c r="L112" s="10">
        <f t="shared" si="16"/>
        <v>0</v>
      </c>
      <c r="M112" s="5">
        <f t="shared" si="18"/>
        <v>82.904713114754102</v>
      </c>
      <c r="N112" s="5">
        <f t="shared" si="19"/>
        <v>105.46509249168655</v>
      </c>
      <c r="Z112" s="4"/>
      <c r="AA112" s="4"/>
      <c r="AB112" s="4"/>
      <c r="AC112" s="4"/>
      <c r="AD112" s="4"/>
    </row>
    <row r="113" spans="6:30" x14ac:dyDescent="0.25">
      <c r="F113" s="32">
        <v>11</v>
      </c>
      <c r="G113" s="33">
        <v>1.6695</v>
      </c>
      <c r="H113" s="33">
        <v>2.2669999999999999E-2</v>
      </c>
      <c r="I113" s="34">
        <v>-0.1163</v>
      </c>
      <c r="J113" s="4">
        <f t="shared" si="17"/>
        <v>2.2669999999999999E-2</v>
      </c>
      <c r="K113" s="1">
        <f t="shared" si="15"/>
        <v>2.7872302499999999</v>
      </c>
      <c r="L113" s="10">
        <f t="shared" si="16"/>
        <v>0</v>
      </c>
      <c r="M113" s="5">
        <f t="shared" si="18"/>
        <v>73.643581826202038</v>
      </c>
      <c r="N113" s="5">
        <f t="shared" si="19"/>
        <v>95.154233443548904</v>
      </c>
      <c r="Z113" s="4"/>
      <c r="AA113" s="4"/>
      <c r="AB113" s="4"/>
      <c r="AC113" s="4"/>
      <c r="AD113" s="4"/>
    </row>
    <row r="114" spans="6:30" x14ac:dyDescent="0.25">
      <c r="F114" s="32">
        <v>12</v>
      </c>
      <c r="G114" s="33">
        <v>1.7069000000000001</v>
      </c>
      <c r="H114" s="33">
        <v>2.6929999999999999E-2</v>
      </c>
      <c r="I114" s="34">
        <v>-0.107</v>
      </c>
      <c r="J114" s="4">
        <f t="shared" si="17"/>
        <v>2.6929999999999999E-2</v>
      </c>
      <c r="K114" s="1">
        <f t="shared" si="15"/>
        <v>2.9135076100000004</v>
      </c>
      <c r="L114" s="10">
        <f t="shared" si="16"/>
        <v>0</v>
      </c>
      <c r="M114" s="5">
        <f t="shared" si="18"/>
        <v>63.382844411437063</v>
      </c>
      <c r="N114" s="5">
        <f t="shared" si="19"/>
        <v>82.808661370213983</v>
      </c>
      <c r="Z114" s="4"/>
      <c r="AA114" s="4"/>
      <c r="AB114" s="4"/>
      <c r="AC114" s="4"/>
      <c r="AD114" s="4"/>
    </row>
    <row r="115" spans="6:30" x14ac:dyDescent="0.25">
      <c r="F115" s="32">
        <v>13</v>
      </c>
      <c r="G115" s="33">
        <v>1.7264999999999999</v>
      </c>
      <c r="H115" s="33">
        <v>3.3079999999999998E-2</v>
      </c>
      <c r="I115" s="34">
        <v>-9.7799999999999998E-2</v>
      </c>
      <c r="J115" s="4">
        <f t="shared" si="17"/>
        <v>3.3079999999999998E-2</v>
      </c>
      <c r="K115" s="1">
        <f t="shared" si="15"/>
        <v>2.9808022499999995</v>
      </c>
      <c r="L115" s="10">
        <f t="shared" si="16"/>
        <v>0</v>
      </c>
      <c r="M115" s="5">
        <f t="shared" si="18"/>
        <v>52.191656590084641</v>
      </c>
      <c r="N115" s="5">
        <f t="shared" si="19"/>
        <v>68.577930188336197</v>
      </c>
      <c r="Z115" s="4"/>
      <c r="AA115" s="4"/>
      <c r="AB115" s="4"/>
      <c r="AC115" s="4"/>
      <c r="AD115" s="4"/>
    </row>
    <row r="116" spans="6:30" x14ac:dyDescent="0.25">
      <c r="F116" s="39">
        <v>14</v>
      </c>
      <c r="G116" s="40">
        <v>1.7287999999999999</v>
      </c>
      <c r="H116" s="40">
        <v>4.1869999999999997E-2</v>
      </c>
      <c r="I116" s="41">
        <v>-9.0300000000000005E-2</v>
      </c>
      <c r="J116" s="4">
        <f t="shared" si="17"/>
        <v>4.1869999999999997E-2</v>
      </c>
      <c r="K116" s="1">
        <f t="shared" si="15"/>
        <v>2.9887494399999994</v>
      </c>
      <c r="L116" s="10">
        <f t="shared" si="16"/>
        <v>0</v>
      </c>
      <c r="M116" s="5">
        <f t="shared" si="18"/>
        <v>41.289706233580127</v>
      </c>
      <c r="N116" s="5">
        <f t="shared" si="19"/>
        <v>54.289290996205892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9</v>
      </c>
      <c r="G5" s="14"/>
      <c r="H5" s="14"/>
      <c r="I5" s="15"/>
    </row>
    <row r="6" spans="1:52" x14ac:dyDescent="0.25">
      <c r="A6" s="8" t="s">
        <v>19</v>
      </c>
      <c r="F6" s="16" t="s">
        <v>43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500000</v>
      </c>
      <c r="G10" s="17">
        <v>1000000</v>
      </c>
      <c r="H10" s="17">
        <v>1500000</v>
      </c>
      <c r="I10" s="22">
        <v>2000000</v>
      </c>
    </row>
    <row r="11" spans="1:52" x14ac:dyDescent="0.25">
      <c r="A11" t="s">
        <v>10</v>
      </c>
      <c r="E11" t="s">
        <v>17</v>
      </c>
      <c r="F11" s="23">
        <f>MAX(G22:G41)</f>
        <v>1.7310000000000001</v>
      </c>
      <c r="G11" s="1">
        <f>MAX(G47:G66)</f>
        <v>1.8318000000000001</v>
      </c>
      <c r="H11" s="1">
        <f>MAX(G72:G91)</f>
        <v>1.8893</v>
      </c>
      <c r="I11" s="24">
        <f>MAX(G97:G116)</f>
        <v>1.9263999999999999</v>
      </c>
    </row>
    <row r="12" spans="1:52" x14ac:dyDescent="0.25">
      <c r="A12" t="s">
        <v>11</v>
      </c>
      <c r="E12" t="s">
        <v>32</v>
      </c>
      <c r="F12" s="23">
        <f>INDEX($F22:$F41,MATCH(F11,G22:G41,0),1)</f>
        <v>14</v>
      </c>
      <c r="G12" s="1">
        <f>INDEX($F47:$F66,MATCH(G11,G47:G66,0),1)</f>
        <v>15</v>
      </c>
      <c r="H12" s="1">
        <f>INDEX($F72:$F91,MATCH(H11,G72:G91,0),1)</f>
        <v>16</v>
      </c>
      <c r="I12" s="24">
        <f>INDEX($F97:$F116,MATCH(I11,G97:G116,0),1)</f>
        <v>16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6.1028872385404958</v>
      </c>
      <c r="G13" s="1">
        <f>SLOPE(G51:G59,F51:F59)*180/PI()</f>
        <v>5.9318320529894129</v>
      </c>
      <c r="H13" s="1">
        <f>SLOPE(G76:G84,F76:F84)*180/PI()</f>
        <v>5.832288408768699</v>
      </c>
      <c r="I13" s="24">
        <f>SLOPE(G101:G109,F101:F109)*180/PI()</f>
        <v>5.8390802969776487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-6.5202294590979761</v>
      </c>
      <c r="G14" s="1">
        <f>INTERCEPT(F51:F59,G51:G59)</f>
        <v>-6.9099183531687185</v>
      </c>
      <c r="H14" s="1">
        <f>INTERCEPT(F76:F84,G76:G84)</f>
        <v>-7.1065690283410285</v>
      </c>
      <c r="I14" s="24">
        <f>INTERCEPT(F101:F109,G101:G109)</f>
        <v>-7.1784452439921624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117.06293706293705</v>
      </c>
      <c r="G15" s="5">
        <f>MAX(M47:M66)</f>
        <v>133.10668229777258</v>
      </c>
      <c r="H15" s="5">
        <f>MAX(M72:M91)</f>
        <v>142.64604810996565</v>
      </c>
      <c r="I15" s="26">
        <f>MAX(M97:M116)</f>
        <v>146.89961880559085</v>
      </c>
    </row>
    <row r="16" spans="1:52" x14ac:dyDescent="0.25">
      <c r="A16" t="s">
        <v>16</v>
      </c>
      <c r="E16" t="s">
        <v>23</v>
      </c>
      <c r="F16" s="23">
        <f>INDEX($G22:$G41,MATCH(F15,M22:M41,0),1)</f>
        <v>1.0044</v>
      </c>
      <c r="G16" s="1">
        <f>INDEX($G47:$G66,MATCH(G15,M47:M66,0),1)</f>
        <v>1.1354</v>
      </c>
      <c r="H16" s="1">
        <f>INDEX($G72:$G91,MATCH(H15,M72:M91,0),1)</f>
        <v>1.2453000000000001</v>
      </c>
      <c r="I16" s="24">
        <f>INDEX($G97:$G116,MATCH(I15,M97:M116,0),1)</f>
        <v>1.1560999999999999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500000</v>
      </c>
      <c r="F22" s="32">
        <v>-5</v>
      </c>
      <c r="G22" s="33">
        <v>0.1046</v>
      </c>
      <c r="H22" s="33">
        <v>1.167E-2</v>
      </c>
      <c r="I22" s="34">
        <v>-0.15540000000000001</v>
      </c>
      <c r="J22" s="4">
        <f>H22*(1+$F$17)</f>
        <v>1.167E-2</v>
      </c>
      <c r="K22" s="1">
        <f t="shared" ref="K22:K41" si="0">G22^2</f>
        <v>1.094116E-2</v>
      </c>
      <c r="L22" s="10">
        <f>$B$21+$B$22*G22+$B$23*G22^2+$B$24*G22^3+$B$25*G22^4+$B$26*G22^5+$B$27*G22^6</f>
        <v>0</v>
      </c>
      <c r="M22" s="5">
        <f>IF(OR(G22&lt;0,J22=0),0,G22/J22)</f>
        <v>8.9631533847472156</v>
      </c>
      <c r="N22" s="5">
        <f>IF(OR(G22&lt;0,J22=0),0,G22^(3/2)/J22)</f>
        <v>2.8988561891552447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0.2346</v>
      </c>
      <c r="H23" s="33">
        <v>9.8700000000000003E-3</v>
      </c>
      <c r="I23" s="34">
        <v>-0.1593</v>
      </c>
      <c r="J23" s="4">
        <f t="shared" ref="J23:J41" si="1">H23*(1+$F$17)</f>
        <v>9.8700000000000003E-3</v>
      </c>
      <c r="K23" s="1">
        <f t="shared" si="0"/>
        <v>5.5037160000000002E-2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23.768996960486323</v>
      </c>
      <c r="N23" s="5">
        <f>IF(OR(G23&lt;0,J23=0),0,G23^(3/2)/J23)</f>
        <v>11.512638263781456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0.35980000000000001</v>
      </c>
      <c r="H24" s="33">
        <v>8.2900000000000005E-3</v>
      </c>
      <c r="I24" s="34">
        <v>-0.16239999999999999</v>
      </c>
      <c r="J24" s="4">
        <f t="shared" si="1"/>
        <v>8.2900000000000005E-3</v>
      </c>
      <c r="K24" s="1">
        <f t="shared" si="0"/>
        <v>0.12945603999999999</v>
      </c>
      <c r="L24" s="10">
        <f t="shared" si="2"/>
        <v>0</v>
      </c>
      <c r="M24" s="5">
        <f t="shared" si="3"/>
        <v>43.401688781664653</v>
      </c>
      <c r="N24" s="5">
        <f t="shared" ref="N24:N41" si="4">IF(OR(G24&lt;0,J24=0),0,G24^(3/2)/J24)</f>
        <v>26.033778649253961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0.48039999999999999</v>
      </c>
      <c r="H25" s="33">
        <v>7.3600000000000002E-3</v>
      </c>
      <c r="I25" s="34">
        <v>-0.16420000000000001</v>
      </c>
      <c r="J25" s="4">
        <f t="shared" si="1"/>
        <v>7.3600000000000002E-3</v>
      </c>
      <c r="K25" s="1">
        <f t="shared" si="0"/>
        <v>0.23078415999999999</v>
      </c>
      <c r="L25" s="10">
        <f t="shared" si="2"/>
        <v>0</v>
      </c>
      <c r="M25" s="5">
        <f t="shared" si="3"/>
        <v>65.271739130434781</v>
      </c>
      <c r="N25" s="5">
        <f t="shared" si="4"/>
        <v>45.240425793146322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0.59689999999999999</v>
      </c>
      <c r="H26" s="33">
        <v>7.1500000000000001E-3</v>
      </c>
      <c r="I26" s="34">
        <v>-0.1646</v>
      </c>
      <c r="J26" s="4">
        <f t="shared" si="1"/>
        <v>7.1500000000000001E-3</v>
      </c>
      <c r="K26" s="1">
        <f t="shared" si="0"/>
        <v>0.35628960999999998</v>
      </c>
      <c r="L26" s="10">
        <f t="shared" si="2"/>
        <v>0</v>
      </c>
      <c r="M26" s="5">
        <f t="shared" si="3"/>
        <v>83.48251748251748</v>
      </c>
      <c r="N26" s="5">
        <f t="shared" si="4"/>
        <v>64.498011673873506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0.7087</v>
      </c>
      <c r="H27" s="33">
        <v>7.28E-3</v>
      </c>
      <c r="I27" s="34">
        <v>-0.16400000000000001</v>
      </c>
      <c r="J27" s="4">
        <f t="shared" si="1"/>
        <v>7.28E-3</v>
      </c>
      <c r="K27" s="1">
        <f t="shared" si="0"/>
        <v>0.50225569000000003</v>
      </c>
      <c r="L27" s="10">
        <f t="shared" si="2"/>
        <v>0</v>
      </c>
      <c r="M27" s="5">
        <f t="shared" si="3"/>
        <v>97.348901098901095</v>
      </c>
      <c r="N27" s="5">
        <f t="shared" si="4"/>
        <v>81.952511956360823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0.81589999999999996</v>
      </c>
      <c r="H28" s="33">
        <v>7.6499999999999997E-3</v>
      </c>
      <c r="I28" s="34">
        <v>-0.16250000000000001</v>
      </c>
      <c r="J28" s="4">
        <f t="shared" si="1"/>
        <v>7.6499999999999997E-3</v>
      </c>
      <c r="K28" s="1">
        <f t="shared" si="0"/>
        <v>0.66569280999999991</v>
      </c>
      <c r="L28" s="10">
        <f t="shared" si="2"/>
        <v>0</v>
      </c>
      <c r="M28" s="5">
        <f t="shared" si="3"/>
        <v>106.65359477124183</v>
      </c>
      <c r="N28" s="5">
        <f t="shared" si="4"/>
        <v>96.337187791718833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0.91769999999999996</v>
      </c>
      <c r="H29" s="33">
        <v>8.1899999999999994E-3</v>
      </c>
      <c r="I29" s="34">
        <v>-0.16</v>
      </c>
      <c r="J29" s="4">
        <f t="shared" si="1"/>
        <v>8.1899999999999994E-3</v>
      </c>
      <c r="K29" s="1">
        <f t="shared" si="0"/>
        <v>0.84217328999999996</v>
      </c>
      <c r="L29" s="10">
        <f t="shared" si="2"/>
        <v>0</v>
      </c>
      <c r="M29" s="5">
        <f t="shared" si="3"/>
        <v>112.05128205128206</v>
      </c>
      <c r="N29" s="5">
        <f t="shared" si="4"/>
        <v>107.34138529955543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1.0044</v>
      </c>
      <c r="H30" s="33">
        <v>8.5800000000000008E-3</v>
      </c>
      <c r="I30" s="34">
        <v>-0.15409999999999999</v>
      </c>
      <c r="J30" s="4">
        <f t="shared" si="1"/>
        <v>8.5800000000000008E-3</v>
      </c>
      <c r="K30" s="1">
        <f t="shared" si="0"/>
        <v>1.0088193599999999</v>
      </c>
      <c r="L30" s="10">
        <f t="shared" si="2"/>
        <v>0</v>
      </c>
      <c r="M30" s="5">
        <f t="shared" si="3"/>
        <v>117.06293706293705</v>
      </c>
      <c r="N30" s="5">
        <f t="shared" si="4"/>
        <v>117.32019285370224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1.1109</v>
      </c>
      <c r="H31" s="33">
        <v>9.6299999999999997E-3</v>
      </c>
      <c r="I31" s="34">
        <v>-0.1537</v>
      </c>
      <c r="J31" s="4">
        <f t="shared" si="1"/>
        <v>9.6299999999999997E-3</v>
      </c>
      <c r="K31" s="1">
        <f t="shared" si="0"/>
        <v>1.2340988100000001</v>
      </c>
      <c r="L31" s="10">
        <f t="shared" si="2"/>
        <v>0</v>
      </c>
      <c r="M31" s="5">
        <f t="shared" si="3"/>
        <v>115.3582554517134</v>
      </c>
      <c r="N31" s="5">
        <f t="shared" si="4"/>
        <v>121.58672565847164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1.2124999999999999</v>
      </c>
      <c r="H32" s="33">
        <v>1.077E-2</v>
      </c>
      <c r="I32" s="34">
        <v>-0.15210000000000001</v>
      </c>
      <c r="J32" s="4">
        <f t="shared" si="1"/>
        <v>1.077E-2</v>
      </c>
      <c r="K32" s="1">
        <f t="shared" si="0"/>
        <v>1.4701562499999998</v>
      </c>
      <c r="L32" s="10">
        <f t="shared" si="2"/>
        <v>0</v>
      </c>
      <c r="M32" s="5">
        <f t="shared" si="3"/>
        <v>112.58124419684307</v>
      </c>
      <c r="N32" s="5">
        <f t="shared" si="4"/>
        <v>123.96723583553204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1.3098000000000001</v>
      </c>
      <c r="H33" s="33">
        <v>1.205E-2</v>
      </c>
      <c r="I33" s="34">
        <v>-0.14990000000000001</v>
      </c>
      <c r="J33" s="4">
        <f t="shared" si="1"/>
        <v>1.205E-2</v>
      </c>
      <c r="K33" s="1">
        <f t="shared" si="0"/>
        <v>1.7155760400000002</v>
      </c>
      <c r="L33" s="10">
        <f t="shared" si="2"/>
        <v>0</v>
      </c>
      <c r="M33" s="5">
        <f t="shared" si="3"/>
        <v>108.69709543568466</v>
      </c>
      <c r="N33" s="5">
        <f t="shared" si="4"/>
        <v>124.4000148587248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1.4018999999999999</v>
      </c>
      <c r="H34" s="33">
        <v>1.35E-2</v>
      </c>
      <c r="I34" s="34">
        <v>-0.1467</v>
      </c>
      <c r="J34" s="4">
        <f t="shared" si="1"/>
        <v>1.35E-2</v>
      </c>
      <c r="K34" s="1">
        <f t="shared" si="0"/>
        <v>1.9653236099999998</v>
      </c>
      <c r="L34" s="10">
        <f t="shared" si="2"/>
        <v>0</v>
      </c>
      <c r="M34" s="5">
        <f t="shared" si="3"/>
        <v>103.84444444444443</v>
      </c>
      <c r="N34" s="5">
        <f t="shared" si="4"/>
        <v>122.95375174912387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1.4857</v>
      </c>
      <c r="H35" s="33">
        <v>1.524E-2</v>
      </c>
      <c r="I35" s="34">
        <v>-0.14219999999999999</v>
      </c>
      <c r="J35" s="4">
        <f t="shared" si="1"/>
        <v>1.524E-2</v>
      </c>
      <c r="K35" s="1">
        <f t="shared" si="0"/>
        <v>2.2073044899999998</v>
      </c>
      <c r="L35" s="10">
        <f t="shared" si="2"/>
        <v>0</v>
      </c>
      <c r="M35" s="5">
        <f t="shared" si="3"/>
        <v>97.48687664041995</v>
      </c>
      <c r="N35" s="5">
        <f t="shared" si="4"/>
        <v>118.8260657123768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1.5545</v>
      </c>
      <c r="H36" s="33">
        <v>1.7409999999999998E-2</v>
      </c>
      <c r="I36" s="34">
        <v>-0.1351</v>
      </c>
      <c r="J36" s="4">
        <f t="shared" si="1"/>
        <v>1.7409999999999998E-2</v>
      </c>
      <c r="K36" s="1">
        <f t="shared" si="0"/>
        <v>2.4164702500000002</v>
      </c>
      <c r="L36" s="10">
        <f t="shared" si="2"/>
        <v>0</v>
      </c>
      <c r="M36" s="5">
        <f t="shared" si="3"/>
        <v>89.28776565192419</v>
      </c>
      <c r="N36" s="5">
        <f t="shared" si="4"/>
        <v>111.32361955287411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1.6132</v>
      </c>
      <c r="H37" s="33">
        <v>2.0219999999999998E-2</v>
      </c>
      <c r="I37" s="34">
        <v>-0.127</v>
      </c>
      <c r="J37" s="4">
        <f t="shared" si="1"/>
        <v>2.0219999999999998E-2</v>
      </c>
      <c r="K37" s="1">
        <f t="shared" si="0"/>
        <v>2.6024142399999999</v>
      </c>
      <c r="L37" s="10">
        <f t="shared" si="2"/>
        <v>0</v>
      </c>
      <c r="M37" s="5">
        <f t="shared" si="3"/>
        <v>79.782393669634033</v>
      </c>
      <c r="N37" s="5">
        <f t="shared" si="4"/>
        <v>101.33306263966269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1.6618999999999999</v>
      </c>
      <c r="H38" s="33">
        <v>2.3740000000000001E-2</v>
      </c>
      <c r="I38" s="34">
        <v>-0.1182</v>
      </c>
      <c r="J38" s="4">
        <f t="shared" si="1"/>
        <v>2.3740000000000001E-2</v>
      </c>
      <c r="K38" s="1">
        <f t="shared" si="0"/>
        <v>2.7619116099999999</v>
      </c>
      <c r="L38" s="10">
        <f t="shared" si="2"/>
        <v>0</v>
      </c>
      <c r="M38" s="5">
        <f t="shared" si="3"/>
        <v>70.00421229991575</v>
      </c>
      <c r="N38" s="5">
        <f t="shared" si="4"/>
        <v>90.245720610232098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1.6981999999999999</v>
      </c>
      <c r="H39" s="33">
        <v>2.8330000000000001E-2</v>
      </c>
      <c r="I39" s="34">
        <v>-0.109</v>
      </c>
      <c r="J39" s="4">
        <f t="shared" si="1"/>
        <v>2.8330000000000001E-2</v>
      </c>
      <c r="K39" s="1">
        <f t="shared" si="0"/>
        <v>2.8838832399999998</v>
      </c>
      <c r="L39" s="10">
        <f t="shared" si="2"/>
        <v>0</v>
      </c>
      <c r="M39" s="5">
        <f t="shared" si="3"/>
        <v>59.943522767384394</v>
      </c>
      <c r="N39" s="5">
        <f t="shared" si="4"/>
        <v>78.115403476775995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1.7211000000000001</v>
      </c>
      <c r="H40" s="33">
        <v>3.4479999999999997E-2</v>
      </c>
      <c r="I40" s="34">
        <v>-0.1002</v>
      </c>
      <c r="J40" s="4">
        <f t="shared" si="1"/>
        <v>3.4479999999999997E-2</v>
      </c>
      <c r="K40" s="1">
        <f t="shared" si="0"/>
        <v>2.9621852100000003</v>
      </c>
      <c r="L40" s="10">
        <f t="shared" si="2"/>
        <v>0</v>
      </c>
      <c r="M40" s="5">
        <f t="shared" si="3"/>
        <v>49.915893271461726</v>
      </c>
      <c r="N40" s="5">
        <f t="shared" si="4"/>
        <v>65.485010238317017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1.7310000000000001</v>
      </c>
      <c r="H41" s="33">
        <v>4.2659999999999997E-2</v>
      </c>
      <c r="I41" s="34">
        <v>-9.2899999999999996E-2</v>
      </c>
      <c r="J41" s="4">
        <f t="shared" si="1"/>
        <v>4.2659999999999997E-2</v>
      </c>
      <c r="K41" s="1">
        <f t="shared" si="0"/>
        <v>2.9963610000000003</v>
      </c>
      <c r="L41" s="10">
        <f t="shared" si="2"/>
        <v>0</v>
      </c>
      <c r="M41" s="5">
        <f t="shared" si="3"/>
        <v>40.576652601969066</v>
      </c>
      <c r="N41" s="5">
        <f t="shared" si="4"/>
        <v>53.385676531025695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1000000</v>
      </c>
      <c r="F47" s="32">
        <v>-5</v>
      </c>
      <c r="G47" s="33">
        <v>0.13039999999999999</v>
      </c>
      <c r="H47" s="33">
        <v>8.2199999999999999E-3</v>
      </c>
      <c r="I47" s="34">
        <v>-0.15920000000000001</v>
      </c>
      <c r="J47" s="4">
        <f>H47*(1+$G$17)</f>
        <v>8.2199999999999999E-3</v>
      </c>
      <c r="K47" s="1">
        <f t="shared" ref="K47:K66" si="5">G47^2</f>
        <v>1.7004159999999997E-2</v>
      </c>
      <c r="L47" s="10">
        <f t="shared" ref="L47:L66" si="6">$B$29+$B$30*G47+$B$31*G47^2+$B$32*G47^3+$B$33*G47^4+$B$34*G47^5+$B$35*G47^6</f>
        <v>0</v>
      </c>
      <c r="M47" s="5">
        <f>IF(OR(G47&lt;0,J47=0),0,G47/J47)</f>
        <v>15.863746958637469</v>
      </c>
      <c r="N47" s="5">
        <f>IF(OR(G47&lt;0,J47=0),0,G47^(3/2)/J47)</f>
        <v>5.7285481730387309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0.249</v>
      </c>
      <c r="H48" s="33">
        <v>7.3600000000000002E-3</v>
      </c>
      <c r="I48" s="34">
        <v>-0.16070000000000001</v>
      </c>
      <c r="J48" s="4">
        <f t="shared" ref="J48:J66" si="7">H48*(1+$G$17)</f>
        <v>7.3600000000000002E-3</v>
      </c>
      <c r="K48" s="1">
        <f t="shared" si="5"/>
        <v>6.2001000000000001E-2</v>
      </c>
      <c r="L48" s="10">
        <f t="shared" si="6"/>
        <v>0</v>
      </c>
      <c r="M48" s="5">
        <f t="shared" ref="M48:M66" si="8">IF(OR(G48&lt;0,J48=0),0,G48/J48)</f>
        <v>33.83152173913043</v>
      </c>
      <c r="N48" s="5">
        <f t="shared" ref="N48:N66" si="9">IF(OR(G48&lt;0,J48=0),0,G48^(3/2)/J48)</f>
        <v>16.881895448471671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0.3679</v>
      </c>
      <c r="H49" s="33">
        <v>6.6499999999999997E-3</v>
      </c>
      <c r="I49" s="34">
        <v>-0.1623</v>
      </c>
      <c r="J49" s="4">
        <f t="shared" si="7"/>
        <v>6.6499999999999997E-3</v>
      </c>
      <c r="K49" s="1">
        <f t="shared" si="5"/>
        <v>0.13535041</v>
      </c>
      <c r="L49" s="10">
        <f t="shared" si="6"/>
        <v>0</v>
      </c>
      <c r="M49" s="5">
        <f t="shared" si="8"/>
        <v>55.323308270676698</v>
      </c>
      <c r="N49" s="5">
        <f t="shared" si="9"/>
        <v>33.556220263085855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0.48649999999999999</v>
      </c>
      <c r="H50" s="33">
        <v>6.0000000000000001E-3</v>
      </c>
      <c r="I50" s="34">
        <v>-0.16420000000000001</v>
      </c>
      <c r="J50" s="4">
        <f t="shared" si="7"/>
        <v>6.0000000000000001E-3</v>
      </c>
      <c r="K50" s="1">
        <f t="shared" si="5"/>
        <v>0.23668224999999998</v>
      </c>
      <c r="L50" s="10">
        <f t="shared" si="6"/>
        <v>0</v>
      </c>
      <c r="M50" s="5">
        <f t="shared" si="8"/>
        <v>81.083333333333329</v>
      </c>
      <c r="N50" s="5">
        <f t="shared" si="9"/>
        <v>56.555261722250215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0.60119999999999996</v>
      </c>
      <c r="H51" s="33">
        <v>5.9699999999999996E-3</v>
      </c>
      <c r="I51" s="34">
        <v>-0.16470000000000001</v>
      </c>
      <c r="J51" s="4">
        <f t="shared" si="7"/>
        <v>5.9699999999999996E-3</v>
      </c>
      <c r="K51" s="1">
        <f t="shared" si="5"/>
        <v>0.36144143999999995</v>
      </c>
      <c r="L51" s="10">
        <f t="shared" si="6"/>
        <v>0</v>
      </c>
      <c r="M51" s="5">
        <f t="shared" si="8"/>
        <v>100.7035175879397</v>
      </c>
      <c r="N51" s="5">
        <f t="shared" si="9"/>
        <v>78.082574950472718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0.71319999999999995</v>
      </c>
      <c r="H52" s="33">
        <v>6.2199999999999998E-3</v>
      </c>
      <c r="I52" s="34">
        <v>-0.16470000000000001</v>
      </c>
      <c r="J52" s="4">
        <f t="shared" si="7"/>
        <v>6.2199999999999998E-3</v>
      </c>
      <c r="K52" s="1">
        <f t="shared" si="5"/>
        <v>0.50865423999999992</v>
      </c>
      <c r="L52" s="10">
        <f t="shared" si="6"/>
        <v>0</v>
      </c>
      <c r="M52" s="5">
        <f t="shared" si="8"/>
        <v>114.66237942122186</v>
      </c>
      <c r="N52" s="5">
        <f t="shared" si="9"/>
        <v>96.833720194647327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0.82299999999999995</v>
      </c>
      <c r="H53" s="33">
        <v>6.6499999999999997E-3</v>
      </c>
      <c r="I53" s="34">
        <v>-0.16420000000000001</v>
      </c>
      <c r="J53" s="4">
        <f t="shared" si="7"/>
        <v>6.6499999999999997E-3</v>
      </c>
      <c r="K53" s="1">
        <f t="shared" si="5"/>
        <v>0.67732899999999996</v>
      </c>
      <c r="L53" s="10">
        <f t="shared" si="6"/>
        <v>0</v>
      </c>
      <c r="M53" s="5">
        <f t="shared" si="8"/>
        <v>123.75939849624061</v>
      </c>
      <c r="N53" s="5">
        <f t="shared" si="9"/>
        <v>112.27371871187175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0.93079999999999996</v>
      </c>
      <c r="H54" s="33">
        <v>7.2399999999999999E-3</v>
      </c>
      <c r="I54" s="34">
        <v>-0.16339999999999999</v>
      </c>
      <c r="J54" s="4">
        <f t="shared" si="7"/>
        <v>7.2399999999999999E-3</v>
      </c>
      <c r="K54" s="1">
        <f t="shared" si="5"/>
        <v>0.86638863999999993</v>
      </c>
      <c r="L54" s="10">
        <f t="shared" si="6"/>
        <v>0</v>
      </c>
      <c r="M54" s="5">
        <f t="shared" si="8"/>
        <v>128.5635359116022</v>
      </c>
      <c r="N54" s="5">
        <f t="shared" si="9"/>
        <v>124.03549830060803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1.0361</v>
      </c>
      <c r="H55" s="33">
        <v>7.8899999999999994E-3</v>
      </c>
      <c r="I55" s="34">
        <v>-0.16209999999999999</v>
      </c>
      <c r="J55" s="4">
        <f t="shared" si="7"/>
        <v>7.8899999999999994E-3</v>
      </c>
      <c r="K55" s="1">
        <f t="shared" si="5"/>
        <v>1.0735032100000002</v>
      </c>
      <c r="L55" s="10">
        <f t="shared" si="6"/>
        <v>0</v>
      </c>
      <c r="M55" s="5">
        <f t="shared" si="8"/>
        <v>131.31812420785806</v>
      </c>
      <c r="N55" s="5">
        <f t="shared" si="9"/>
        <v>133.66740208922263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1.1354</v>
      </c>
      <c r="H56" s="33">
        <v>8.5299999999999994E-3</v>
      </c>
      <c r="I56" s="34">
        <v>-0.15959999999999999</v>
      </c>
      <c r="J56" s="4">
        <f t="shared" si="7"/>
        <v>8.5299999999999994E-3</v>
      </c>
      <c r="K56" s="1">
        <f t="shared" si="5"/>
        <v>1.28913316</v>
      </c>
      <c r="L56" s="10">
        <f t="shared" si="6"/>
        <v>0</v>
      </c>
      <c r="M56" s="5">
        <f t="shared" si="8"/>
        <v>133.10668229777258</v>
      </c>
      <c r="N56" s="5">
        <f t="shared" si="9"/>
        <v>141.83202503536467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1.2339</v>
      </c>
      <c r="H57" s="33">
        <v>9.3399999999999993E-3</v>
      </c>
      <c r="I57" s="34">
        <v>-0.15720000000000001</v>
      </c>
      <c r="J57" s="4">
        <f t="shared" si="7"/>
        <v>9.3399999999999993E-3</v>
      </c>
      <c r="K57" s="1">
        <f t="shared" si="5"/>
        <v>1.5225092099999999</v>
      </c>
      <c r="L57" s="10">
        <f t="shared" si="6"/>
        <v>0</v>
      </c>
      <c r="M57" s="5">
        <f t="shared" si="8"/>
        <v>132.10920770877945</v>
      </c>
      <c r="N57" s="5">
        <f t="shared" si="9"/>
        <v>146.74829703728281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1.335</v>
      </c>
      <c r="H58" s="33">
        <v>1.0460000000000001E-2</v>
      </c>
      <c r="I58" s="34">
        <v>-0.15559999999999999</v>
      </c>
      <c r="J58" s="4">
        <f t="shared" si="7"/>
        <v>1.0460000000000001E-2</v>
      </c>
      <c r="K58" s="1">
        <f t="shared" si="5"/>
        <v>1.7822249999999999</v>
      </c>
      <c r="L58" s="10">
        <f t="shared" si="6"/>
        <v>0</v>
      </c>
      <c r="M58" s="5">
        <f t="shared" si="8"/>
        <v>127.62906309751433</v>
      </c>
      <c r="N58" s="5">
        <f t="shared" si="9"/>
        <v>147.46542744807783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1.4312</v>
      </c>
      <c r="H59" s="33">
        <v>1.175E-2</v>
      </c>
      <c r="I59" s="34">
        <v>-0.1532</v>
      </c>
      <c r="J59" s="4">
        <f t="shared" si="7"/>
        <v>1.175E-2</v>
      </c>
      <c r="K59" s="1">
        <f t="shared" si="5"/>
        <v>2.0483334399999999</v>
      </c>
      <c r="L59" s="10">
        <f t="shared" si="6"/>
        <v>0</v>
      </c>
      <c r="M59" s="5">
        <f t="shared" si="8"/>
        <v>121.80425531914894</v>
      </c>
      <c r="N59" s="5">
        <f t="shared" si="9"/>
        <v>145.71780635785592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1.5193000000000001</v>
      </c>
      <c r="H60" s="33">
        <v>1.3390000000000001E-2</v>
      </c>
      <c r="I60" s="34">
        <v>-0.14940000000000001</v>
      </c>
      <c r="J60" s="4">
        <f t="shared" si="7"/>
        <v>1.3390000000000001E-2</v>
      </c>
      <c r="K60" s="1">
        <f t="shared" si="5"/>
        <v>2.3082724900000002</v>
      </c>
      <c r="L60" s="10">
        <f t="shared" si="6"/>
        <v>0</v>
      </c>
      <c r="M60" s="5">
        <f t="shared" si="8"/>
        <v>113.46527259148618</v>
      </c>
      <c r="N60" s="5">
        <f t="shared" si="9"/>
        <v>139.85716796223431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1.5961000000000001</v>
      </c>
      <c r="H61" s="33">
        <v>1.536E-2</v>
      </c>
      <c r="I61" s="34">
        <v>-0.14369999999999999</v>
      </c>
      <c r="J61" s="4">
        <f t="shared" si="7"/>
        <v>1.536E-2</v>
      </c>
      <c r="K61" s="1">
        <f t="shared" si="5"/>
        <v>2.5475352100000004</v>
      </c>
      <c r="L61" s="10">
        <f t="shared" si="6"/>
        <v>0</v>
      </c>
      <c r="M61" s="5">
        <f t="shared" si="8"/>
        <v>103.91276041666667</v>
      </c>
      <c r="N61" s="5">
        <f t="shared" si="9"/>
        <v>131.28010962414146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1.6584000000000001</v>
      </c>
      <c r="H62" s="33">
        <v>1.7649999999999999E-2</v>
      </c>
      <c r="I62" s="34">
        <v>-0.13550000000000001</v>
      </c>
      <c r="J62" s="4">
        <f t="shared" si="7"/>
        <v>1.7649999999999999E-2</v>
      </c>
      <c r="K62" s="1">
        <f t="shared" si="5"/>
        <v>2.7502905600000003</v>
      </c>
      <c r="L62" s="10">
        <f t="shared" si="6"/>
        <v>0</v>
      </c>
      <c r="M62" s="5">
        <f t="shared" si="8"/>
        <v>93.960339943342788</v>
      </c>
      <c r="N62" s="5">
        <f t="shared" si="9"/>
        <v>121.00107366380739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12</v>
      </c>
      <c r="G63" s="33">
        <v>1.7585999999999999</v>
      </c>
      <c r="H63" s="33">
        <v>2.4049999999999998E-2</v>
      </c>
      <c r="I63" s="34">
        <v>-0.1178</v>
      </c>
      <c r="J63" s="4">
        <f t="shared" si="7"/>
        <v>2.4049999999999998E-2</v>
      </c>
      <c r="K63" s="1">
        <f t="shared" si="5"/>
        <v>3.0926739599999999</v>
      </c>
      <c r="L63" s="10">
        <f t="shared" si="6"/>
        <v>0</v>
      </c>
      <c r="M63" s="5">
        <f t="shared" si="8"/>
        <v>73.122661122661128</v>
      </c>
      <c r="N63" s="5">
        <f t="shared" si="9"/>
        <v>96.969581774921878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13</v>
      </c>
      <c r="G64" s="33">
        <v>1.7949999999999999</v>
      </c>
      <c r="H64" s="33">
        <v>2.853E-2</v>
      </c>
      <c r="I64" s="34">
        <v>-0.1089</v>
      </c>
      <c r="J64" s="4">
        <f t="shared" si="7"/>
        <v>2.853E-2</v>
      </c>
      <c r="K64" s="1">
        <f t="shared" si="5"/>
        <v>3.2220249999999999</v>
      </c>
      <c r="L64" s="10">
        <f t="shared" si="6"/>
        <v>0</v>
      </c>
      <c r="M64" s="5">
        <f t="shared" si="8"/>
        <v>62.916228531370486</v>
      </c>
      <c r="N64" s="5">
        <f t="shared" si="9"/>
        <v>84.293659332347701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14</v>
      </c>
      <c r="G65" s="33">
        <v>1.8197000000000001</v>
      </c>
      <c r="H65" s="33">
        <v>3.4479999999999997E-2</v>
      </c>
      <c r="I65" s="34">
        <v>-0.10059999999999999</v>
      </c>
      <c r="J65" s="4">
        <f t="shared" si="7"/>
        <v>3.4479999999999997E-2</v>
      </c>
      <c r="K65" s="1">
        <f t="shared" si="5"/>
        <v>3.3113080900000003</v>
      </c>
      <c r="L65" s="10">
        <f t="shared" si="6"/>
        <v>0</v>
      </c>
      <c r="M65" s="5">
        <f t="shared" si="8"/>
        <v>52.775522041763345</v>
      </c>
      <c r="N65" s="5">
        <f t="shared" si="9"/>
        <v>71.19220354802026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15</v>
      </c>
      <c r="G66" s="33">
        <v>1.8318000000000001</v>
      </c>
      <c r="H66" s="33">
        <v>4.2419999999999999E-2</v>
      </c>
      <c r="I66" s="34">
        <v>-9.3700000000000006E-2</v>
      </c>
      <c r="J66" s="4">
        <f t="shared" si="7"/>
        <v>4.2419999999999999E-2</v>
      </c>
      <c r="K66" s="1">
        <f t="shared" si="5"/>
        <v>3.3554912400000005</v>
      </c>
      <c r="L66" s="10">
        <f t="shared" si="6"/>
        <v>0</v>
      </c>
      <c r="M66" s="5">
        <f t="shared" si="8"/>
        <v>43.182461103253182</v>
      </c>
      <c r="N66" s="5">
        <f t="shared" si="9"/>
        <v>58.444872810141831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1500000</v>
      </c>
      <c r="F72" s="32">
        <v>-5</v>
      </c>
      <c r="G72" s="33">
        <v>0.13270000000000001</v>
      </c>
      <c r="H72" s="33">
        <v>7.2100000000000003E-3</v>
      </c>
      <c r="I72" s="34">
        <v>-0.15939999999999999</v>
      </c>
      <c r="J72" s="4">
        <f>H72*(1+$H$17)</f>
        <v>7.2100000000000003E-3</v>
      </c>
      <c r="K72" s="1">
        <f t="shared" ref="K72:K91" si="10">G72^2</f>
        <v>1.7609290000000003E-2</v>
      </c>
      <c r="L72" s="10">
        <f t="shared" ref="L72:L91" si="11">$B$37+$B$38*G72+$B$39*G72^2+$B$40*G72^3+$B$41*G72^4+$B$42*G72^5+$B$43*G72^6</f>
        <v>0</v>
      </c>
      <c r="M72" s="5">
        <f>IF(OR(G72&lt;0,J72=0),0,G72/J72)</f>
        <v>18.404993065187242</v>
      </c>
      <c r="N72" s="5">
        <f>IF(OR(G72&lt;0,J72=0),0,G72^(3/2)/J72)</f>
        <v>6.7045729351776524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0.25090000000000001</v>
      </c>
      <c r="H73" s="33">
        <v>6.6400000000000001E-3</v>
      </c>
      <c r="I73" s="34">
        <v>-0.16070000000000001</v>
      </c>
      <c r="J73" s="4">
        <f t="shared" ref="J73:J91" si="12">H73*(1+$H$17)</f>
        <v>6.6400000000000001E-3</v>
      </c>
      <c r="K73" s="1">
        <f t="shared" si="10"/>
        <v>6.295081000000001E-2</v>
      </c>
      <c r="L73" s="10">
        <f t="shared" si="11"/>
        <v>0</v>
      </c>
      <c r="M73" s="5">
        <f t="shared" ref="M73:M91" si="13">IF(OR(G73&lt;0,J73=0),0,G73/J73)</f>
        <v>37.786144578313255</v>
      </c>
      <c r="N73" s="5">
        <f t="shared" ref="N73:N91" si="14">IF(OR(G73&lt;0,J73=0),0,G73^(3/2)/J73)</f>
        <v>18.927049267468551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0.36870000000000003</v>
      </c>
      <c r="H74" s="33">
        <v>6.1700000000000001E-3</v>
      </c>
      <c r="I74" s="34">
        <v>-0.16209999999999999</v>
      </c>
      <c r="J74" s="4">
        <f t="shared" si="12"/>
        <v>6.1700000000000001E-3</v>
      </c>
      <c r="K74" s="1">
        <f t="shared" si="10"/>
        <v>0.13593969000000003</v>
      </c>
      <c r="L74" s="10">
        <f t="shared" si="11"/>
        <v>0</v>
      </c>
      <c r="M74" s="5">
        <f t="shared" si="13"/>
        <v>59.756888168557538</v>
      </c>
      <c r="N74" s="5">
        <f t="shared" si="14"/>
        <v>36.284784022224052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0.4864</v>
      </c>
      <c r="H75" s="33">
        <v>5.7099999999999998E-3</v>
      </c>
      <c r="I75" s="34">
        <v>-0.1638</v>
      </c>
      <c r="J75" s="4">
        <f t="shared" si="12"/>
        <v>5.7099999999999998E-3</v>
      </c>
      <c r="K75" s="1">
        <f t="shared" si="10"/>
        <v>0.23658496000000001</v>
      </c>
      <c r="L75" s="10">
        <f t="shared" si="11"/>
        <v>0</v>
      </c>
      <c r="M75" s="5">
        <f t="shared" si="13"/>
        <v>85.18388791593695</v>
      </c>
      <c r="N75" s="5">
        <f t="shared" si="14"/>
        <v>59.409273446954352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0.60150000000000003</v>
      </c>
      <c r="H76" s="33">
        <v>5.6699999999999997E-3</v>
      </c>
      <c r="I76" s="34">
        <v>-0.1646</v>
      </c>
      <c r="J76" s="4">
        <f t="shared" si="12"/>
        <v>5.6699999999999997E-3</v>
      </c>
      <c r="K76" s="1">
        <f t="shared" si="10"/>
        <v>0.36180225000000005</v>
      </c>
      <c r="L76" s="10">
        <f t="shared" si="11"/>
        <v>0</v>
      </c>
      <c r="M76" s="5">
        <f t="shared" si="13"/>
        <v>106.0846560846561</v>
      </c>
      <c r="N76" s="5">
        <f t="shared" si="14"/>
        <v>82.275473169983997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0.82620000000000005</v>
      </c>
      <c r="H77" s="33">
        <v>6.3200000000000001E-3</v>
      </c>
      <c r="I77" s="34">
        <v>-0.16500000000000001</v>
      </c>
      <c r="J77" s="4">
        <f t="shared" si="12"/>
        <v>6.3200000000000001E-3</v>
      </c>
      <c r="K77" s="1">
        <f t="shared" si="10"/>
        <v>0.68260644000000004</v>
      </c>
      <c r="L77" s="10">
        <f t="shared" si="11"/>
        <v>0</v>
      </c>
      <c r="M77" s="5">
        <f t="shared" si="13"/>
        <v>130.72784810126583</v>
      </c>
      <c r="N77" s="5">
        <f t="shared" si="14"/>
        <v>118.82578927321637</v>
      </c>
      <c r="Z77" s="4"/>
      <c r="AA77" s="4"/>
      <c r="AB77" s="4"/>
      <c r="AC77" s="4"/>
      <c r="AD77" s="4"/>
    </row>
    <row r="78" spans="2:30" x14ac:dyDescent="0.25">
      <c r="F78" s="32">
        <v>3</v>
      </c>
      <c r="G78" s="33">
        <v>1.0443</v>
      </c>
      <c r="H78" s="33">
        <v>7.4799999999999997E-3</v>
      </c>
      <c r="I78" s="34">
        <v>-0.16420000000000001</v>
      </c>
      <c r="J78" s="4">
        <f t="shared" si="12"/>
        <v>7.4799999999999997E-3</v>
      </c>
      <c r="K78" s="1">
        <f t="shared" si="10"/>
        <v>1.0905624899999999</v>
      </c>
      <c r="L78" s="10">
        <f t="shared" si="11"/>
        <v>0</v>
      </c>
      <c r="M78" s="5">
        <f t="shared" si="13"/>
        <v>139.61229946524065</v>
      </c>
      <c r="N78" s="5">
        <f t="shared" si="14"/>
        <v>142.67120166083762</v>
      </c>
      <c r="Z78" s="4"/>
      <c r="AA78" s="4"/>
      <c r="AB78" s="4"/>
      <c r="AC78" s="4"/>
      <c r="AD78" s="4"/>
    </row>
    <row r="79" spans="2:30" x14ac:dyDescent="0.25">
      <c r="F79" s="32">
        <v>4</v>
      </c>
      <c r="G79" s="33">
        <v>1.1497999999999999</v>
      </c>
      <c r="H79" s="33">
        <v>8.1499999999999993E-3</v>
      </c>
      <c r="I79" s="34">
        <v>-0.16309999999999999</v>
      </c>
      <c r="J79" s="4">
        <f t="shared" si="12"/>
        <v>8.1499999999999993E-3</v>
      </c>
      <c r="K79" s="1">
        <f t="shared" si="10"/>
        <v>1.3220400399999999</v>
      </c>
      <c r="L79" s="10">
        <f t="shared" si="11"/>
        <v>0</v>
      </c>
      <c r="M79" s="5">
        <f t="shared" si="13"/>
        <v>141.07975460122699</v>
      </c>
      <c r="N79" s="5">
        <f t="shared" si="14"/>
        <v>151.27802561066866</v>
      </c>
      <c r="Z79" s="4"/>
      <c r="AA79" s="4"/>
      <c r="AB79" s="4"/>
      <c r="AC79" s="4"/>
      <c r="AD79" s="4"/>
    </row>
    <row r="80" spans="2:30" x14ac:dyDescent="0.25">
      <c r="F80" s="32">
        <v>5</v>
      </c>
      <c r="G80" s="33">
        <v>1.2453000000000001</v>
      </c>
      <c r="H80" s="33">
        <v>8.7299999999999999E-3</v>
      </c>
      <c r="I80" s="34">
        <v>-0.1598</v>
      </c>
      <c r="J80" s="4">
        <f t="shared" si="12"/>
        <v>8.7299999999999999E-3</v>
      </c>
      <c r="K80" s="1">
        <f t="shared" si="10"/>
        <v>1.5507720900000002</v>
      </c>
      <c r="L80" s="10">
        <f t="shared" si="11"/>
        <v>0</v>
      </c>
      <c r="M80" s="5">
        <f t="shared" si="13"/>
        <v>142.64604810996565</v>
      </c>
      <c r="N80" s="5">
        <f t="shared" si="14"/>
        <v>159.18301949342384</v>
      </c>
      <c r="Z80" s="4"/>
      <c r="AA80" s="4"/>
      <c r="AB80" s="4"/>
      <c r="AC80" s="4"/>
      <c r="AD80" s="4"/>
    </row>
    <row r="81" spans="5:30" x14ac:dyDescent="0.25">
      <c r="F81" s="32">
        <v>6</v>
      </c>
      <c r="G81" s="33">
        <v>1.3475999999999999</v>
      </c>
      <c r="H81" s="33">
        <v>9.7900000000000001E-3</v>
      </c>
      <c r="I81" s="34">
        <v>-0.1585</v>
      </c>
      <c r="J81" s="4">
        <f t="shared" si="12"/>
        <v>9.7900000000000001E-3</v>
      </c>
      <c r="K81" s="1">
        <f t="shared" si="10"/>
        <v>1.8160257599999998</v>
      </c>
      <c r="L81" s="10">
        <f t="shared" si="11"/>
        <v>0</v>
      </c>
      <c r="M81" s="5">
        <f t="shared" si="13"/>
        <v>137.65066394279876</v>
      </c>
      <c r="N81" s="5">
        <f t="shared" si="14"/>
        <v>159.79339047837567</v>
      </c>
      <c r="Z81" s="4"/>
      <c r="AA81" s="4"/>
      <c r="AB81" s="4"/>
      <c r="AC81" s="4"/>
      <c r="AD81" s="4"/>
    </row>
    <row r="82" spans="5:30" x14ac:dyDescent="0.25">
      <c r="F82" s="32">
        <v>7</v>
      </c>
      <c r="G82" s="33">
        <v>1.4444999999999999</v>
      </c>
      <c r="H82" s="33">
        <v>1.107E-2</v>
      </c>
      <c r="I82" s="34">
        <v>-0.15620000000000001</v>
      </c>
      <c r="J82" s="4">
        <f t="shared" si="12"/>
        <v>1.107E-2</v>
      </c>
      <c r="K82" s="1">
        <f t="shared" si="10"/>
        <v>2.0865802499999999</v>
      </c>
      <c r="L82" s="10">
        <f t="shared" si="11"/>
        <v>0</v>
      </c>
      <c r="M82" s="5">
        <f t="shared" si="13"/>
        <v>130.48780487804876</v>
      </c>
      <c r="N82" s="5">
        <f t="shared" si="14"/>
        <v>156.82983964164026</v>
      </c>
      <c r="Z82" s="4"/>
      <c r="AA82" s="4"/>
      <c r="AB82" s="4"/>
      <c r="AC82" s="4"/>
      <c r="AD82" s="4"/>
    </row>
    <row r="83" spans="5:30" x14ac:dyDescent="0.25">
      <c r="F83" s="32">
        <v>8</v>
      </c>
      <c r="G83" s="33">
        <v>1.5346</v>
      </c>
      <c r="H83" s="33">
        <v>1.2630000000000001E-2</v>
      </c>
      <c r="I83" s="34">
        <v>-0.15279999999999999</v>
      </c>
      <c r="J83" s="4">
        <f t="shared" si="12"/>
        <v>1.2630000000000001E-2</v>
      </c>
      <c r="K83" s="1">
        <f t="shared" si="10"/>
        <v>2.3549971599999999</v>
      </c>
      <c r="L83" s="10">
        <f t="shared" si="11"/>
        <v>0</v>
      </c>
      <c r="M83" s="5">
        <f t="shared" si="13"/>
        <v>121.50435471100553</v>
      </c>
      <c r="N83" s="5">
        <f t="shared" si="14"/>
        <v>150.51834700395202</v>
      </c>
      <c r="Z83" s="4"/>
      <c r="AA83" s="4"/>
      <c r="AB83" s="4"/>
      <c r="AC83" s="4"/>
      <c r="AD83" s="4"/>
    </row>
    <row r="84" spans="5:30" x14ac:dyDescent="0.25">
      <c r="F84" s="32">
        <v>9</v>
      </c>
      <c r="G84" s="33">
        <v>1.6156999999999999</v>
      </c>
      <c r="H84" s="33">
        <v>1.444E-2</v>
      </c>
      <c r="I84" s="34">
        <v>-0.14779999999999999</v>
      </c>
      <c r="J84" s="4">
        <f t="shared" si="12"/>
        <v>1.444E-2</v>
      </c>
      <c r="K84" s="1">
        <f t="shared" si="10"/>
        <v>2.6104864899999995</v>
      </c>
      <c r="L84" s="10">
        <f t="shared" si="11"/>
        <v>0</v>
      </c>
      <c r="M84" s="5">
        <f t="shared" si="13"/>
        <v>111.89058171745152</v>
      </c>
      <c r="N84" s="5">
        <f t="shared" si="14"/>
        <v>142.2243292445477</v>
      </c>
      <c r="Z84" s="4"/>
      <c r="AA84" s="4"/>
      <c r="AB84" s="4"/>
      <c r="AC84" s="4"/>
      <c r="AD84" s="4"/>
    </row>
    <row r="85" spans="5:30" x14ac:dyDescent="0.25">
      <c r="F85" s="32">
        <v>10</v>
      </c>
      <c r="G85" s="33">
        <v>1.6819</v>
      </c>
      <c r="H85" s="33">
        <v>1.6490000000000001E-2</v>
      </c>
      <c r="I85" s="34">
        <v>-0.14000000000000001</v>
      </c>
      <c r="J85" s="4">
        <f t="shared" si="12"/>
        <v>1.6490000000000001E-2</v>
      </c>
      <c r="K85" s="1">
        <f t="shared" si="10"/>
        <v>2.82878761</v>
      </c>
      <c r="L85" s="10">
        <f t="shared" si="11"/>
        <v>0</v>
      </c>
      <c r="M85" s="5">
        <f t="shared" si="13"/>
        <v>101.99514857489386</v>
      </c>
      <c r="N85" s="5">
        <f t="shared" si="14"/>
        <v>132.27555737459966</v>
      </c>
      <c r="Z85" s="4"/>
      <c r="AA85" s="4"/>
      <c r="AB85" s="4"/>
      <c r="AC85" s="4"/>
      <c r="AD85" s="4"/>
    </row>
    <row r="86" spans="5:30" x14ac:dyDescent="0.25">
      <c r="F86" s="32">
        <v>11</v>
      </c>
      <c r="G86" s="33">
        <v>1.7393000000000001</v>
      </c>
      <c r="H86" s="33">
        <v>1.9019999999999999E-2</v>
      </c>
      <c r="I86" s="34">
        <v>-0.13139999999999999</v>
      </c>
      <c r="J86" s="4">
        <f t="shared" si="12"/>
        <v>1.9019999999999999E-2</v>
      </c>
      <c r="K86" s="1">
        <f t="shared" si="10"/>
        <v>3.0251644900000003</v>
      </c>
      <c r="L86" s="10">
        <f t="shared" si="11"/>
        <v>0</v>
      </c>
      <c r="M86" s="5">
        <f t="shared" si="13"/>
        <v>91.445846477392223</v>
      </c>
      <c r="N86" s="5">
        <f t="shared" si="14"/>
        <v>120.60108995392885</v>
      </c>
      <c r="Z86" s="4"/>
      <c r="AA86" s="4"/>
      <c r="AB86" s="4"/>
      <c r="AC86" s="4"/>
      <c r="AD86" s="4"/>
    </row>
    <row r="87" spans="5:30" x14ac:dyDescent="0.25">
      <c r="F87" s="32">
        <v>12</v>
      </c>
      <c r="G87" s="33">
        <v>1.7903</v>
      </c>
      <c r="H87" s="33">
        <v>2.2030000000000001E-2</v>
      </c>
      <c r="I87" s="34">
        <v>-0.1226</v>
      </c>
      <c r="J87" s="4">
        <f t="shared" si="12"/>
        <v>2.2030000000000001E-2</v>
      </c>
      <c r="K87" s="1">
        <f t="shared" si="10"/>
        <v>3.2051740899999999</v>
      </c>
      <c r="L87" s="10">
        <f t="shared" si="11"/>
        <v>0</v>
      </c>
      <c r="M87" s="5">
        <f t="shared" si="13"/>
        <v>81.266454834316832</v>
      </c>
      <c r="N87" s="5">
        <f t="shared" si="14"/>
        <v>108.73621719831681</v>
      </c>
      <c r="Z87" s="4"/>
      <c r="AA87" s="4"/>
      <c r="AB87" s="4"/>
      <c r="AC87" s="4"/>
      <c r="AD87" s="4"/>
    </row>
    <row r="88" spans="5:30" x14ac:dyDescent="0.25">
      <c r="F88" s="32">
        <v>13</v>
      </c>
      <c r="G88" s="33">
        <v>1.8318000000000001</v>
      </c>
      <c r="H88" s="33">
        <v>2.5899999999999999E-2</v>
      </c>
      <c r="I88" s="34">
        <v>-0.1137</v>
      </c>
      <c r="J88" s="4">
        <f t="shared" si="12"/>
        <v>2.5899999999999999E-2</v>
      </c>
      <c r="K88" s="1">
        <f t="shared" si="10"/>
        <v>3.3554912400000005</v>
      </c>
      <c r="L88" s="10">
        <f t="shared" si="11"/>
        <v>0</v>
      </c>
      <c r="M88" s="5">
        <f t="shared" si="13"/>
        <v>70.725868725868736</v>
      </c>
      <c r="N88" s="5">
        <f t="shared" si="14"/>
        <v>95.723224116070128</v>
      </c>
      <c r="Z88" s="4"/>
      <c r="AA88" s="4"/>
      <c r="AB88" s="4"/>
      <c r="AC88" s="4"/>
      <c r="AD88" s="4"/>
    </row>
    <row r="89" spans="5:30" x14ac:dyDescent="0.25">
      <c r="F89" s="32">
        <v>14</v>
      </c>
      <c r="G89" s="33">
        <v>1.8633999999999999</v>
      </c>
      <c r="H89" s="33">
        <v>3.091E-2</v>
      </c>
      <c r="I89" s="34">
        <v>-0.1052</v>
      </c>
      <c r="J89" s="4">
        <f t="shared" si="12"/>
        <v>3.091E-2</v>
      </c>
      <c r="K89" s="1">
        <f t="shared" si="10"/>
        <v>3.4722595599999999</v>
      </c>
      <c r="L89" s="10">
        <f t="shared" si="11"/>
        <v>0</v>
      </c>
      <c r="M89" s="5">
        <f t="shared" si="13"/>
        <v>60.284697508896798</v>
      </c>
      <c r="N89" s="5">
        <f t="shared" si="14"/>
        <v>82.29247641259559</v>
      </c>
      <c r="Z89" s="4"/>
      <c r="AA89" s="4"/>
      <c r="AB89" s="4"/>
      <c r="AC89" s="4"/>
      <c r="AD89" s="4"/>
    </row>
    <row r="90" spans="5:30" x14ac:dyDescent="0.25">
      <c r="F90" s="32">
        <v>15</v>
      </c>
      <c r="G90" s="33">
        <v>1.8813</v>
      </c>
      <c r="H90" s="33">
        <v>3.7719999999999997E-2</v>
      </c>
      <c r="I90" s="34">
        <v>-9.74E-2</v>
      </c>
      <c r="J90" s="4">
        <f t="shared" si="12"/>
        <v>3.7719999999999997E-2</v>
      </c>
      <c r="K90" s="1">
        <f t="shared" si="10"/>
        <v>3.5392896899999999</v>
      </c>
      <c r="L90" s="10">
        <f t="shared" si="11"/>
        <v>0</v>
      </c>
      <c r="M90" s="5">
        <f t="shared" si="13"/>
        <v>49.875397667020152</v>
      </c>
      <c r="N90" s="5">
        <f t="shared" si="14"/>
        <v>68.409339798552125</v>
      </c>
      <c r="Z90" s="4"/>
      <c r="AA90" s="4"/>
      <c r="AB90" s="4"/>
      <c r="AC90" s="4"/>
      <c r="AD90" s="4"/>
    </row>
    <row r="91" spans="5:30" x14ac:dyDescent="0.25">
      <c r="F91" s="32">
        <v>16</v>
      </c>
      <c r="G91" s="33">
        <v>1.8893</v>
      </c>
      <c r="H91" s="33">
        <v>4.6589999999999999E-2</v>
      </c>
      <c r="I91" s="34">
        <v>-9.1700000000000004E-2</v>
      </c>
      <c r="J91" s="4">
        <f t="shared" si="12"/>
        <v>4.6589999999999999E-2</v>
      </c>
      <c r="K91" s="1">
        <f t="shared" si="10"/>
        <v>3.56945449</v>
      </c>
      <c r="L91" s="10">
        <f t="shared" si="11"/>
        <v>0</v>
      </c>
      <c r="M91" s="5">
        <f t="shared" si="13"/>
        <v>40.551620519424766</v>
      </c>
      <c r="N91" s="5">
        <f t="shared" si="14"/>
        <v>55.738936281664728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2000000</v>
      </c>
      <c r="F97" s="32">
        <v>-5</v>
      </c>
      <c r="G97" s="33">
        <v>0.13339999999999999</v>
      </c>
      <c r="H97" s="33">
        <v>6.7299999999999999E-3</v>
      </c>
      <c r="I97" s="34">
        <v>-0.15939999999999999</v>
      </c>
      <c r="J97" s="4">
        <f>H97*(1+$I$17)</f>
        <v>6.7299999999999999E-3</v>
      </c>
      <c r="K97" s="1">
        <f t="shared" ref="K97:K116" si="15">G97^2</f>
        <v>1.7795559999999998E-2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19.821693907875186</v>
      </c>
      <c r="N97" s="5">
        <f>IF(OR(G97&lt;0,J97=0),0,G97^(3/2)/J97)</f>
        <v>7.2396684928909538</v>
      </c>
      <c r="Z97" s="4"/>
      <c r="AA97" s="4"/>
      <c r="AB97" s="4"/>
      <c r="AC97" s="4"/>
      <c r="AD97" s="4"/>
    </row>
    <row r="98" spans="5:30" x14ac:dyDescent="0.25">
      <c r="F98" s="32">
        <v>-3</v>
      </c>
      <c r="G98" s="33">
        <v>0.36859999999999998</v>
      </c>
      <c r="H98" s="33">
        <v>5.94E-3</v>
      </c>
      <c r="I98" s="34">
        <v>-0.16200000000000001</v>
      </c>
      <c r="J98" s="4">
        <f t="shared" ref="J98:J116" si="17">H98*(1+$I$17)</f>
        <v>5.94E-3</v>
      </c>
      <c r="K98" s="1">
        <f t="shared" si="15"/>
        <v>0.13586595999999998</v>
      </c>
      <c r="L98" s="10">
        <f t="shared" si="16"/>
        <v>0</v>
      </c>
      <c r="M98" s="5">
        <f t="shared" ref="M98:M116" si="18">IF(OR(G98&lt;0,J98=0),0,G98/J98)</f>
        <v>62.053872053872048</v>
      </c>
      <c r="N98" s="5">
        <f t="shared" ref="N98:N116" si="19">IF(OR(G98&lt;0,J98=0),0,G98^(3/2)/J98)</f>
        <v>37.674417943657069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0.4859</v>
      </c>
      <c r="H99" s="33">
        <v>5.62E-3</v>
      </c>
      <c r="I99" s="34">
        <v>-0.16350000000000001</v>
      </c>
      <c r="J99" s="4">
        <f t="shared" si="17"/>
        <v>5.62E-3</v>
      </c>
      <c r="K99" s="1">
        <f t="shared" si="15"/>
        <v>0.23609880999999999</v>
      </c>
      <c r="L99" s="10">
        <f t="shared" si="16"/>
        <v>0</v>
      </c>
      <c r="M99" s="5">
        <f t="shared" si="18"/>
        <v>86.459074733096088</v>
      </c>
      <c r="N99" s="5">
        <f t="shared" si="19"/>
        <v>60.26761885323937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0.60199999999999998</v>
      </c>
      <c r="H100" s="33">
        <v>5.5399999999999998E-3</v>
      </c>
      <c r="I100" s="34">
        <v>-0.16470000000000001</v>
      </c>
      <c r="J100" s="4">
        <f t="shared" si="17"/>
        <v>5.5399999999999998E-3</v>
      </c>
      <c r="K100" s="1">
        <f t="shared" si="15"/>
        <v>0.36240399999999995</v>
      </c>
      <c r="L100" s="10">
        <f t="shared" si="16"/>
        <v>0</v>
      </c>
      <c r="M100" s="5">
        <f t="shared" si="18"/>
        <v>108.66425992779783</v>
      </c>
      <c r="N100" s="5">
        <f t="shared" si="19"/>
        <v>84.311142052310728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0.71599999999999997</v>
      </c>
      <c r="H101" s="33">
        <v>5.77E-3</v>
      </c>
      <c r="I101" s="34">
        <v>-0.1653</v>
      </c>
      <c r="J101" s="4">
        <f t="shared" si="17"/>
        <v>5.77E-3</v>
      </c>
      <c r="K101" s="1">
        <f t="shared" si="15"/>
        <v>0.512656</v>
      </c>
      <c r="L101" s="10">
        <f t="shared" si="16"/>
        <v>0</v>
      </c>
      <c r="M101" s="5">
        <f t="shared" si="18"/>
        <v>124.09012131715771</v>
      </c>
      <c r="N101" s="5">
        <f t="shared" si="19"/>
        <v>105.00106893403968</v>
      </c>
      <c r="Z101" s="4"/>
      <c r="AA101" s="4"/>
      <c r="AB101" s="4"/>
      <c r="AC101" s="4"/>
      <c r="AD101" s="4"/>
    </row>
    <row r="102" spans="5:30" x14ac:dyDescent="0.25">
      <c r="F102" s="32">
        <v>1</v>
      </c>
      <c r="G102" s="33">
        <v>0.82840000000000003</v>
      </c>
      <c r="H102" s="33">
        <v>6.1500000000000001E-3</v>
      </c>
      <c r="I102" s="34">
        <v>-0.1656</v>
      </c>
      <c r="J102" s="4">
        <f t="shared" si="17"/>
        <v>6.1500000000000001E-3</v>
      </c>
      <c r="K102" s="1">
        <f t="shared" si="15"/>
        <v>0.68624656000000006</v>
      </c>
      <c r="L102" s="10">
        <f t="shared" si="16"/>
        <v>0</v>
      </c>
      <c r="M102" s="5">
        <f t="shared" si="18"/>
        <v>134.69918699186991</v>
      </c>
      <c r="N102" s="5">
        <f t="shared" si="19"/>
        <v>122.5984613147436</v>
      </c>
      <c r="Z102" s="4"/>
      <c r="AA102" s="4"/>
      <c r="AB102" s="4"/>
      <c r="AC102" s="4"/>
      <c r="AD102" s="4"/>
    </row>
    <row r="103" spans="5:30" x14ac:dyDescent="0.25">
      <c r="F103" s="32">
        <v>3</v>
      </c>
      <c r="G103" s="33">
        <v>1.0487</v>
      </c>
      <c r="H103" s="33">
        <v>7.2300000000000003E-3</v>
      </c>
      <c r="I103" s="34">
        <v>-0.1653</v>
      </c>
      <c r="J103" s="4">
        <f t="shared" si="17"/>
        <v>7.2300000000000003E-3</v>
      </c>
      <c r="K103" s="1">
        <f t="shared" si="15"/>
        <v>1.0997716899999999</v>
      </c>
      <c r="L103" s="10">
        <f t="shared" si="16"/>
        <v>0</v>
      </c>
      <c r="M103" s="5">
        <f t="shared" si="18"/>
        <v>145.04840940525585</v>
      </c>
      <c r="N103" s="5">
        <f t="shared" si="19"/>
        <v>148.53835319927362</v>
      </c>
      <c r="Z103" s="4"/>
      <c r="AA103" s="4"/>
      <c r="AB103" s="4"/>
      <c r="AC103" s="4"/>
      <c r="AD103" s="4"/>
    </row>
    <row r="104" spans="5:30" x14ac:dyDescent="0.25">
      <c r="F104" s="32">
        <v>4</v>
      </c>
      <c r="G104" s="33">
        <v>1.1560999999999999</v>
      </c>
      <c r="H104" s="33">
        <v>7.8700000000000003E-3</v>
      </c>
      <c r="I104" s="34">
        <v>-0.1646</v>
      </c>
      <c r="J104" s="4">
        <f t="shared" si="17"/>
        <v>7.8700000000000003E-3</v>
      </c>
      <c r="K104" s="1">
        <f t="shared" si="15"/>
        <v>1.3365672099999997</v>
      </c>
      <c r="L104" s="10">
        <f t="shared" si="16"/>
        <v>0</v>
      </c>
      <c r="M104" s="5">
        <f t="shared" si="18"/>
        <v>146.89961880559085</v>
      </c>
      <c r="N104" s="5">
        <f t="shared" si="19"/>
        <v>157.94954144866634</v>
      </c>
      <c r="Z104" s="4"/>
      <c r="AA104" s="4"/>
      <c r="AB104" s="4"/>
      <c r="AC104" s="4"/>
      <c r="AD104" s="4"/>
    </row>
    <row r="105" spans="5:30" x14ac:dyDescent="0.25">
      <c r="F105" s="32">
        <v>5</v>
      </c>
      <c r="G105" s="33">
        <v>1.2595000000000001</v>
      </c>
      <c r="H105" s="33">
        <v>8.5900000000000004E-3</v>
      </c>
      <c r="I105" s="34">
        <v>-0.16320000000000001</v>
      </c>
      <c r="J105" s="4">
        <f t="shared" si="17"/>
        <v>8.5900000000000004E-3</v>
      </c>
      <c r="K105" s="1">
        <f t="shared" si="15"/>
        <v>1.5863402500000001</v>
      </c>
      <c r="L105" s="10">
        <f t="shared" si="16"/>
        <v>0</v>
      </c>
      <c r="M105" s="5">
        <f t="shared" si="18"/>
        <v>146.62398137369033</v>
      </c>
      <c r="N105" s="5">
        <f t="shared" si="19"/>
        <v>164.55235189909061</v>
      </c>
      <c r="Z105" s="4"/>
      <c r="AA105" s="4"/>
      <c r="AB105" s="4"/>
      <c r="AC105" s="4"/>
      <c r="AD105" s="4"/>
    </row>
    <row r="106" spans="5:30" x14ac:dyDescent="0.25">
      <c r="F106" s="32">
        <v>6</v>
      </c>
      <c r="G106" s="33">
        <v>1.3552</v>
      </c>
      <c r="H106" s="33">
        <v>9.4000000000000004E-3</v>
      </c>
      <c r="I106" s="34">
        <v>-0.1603</v>
      </c>
      <c r="J106" s="4">
        <f t="shared" si="17"/>
        <v>9.4000000000000004E-3</v>
      </c>
      <c r="K106" s="1">
        <f t="shared" si="15"/>
        <v>1.8365670399999998</v>
      </c>
      <c r="L106" s="10">
        <f t="shared" si="16"/>
        <v>0</v>
      </c>
      <c r="M106" s="5">
        <f t="shared" si="18"/>
        <v>144.17021276595744</v>
      </c>
      <c r="N106" s="5">
        <f t="shared" si="19"/>
        <v>167.83295295447687</v>
      </c>
      <c r="Z106" s="4"/>
      <c r="AA106" s="4"/>
      <c r="AB106" s="4"/>
      <c r="AC106" s="4"/>
      <c r="AD106" s="4"/>
    </row>
    <row r="107" spans="5:30" x14ac:dyDescent="0.25">
      <c r="F107" s="32">
        <v>7</v>
      </c>
      <c r="G107" s="33">
        <v>1.4528000000000001</v>
      </c>
      <c r="H107" s="33">
        <v>1.0659999999999999E-2</v>
      </c>
      <c r="I107" s="34">
        <v>-0.15809999999999999</v>
      </c>
      <c r="J107" s="4">
        <f t="shared" si="17"/>
        <v>1.0659999999999999E-2</v>
      </c>
      <c r="K107" s="1">
        <f t="shared" si="15"/>
        <v>2.1106278400000003</v>
      </c>
      <c r="L107" s="10">
        <f t="shared" si="16"/>
        <v>0</v>
      </c>
      <c r="M107" s="5">
        <f t="shared" si="18"/>
        <v>136.28517823639777</v>
      </c>
      <c r="N107" s="5">
        <f t="shared" si="19"/>
        <v>164.26746007503471</v>
      </c>
      <c r="Z107" s="4"/>
      <c r="AA107" s="4"/>
      <c r="AB107" s="4"/>
      <c r="AC107" s="4"/>
      <c r="AD107" s="4"/>
    </row>
    <row r="108" spans="5:30" x14ac:dyDescent="0.25">
      <c r="F108" s="32">
        <v>8</v>
      </c>
      <c r="G108" s="33">
        <v>1.5441</v>
      </c>
      <c r="H108" s="33">
        <v>1.217E-2</v>
      </c>
      <c r="I108" s="34">
        <v>-0.15479999999999999</v>
      </c>
      <c r="J108" s="4">
        <f t="shared" si="17"/>
        <v>1.217E-2</v>
      </c>
      <c r="K108" s="1">
        <f t="shared" si="15"/>
        <v>2.3842448100000002</v>
      </c>
      <c r="L108" s="10">
        <f t="shared" si="16"/>
        <v>0</v>
      </c>
      <c r="M108" s="5">
        <f t="shared" si="18"/>
        <v>126.87756778964668</v>
      </c>
      <c r="N108" s="5">
        <f t="shared" si="19"/>
        <v>157.66037536808963</v>
      </c>
      <c r="Z108" s="4"/>
      <c r="AA108" s="4"/>
      <c r="AB108" s="4"/>
      <c r="AC108" s="4"/>
      <c r="AD108" s="4"/>
    </row>
    <row r="109" spans="5:30" x14ac:dyDescent="0.25">
      <c r="F109" s="32">
        <v>9</v>
      </c>
      <c r="G109" s="33">
        <v>1.6279999999999999</v>
      </c>
      <c r="H109" s="33">
        <v>1.387E-2</v>
      </c>
      <c r="I109" s="34">
        <v>-0.15029999999999999</v>
      </c>
      <c r="J109" s="4">
        <f t="shared" si="17"/>
        <v>1.387E-2</v>
      </c>
      <c r="K109" s="1">
        <f t="shared" si="15"/>
        <v>2.6503839999999999</v>
      </c>
      <c r="L109" s="10">
        <f t="shared" si="16"/>
        <v>0</v>
      </c>
      <c r="M109" s="5">
        <f t="shared" si="18"/>
        <v>117.37563085796683</v>
      </c>
      <c r="N109" s="5">
        <f t="shared" si="19"/>
        <v>149.76320988490355</v>
      </c>
      <c r="Z109" s="4"/>
      <c r="AA109" s="4"/>
      <c r="AB109" s="4"/>
      <c r="AC109" s="4"/>
      <c r="AD109" s="4"/>
    </row>
    <row r="110" spans="5:30" x14ac:dyDescent="0.25">
      <c r="F110" s="32">
        <v>10</v>
      </c>
      <c r="G110" s="33">
        <v>1.6979</v>
      </c>
      <c r="H110" s="33">
        <v>1.5789999999999998E-2</v>
      </c>
      <c r="I110" s="34">
        <v>-0.14319999999999999</v>
      </c>
      <c r="J110" s="4">
        <f t="shared" si="17"/>
        <v>1.5789999999999998E-2</v>
      </c>
      <c r="K110" s="1">
        <f t="shared" si="15"/>
        <v>2.8828644099999998</v>
      </c>
      <c r="L110" s="10">
        <f t="shared" si="16"/>
        <v>0</v>
      </c>
      <c r="M110" s="5">
        <f t="shared" si="18"/>
        <v>107.53008233058898</v>
      </c>
      <c r="N110" s="5">
        <f t="shared" si="19"/>
        <v>140.11545211420074</v>
      </c>
      <c r="Z110" s="4"/>
      <c r="AA110" s="4"/>
      <c r="AB110" s="4"/>
      <c r="AC110" s="4"/>
      <c r="AD110" s="4"/>
    </row>
    <row r="111" spans="5:30" x14ac:dyDescent="0.25">
      <c r="F111" s="32">
        <v>11</v>
      </c>
      <c r="G111" s="33">
        <v>1.7577</v>
      </c>
      <c r="H111" s="33">
        <v>1.805E-2</v>
      </c>
      <c r="I111" s="34">
        <v>-0.13469999999999999</v>
      </c>
      <c r="J111" s="4">
        <f t="shared" si="17"/>
        <v>1.805E-2</v>
      </c>
      <c r="K111" s="1">
        <f t="shared" si="15"/>
        <v>3.0895092900000001</v>
      </c>
      <c r="L111" s="10">
        <f t="shared" si="16"/>
        <v>0</v>
      </c>
      <c r="M111" s="5">
        <f t="shared" si="18"/>
        <v>97.37950138504155</v>
      </c>
      <c r="N111" s="5">
        <f t="shared" si="19"/>
        <v>129.1040668051622</v>
      </c>
      <c r="Z111" s="4"/>
      <c r="AA111" s="4"/>
      <c r="AB111" s="4"/>
      <c r="AC111" s="4"/>
      <c r="AD111" s="4"/>
    </row>
    <row r="112" spans="5:30" x14ac:dyDescent="0.25">
      <c r="F112" s="32">
        <v>12</v>
      </c>
      <c r="G112" s="33">
        <v>1.8106</v>
      </c>
      <c r="H112" s="33">
        <v>2.0830000000000001E-2</v>
      </c>
      <c r="I112" s="34">
        <v>-0.12590000000000001</v>
      </c>
      <c r="J112" s="4">
        <f t="shared" si="17"/>
        <v>2.0830000000000001E-2</v>
      </c>
      <c r="K112" s="1">
        <f t="shared" si="15"/>
        <v>3.2782723599999999</v>
      </c>
      <c r="L112" s="10">
        <f t="shared" si="16"/>
        <v>0</v>
      </c>
      <c r="M112" s="5">
        <f t="shared" si="18"/>
        <v>86.922707633221307</v>
      </c>
      <c r="N112" s="5">
        <f t="shared" si="19"/>
        <v>116.96192410099589</v>
      </c>
      <c r="Z112" s="4"/>
      <c r="AA112" s="4"/>
      <c r="AB112" s="4"/>
      <c r="AC112" s="4"/>
      <c r="AD112" s="4"/>
    </row>
    <row r="113" spans="6:30" x14ac:dyDescent="0.25">
      <c r="F113" s="32">
        <v>13</v>
      </c>
      <c r="G113" s="33">
        <v>1.8556999999999999</v>
      </c>
      <c r="H113" s="33">
        <v>2.4289999999999999E-2</v>
      </c>
      <c r="I113" s="34">
        <v>-0.11700000000000001</v>
      </c>
      <c r="J113" s="4">
        <f t="shared" si="17"/>
        <v>2.4289999999999999E-2</v>
      </c>
      <c r="K113" s="1">
        <f t="shared" si="15"/>
        <v>3.4436224899999996</v>
      </c>
      <c r="L113" s="10">
        <f t="shared" si="16"/>
        <v>0</v>
      </c>
      <c r="M113" s="5">
        <f t="shared" si="18"/>
        <v>76.397694524495677</v>
      </c>
      <c r="N113" s="5">
        <f t="shared" si="19"/>
        <v>104.07205658615064</v>
      </c>
      <c r="Z113" s="4"/>
      <c r="AA113" s="4"/>
      <c r="AB113" s="4"/>
      <c r="AC113" s="4"/>
      <c r="AD113" s="4"/>
    </row>
    <row r="114" spans="6:30" x14ac:dyDescent="0.25">
      <c r="F114" s="32">
        <v>14</v>
      </c>
      <c r="G114" s="33">
        <v>1.8915999999999999</v>
      </c>
      <c r="H114" s="33">
        <v>2.8740000000000002E-2</v>
      </c>
      <c r="I114" s="34">
        <v>-0.1084</v>
      </c>
      <c r="J114" s="4">
        <f t="shared" si="17"/>
        <v>2.8740000000000002E-2</v>
      </c>
      <c r="K114" s="1">
        <f t="shared" si="15"/>
        <v>3.5781505599999996</v>
      </c>
      <c r="L114" s="10">
        <f t="shared" si="16"/>
        <v>0</v>
      </c>
      <c r="M114" s="5">
        <f t="shared" si="18"/>
        <v>65.817675713291578</v>
      </c>
      <c r="N114" s="5">
        <f t="shared" si="19"/>
        <v>90.522636455778837</v>
      </c>
      <c r="Z114" s="4"/>
      <c r="AA114" s="4"/>
      <c r="AB114" s="4"/>
      <c r="AC114" s="4"/>
      <c r="AD114" s="4"/>
    </row>
    <row r="115" spans="6:30" x14ac:dyDescent="0.25">
      <c r="F115" s="32">
        <v>15</v>
      </c>
      <c r="G115" s="33">
        <v>1.9154</v>
      </c>
      <c r="H115" s="33">
        <v>3.4709999999999998E-2</v>
      </c>
      <c r="I115" s="34">
        <v>-0.1003</v>
      </c>
      <c r="J115" s="4">
        <f t="shared" si="17"/>
        <v>3.4709999999999998E-2</v>
      </c>
      <c r="K115" s="1">
        <f t="shared" si="15"/>
        <v>3.6687571600000002</v>
      </c>
      <c r="L115" s="10">
        <f t="shared" si="16"/>
        <v>0</v>
      </c>
      <c r="M115" s="5">
        <f t="shared" si="18"/>
        <v>55.182944396427544</v>
      </c>
      <c r="N115" s="5">
        <f t="shared" si="19"/>
        <v>76.372078618545515</v>
      </c>
      <c r="Z115" s="4"/>
      <c r="AA115" s="4"/>
      <c r="AB115" s="4"/>
      <c r="AC115" s="4"/>
      <c r="AD115" s="4"/>
    </row>
    <row r="116" spans="6:30" x14ac:dyDescent="0.25">
      <c r="F116" s="42">
        <v>16</v>
      </c>
      <c r="G116" s="43">
        <v>1.9263999999999999</v>
      </c>
      <c r="H116" s="43">
        <v>4.2759999999999999E-2</v>
      </c>
      <c r="I116" s="44">
        <v>-9.3700000000000006E-2</v>
      </c>
      <c r="J116" s="4">
        <f t="shared" si="17"/>
        <v>4.2759999999999999E-2</v>
      </c>
      <c r="K116" s="1">
        <f t="shared" si="15"/>
        <v>3.7110169599999994</v>
      </c>
      <c r="L116" s="10">
        <f t="shared" si="16"/>
        <v>0</v>
      </c>
      <c r="M116" s="5">
        <f t="shared" si="18"/>
        <v>45.051449953227312</v>
      </c>
      <c r="N116" s="5">
        <f t="shared" si="19"/>
        <v>62.52907552858688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9BCF3-C92D-4B65-8095-55C7E043F18A}">
  <dimension ref="A1:BP117"/>
  <sheetViews>
    <sheetView zoomScale="85" zoomScaleNormal="85" workbookViewId="0">
      <selection activeCell="F116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9</v>
      </c>
      <c r="G5" s="14"/>
      <c r="H5" s="14"/>
      <c r="I5" s="15"/>
    </row>
    <row r="6" spans="1:52" x14ac:dyDescent="0.25">
      <c r="A6" s="8" t="s">
        <v>19</v>
      </c>
      <c r="F6" s="16" t="s">
        <v>43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400000</v>
      </c>
      <c r="G10" s="17">
        <v>800000</v>
      </c>
      <c r="H10" s="17">
        <v>1200000</v>
      </c>
      <c r="I10" s="22">
        <v>1600000</v>
      </c>
    </row>
    <row r="11" spans="1:52" x14ac:dyDescent="0.25">
      <c r="A11" t="s">
        <v>10</v>
      </c>
      <c r="E11" t="s">
        <v>17</v>
      </c>
      <c r="F11" s="23">
        <f>MAX(G22:G41)</f>
        <v>1.6974</v>
      </c>
      <c r="G11" s="1">
        <f>MAX(G47:G66)</f>
        <v>1.7992999999999999</v>
      </c>
      <c r="H11" s="1">
        <f>MAX(G72:G91)</f>
        <v>1.8586</v>
      </c>
      <c r="I11" s="24">
        <f>MAX(G97:G116)</f>
        <v>1.8996</v>
      </c>
    </row>
    <row r="12" spans="1:52" x14ac:dyDescent="0.25">
      <c r="A12" t="s">
        <v>11</v>
      </c>
      <c r="E12" t="s">
        <v>32</v>
      </c>
      <c r="F12" s="23">
        <f>INDEX($F22:$F41,MATCH(F11,G22:G41,0),1)</f>
        <v>14</v>
      </c>
      <c r="G12" s="1">
        <f>INDEX($F47:$F66,MATCH(G11,G47:G66,0),1)</f>
        <v>15</v>
      </c>
      <c r="H12" s="1">
        <f>INDEX($F72:$F91,MATCH(H11,G72:G91,0),1)</f>
        <v>16</v>
      </c>
      <c r="I12" s="24">
        <f>INDEX($F97:$F116,MATCH(I11,G97:G116,0),1)</f>
        <v>16</v>
      </c>
    </row>
    <row r="13" spans="1:52" ht="15.6" x14ac:dyDescent="0.25">
      <c r="A13" t="s">
        <v>12</v>
      </c>
      <c r="E13" t="s">
        <v>3</v>
      </c>
      <c r="F13" s="23">
        <f>SLOPE(G24:G31,F24:F31)*180/PI()</f>
        <v>5.8677562729006159</v>
      </c>
      <c r="G13" s="1">
        <f>SLOPE(G51:G59,F51:F59)*180/PI()</f>
        <v>5.8621221879151628</v>
      </c>
      <c r="H13" s="1">
        <f>SLOPE(G76:G84,F76:F84)*180/PI()</f>
        <v>5.719737014043214</v>
      </c>
      <c r="I13" s="24">
        <f>SLOPE(G101:G109,F101:F109)*180/PI()</f>
        <v>5.8951627541010403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-6.7774287612436392</v>
      </c>
      <c r="G14" s="1">
        <f>INTERCEPT(F51:F59,G51:G59)</f>
        <v>-6.9760907582339939</v>
      </c>
      <c r="H14" s="1">
        <f>INTERCEPT(F76:F84,G76:G84)</f>
        <v>-7.292281933890731</v>
      </c>
      <c r="I14" s="24">
        <f>INTERCEPT(F101:F109,G101:G109)</f>
        <v>-7.062252886364158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110.24229074889867</v>
      </c>
      <c r="G15" s="5">
        <f>MAX(M47:M66)</f>
        <v>129.06896551724139</v>
      </c>
      <c r="H15" s="5">
        <f>MAX(M72:M91)</f>
        <v>136.93922651933701</v>
      </c>
      <c r="I15" s="26">
        <f>MAX(M97:M116)</f>
        <v>144.3402777777778</v>
      </c>
    </row>
    <row r="16" spans="1:52" x14ac:dyDescent="0.25">
      <c r="A16" t="s">
        <v>16</v>
      </c>
      <c r="E16" t="s">
        <v>23</v>
      </c>
      <c r="F16" s="23">
        <f>INDEX($G22:$G41,MATCH(F15,M22:M41,0),1)</f>
        <v>1.0009999999999999</v>
      </c>
      <c r="G16" s="1">
        <f>INDEX($G47:$G66,MATCH(G15,M47:M66,0),1)</f>
        <v>1.1229</v>
      </c>
      <c r="H16" s="1">
        <f>INDEX($G72:$G91,MATCH(H15,M72:M91,0),1)</f>
        <v>1.2393000000000001</v>
      </c>
      <c r="I16" s="24">
        <f>INDEX($G97:$G116,MATCH(I15,M97:M116,0),1)</f>
        <v>1.2471000000000001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400000</v>
      </c>
      <c r="F22" s="32">
        <v>-4</v>
      </c>
      <c r="G22" s="33">
        <v>0.2172</v>
      </c>
      <c r="H22" s="33">
        <v>1.137E-2</v>
      </c>
      <c r="I22" s="34">
        <v>-0.15659999999999999</v>
      </c>
      <c r="J22" s="4">
        <f>H22*(1+$F$17)</f>
        <v>1.137E-2</v>
      </c>
      <c r="K22" s="1">
        <f t="shared" ref="K22:K41" si="0">G22^2</f>
        <v>4.7175840000000004E-2</v>
      </c>
      <c r="L22" s="10">
        <f>$B$21+$B$22*G22+$B$23*G22^2+$B$24*G22^3+$B$25*G22^4+$B$26*G22^5+$B$27*G22^6</f>
        <v>0</v>
      </c>
      <c r="M22" s="5">
        <f>IF(OR(G22&lt;0,J22=0),0,G22/J22)</f>
        <v>19.102902374670187</v>
      </c>
      <c r="N22" s="5">
        <f>IF(OR(G22&lt;0,J22=0),0,G22^(3/2)/J22)</f>
        <v>8.902854314677862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-3</v>
      </c>
      <c r="G23" s="33">
        <v>0.35049999999999998</v>
      </c>
      <c r="H23" s="33">
        <v>9.3399999999999993E-3</v>
      </c>
      <c r="I23" s="34">
        <v>-0.1615</v>
      </c>
      <c r="J23" s="4">
        <f t="shared" ref="J23:J41" si="1">H23*(1+$F$17)</f>
        <v>9.3399999999999993E-3</v>
      </c>
      <c r="K23" s="1">
        <f t="shared" si="0"/>
        <v>0.12285024999999998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37.526766595289082</v>
      </c>
      <c r="N23" s="5">
        <f>IF(OR(G23&lt;0,J23=0),0,G23^(3/2)/J23)</f>
        <v>22.216986811662938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-2</v>
      </c>
      <c r="G24" s="33">
        <v>0.47449999999999998</v>
      </c>
      <c r="H24" s="33">
        <v>8.2299999999999995E-3</v>
      </c>
      <c r="I24" s="34">
        <v>-0.1638</v>
      </c>
      <c r="J24" s="4">
        <f t="shared" si="1"/>
        <v>8.2299999999999995E-3</v>
      </c>
      <c r="K24" s="1">
        <f t="shared" si="0"/>
        <v>0.22515024999999997</v>
      </c>
      <c r="L24" s="10">
        <f t="shared" si="2"/>
        <v>0</v>
      </c>
      <c r="M24" s="5">
        <f t="shared" si="3"/>
        <v>57.65492102065614</v>
      </c>
      <c r="N24" s="5">
        <f t="shared" ref="N24:N41" si="4">IF(OR(G24&lt;0,J24=0),0,G24^(3/2)/J24)</f>
        <v>39.714992962893078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-1</v>
      </c>
      <c r="G25" s="33">
        <v>0.59230000000000005</v>
      </c>
      <c r="H25" s="33">
        <v>7.8499999999999993E-3</v>
      </c>
      <c r="I25" s="34">
        <v>-0.16420000000000001</v>
      </c>
      <c r="J25" s="4">
        <f t="shared" si="1"/>
        <v>7.8499999999999993E-3</v>
      </c>
      <c r="K25" s="1">
        <f t="shared" si="0"/>
        <v>0.35081929000000006</v>
      </c>
      <c r="L25" s="10">
        <f t="shared" si="2"/>
        <v>0</v>
      </c>
      <c r="M25" s="5">
        <f t="shared" si="3"/>
        <v>75.452229299363069</v>
      </c>
      <c r="N25" s="5">
        <f t="shared" si="4"/>
        <v>58.068812147039147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0</v>
      </c>
      <c r="G26" s="33">
        <v>0.70469999999999999</v>
      </c>
      <c r="H26" s="33">
        <v>7.8799999999999999E-3</v>
      </c>
      <c r="I26" s="34">
        <v>-0.16339999999999999</v>
      </c>
      <c r="J26" s="4">
        <f t="shared" si="1"/>
        <v>7.8799999999999999E-3</v>
      </c>
      <c r="K26" s="1">
        <f t="shared" si="0"/>
        <v>0.49660209</v>
      </c>
      <c r="L26" s="10">
        <f t="shared" si="2"/>
        <v>0</v>
      </c>
      <c r="M26" s="5">
        <f t="shared" si="3"/>
        <v>89.42893401015229</v>
      </c>
      <c r="N26" s="5">
        <f t="shared" si="4"/>
        <v>75.072380924372069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1</v>
      </c>
      <c r="G27" s="33">
        <v>0.81110000000000004</v>
      </c>
      <c r="H27" s="33">
        <v>8.1700000000000002E-3</v>
      </c>
      <c r="I27" s="34">
        <v>-0.1615</v>
      </c>
      <c r="J27" s="4">
        <f t="shared" si="1"/>
        <v>8.1700000000000002E-3</v>
      </c>
      <c r="K27" s="1">
        <f t="shared" si="0"/>
        <v>0.65788321000000005</v>
      </c>
      <c r="L27" s="10">
        <f t="shared" si="2"/>
        <v>0</v>
      </c>
      <c r="M27" s="5">
        <f t="shared" si="3"/>
        <v>99.277845777233779</v>
      </c>
      <c r="N27" s="5">
        <f t="shared" si="4"/>
        <v>89.410710410356543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3</v>
      </c>
      <c r="G28" s="33">
        <v>1.0009999999999999</v>
      </c>
      <c r="H28" s="33">
        <v>9.0799999999999995E-3</v>
      </c>
      <c r="I28" s="34">
        <v>-0.15340000000000001</v>
      </c>
      <c r="J28" s="4">
        <f t="shared" si="1"/>
        <v>9.0799999999999995E-3</v>
      </c>
      <c r="K28" s="1">
        <f t="shared" si="0"/>
        <v>1.0020009999999997</v>
      </c>
      <c r="L28" s="10">
        <f t="shared" si="2"/>
        <v>0</v>
      </c>
      <c r="M28" s="5">
        <f t="shared" si="3"/>
        <v>110.24229074889867</v>
      </c>
      <c r="N28" s="5">
        <f t="shared" si="4"/>
        <v>110.29739812087261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4</v>
      </c>
      <c r="G29" s="33">
        <v>1.1061000000000001</v>
      </c>
      <c r="H29" s="33">
        <v>1.017E-2</v>
      </c>
      <c r="I29" s="34">
        <v>-0.1525</v>
      </c>
      <c r="J29" s="4">
        <f t="shared" si="1"/>
        <v>1.017E-2</v>
      </c>
      <c r="K29" s="1">
        <f t="shared" si="0"/>
        <v>1.2234572100000003</v>
      </c>
      <c r="L29" s="10">
        <f t="shared" si="2"/>
        <v>0</v>
      </c>
      <c r="M29" s="5">
        <f t="shared" si="3"/>
        <v>108.76106194690266</v>
      </c>
      <c r="N29" s="5">
        <f t="shared" si="4"/>
        <v>114.38541062493192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5</v>
      </c>
      <c r="G30" s="33">
        <v>1.2062999999999999</v>
      </c>
      <c r="H30" s="33">
        <v>1.137E-2</v>
      </c>
      <c r="I30" s="34">
        <v>-0.1507</v>
      </c>
      <c r="J30" s="4">
        <f t="shared" si="1"/>
        <v>1.137E-2</v>
      </c>
      <c r="K30" s="1">
        <f t="shared" si="0"/>
        <v>1.4551596899999999</v>
      </c>
      <c r="L30" s="10">
        <f t="shared" si="2"/>
        <v>0</v>
      </c>
      <c r="M30" s="5">
        <f t="shared" si="3"/>
        <v>106.09498680738785</v>
      </c>
      <c r="N30" s="5">
        <f t="shared" si="4"/>
        <v>116.52591639636833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6</v>
      </c>
      <c r="G31" s="33">
        <v>1.302</v>
      </c>
      <c r="H31" s="33">
        <v>1.272E-2</v>
      </c>
      <c r="I31" s="34">
        <v>-0.14810000000000001</v>
      </c>
      <c r="J31" s="4">
        <f t="shared" si="1"/>
        <v>1.272E-2</v>
      </c>
      <c r="K31" s="1">
        <f t="shared" si="0"/>
        <v>1.6952040000000002</v>
      </c>
      <c r="L31" s="10">
        <f t="shared" si="2"/>
        <v>0</v>
      </c>
      <c r="M31" s="5">
        <f t="shared" si="3"/>
        <v>102.35849056603773</v>
      </c>
      <c r="N31" s="5">
        <f t="shared" si="4"/>
        <v>116.79637532657786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7</v>
      </c>
      <c r="G32" s="33">
        <v>1.3920999999999999</v>
      </c>
      <c r="H32" s="33">
        <v>1.4250000000000001E-2</v>
      </c>
      <c r="I32" s="34">
        <v>-0.14460000000000001</v>
      </c>
      <c r="J32" s="4">
        <f t="shared" si="1"/>
        <v>1.4250000000000001E-2</v>
      </c>
      <c r="K32" s="1">
        <f t="shared" si="0"/>
        <v>1.9379424099999998</v>
      </c>
      <c r="L32" s="10">
        <f t="shared" si="2"/>
        <v>0</v>
      </c>
      <c r="M32" s="5">
        <f t="shared" si="3"/>
        <v>97.691228070175427</v>
      </c>
      <c r="N32" s="5">
        <f t="shared" si="4"/>
        <v>115.26323007738399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8</v>
      </c>
      <c r="G33" s="33">
        <v>1.4739</v>
      </c>
      <c r="H33" s="33">
        <v>1.6039999999999999E-2</v>
      </c>
      <c r="I33" s="34">
        <v>-0.13969999999999999</v>
      </c>
      <c r="J33" s="4">
        <f t="shared" si="1"/>
        <v>1.6039999999999999E-2</v>
      </c>
      <c r="K33" s="1">
        <f t="shared" si="0"/>
        <v>2.1723812100000002</v>
      </c>
      <c r="L33" s="10">
        <f t="shared" si="2"/>
        <v>0</v>
      </c>
      <c r="M33" s="5">
        <f t="shared" si="3"/>
        <v>91.889027431421454</v>
      </c>
      <c r="N33" s="5">
        <f t="shared" si="4"/>
        <v>111.55721517088419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9</v>
      </c>
      <c r="G34" s="33">
        <v>1.5405</v>
      </c>
      <c r="H34" s="33">
        <v>1.8290000000000001E-2</v>
      </c>
      <c r="I34" s="34">
        <v>-0.1323</v>
      </c>
      <c r="J34" s="4">
        <f t="shared" si="1"/>
        <v>1.8290000000000001E-2</v>
      </c>
      <c r="K34" s="1">
        <f t="shared" si="0"/>
        <v>2.3731402500000001</v>
      </c>
      <c r="L34" s="10">
        <f t="shared" si="2"/>
        <v>0</v>
      </c>
      <c r="M34" s="5">
        <f t="shared" si="3"/>
        <v>84.226353198469099</v>
      </c>
      <c r="N34" s="5">
        <f t="shared" si="4"/>
        <v>104.53912206385218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10</v>
      </c>
      <c r="G35" s="33">
        <v>1.5972999999999999</v>
      </c>
      <c r="H35" s="33">
        <v>2.1239999999999998E-2</v>
      </c>
      <c r="I35" s="34">
        <v>-0.124</v>
      </c>
      <c r="J35" s="4">
        <f t="shared" si="1"/>
        <v>2.1239999999999998E-2</v>
      </c>
      <c r="K35" s="1">
        <f t="shared" si="0"/>
        <v>2.55136729</v>
      </c>
      <c r="L35" s="10">
        <f t="shared" si="2"/>
        <v>0</v>
      </c>
      <c r="M35" s="5">
        <f t="shared" si="3"/>
        <v>75.202448210922796</v>
      </c>
      <c r="N35" s="5">
        <f t="shared" si="4"/>
        <v>95.044113678232407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11</v>
      </c>
      <c r="G36" s="33">
        <v>1.643</v>
      </c>
      <c r="H36" s="33">
        <v>2.5049999999999999E-2</v>
      </c>
      <c r="I36" s="34">
        <v>-0.11509999999999999</v>
      </c>
      <c r="J36" s="4">
        <f t="shared" si="1"/>
        <v>2.5049999999999999E-2</v>
      </c>
      <c r="K36" s="1">
        <f t="shared" si="0"/>
        <v>2.699449</v>
      </c>
      <c r="L36" s="10">
        <f t="shared" si="2"/>
        <v>0</v>
      </c>
      <c r="M36" s="5">
        <f t="shared" si="3"/>
        <v>65.588822355289423</v>
      </c>
      <c r="N36" s="5">
        <f t="shared" si="4"/>
        <v>84.071464922992462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12</v>
      </c>
      <c r="G37" s="33">
        <v>1.6758999999999999</v>
      </c>
      <c r="H37" s="33">
        <v>3.005E-2</v>
      </c>
      <c r="I37" s="34">
        <v>-0.10589999999999999</v>
      </c>
      <c r="J37" s="4">
        <f t="shared" si="1"/>
        <v>3.005E-2</v>
      </c>
      <c r="K37" s="1">
        <f t="shared" si="0"/>
        <v>2.80864081</v>
      </c>
      <c r="L37" s="10">
        <f t="shared" si="2"/>
        <v>0</v>
      </c>
      <c r="M37" s="5">
        <f t="shared" si="3"/>
        <v>55.770382695507486</v>
      </c>
      <c r="N37" s="5">
        <f t="shared" si="4"/>
        <v>72.19841693959107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13</v>
      </c>
      <c r="G38" s="33">
        <v>1.6947000000000001</v>
      </c>
      <c r="H38" s="33">
        <v>3.6790000000000003E-2</v>
      </c>
      <c r="I38" s="34">
        <v>-9.74E-2</v>
      </c>
      <c r="J38" s="4">
        <f t="shared" si="1"/>
        <v>3.6790000000000003E-2</v>
      </c>
      <c r="K38" s="1">
        <f t="shared" si="0"/>
        <v>2.8720080900000005</v>
      </c>
      <c r="L38" s="10">
        <f t="shared" si="2"/>
        <v>0</v>
      </c>
      <c r="M38" s="5">
        <f t="shared" si="3"/>
        <v>46.064147866268009</v>
      </c>
      <c r="N38" s="5">
        <f t="shared" si="4"/>
        <v>59.96660421758402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14</v>
      </c>
      <c r="G39" s="33">
        <v>1.6974</v>
      </c>
      <c r="H39" s="33">
        <v>4.6050000000000001E-2</v>
      </c>
      <c r="I39" s="34">
        <v>-9.0499999999999997E-2</v>
      </c>
      <c r="J39" s="4">
        <f t="shared" si="1"/>
        <v>4.6050000000000001E-2</v>
      </c>
      <c r="K39" s="1">
        <f t="shared" si="0"/>
        <v>2.8811667600000002</v>
      </c>
      <c r="L39" s="10">
        <f t="shared" si="2"/>
        <v>0</v>
      </c>
      <c r="M39" s="5">
        <f t="shared" si="3"/>
        <v>36.859934853420192</v>
      </c>
      <c r="N39" s="5">
        <f t="shared" si="4"/>
        <v>48.022709764277273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15</v>
      </c>
      <c r="G40" s="33">
        <v>1.6854</v>
      </c>
      <c r="H40" s="33">
        <v>5.8610000000000002E-2</v>
      </c>
      <c r="I40" s="34">
        <v>-8.6699999999999999E-2</v>
      </c>
      <c r="J40" s="4">
        <f t="shared" si="1"/>
        <v>5.8610000000000002E-2</v>
      </c>
      <c r="K40" s="1">
        <f t="shared" si="0"/>
        <v>2.8405731599999999</v>
      </c>
      <c r="L40" s="10">
        <f t="shared" si="2"/>
        <v>0</v>
      </c>
      <c r="M40" s="5">
        <f t="shared" si="3"/>
        <v>28.756184951373484</v>
      </c>
      <c r="N40" s="5">
        <f t="shared" si="4"/>
        <v>37.332129442381628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16</v>
      </c>
      <c r="G41" s="33">
        <v>1.6589</v>
      </c>
      <c r="H41" s="33">
        <v>7.492E-2</v>
      </c>
      <c r="I41" s="34">
        <v>-8.6599999999999996E-2</v>
      </c>
      <c r="J41" s="4">
        <f t="shared" si="1"/>
        <v>7.492E-2</v>
      </c>
      <c r="K41" s="1">
        <f t="shared" si="0"/>
        <v>2.7519492100000003</v>
      </c>
      <c r="L41" s="10">
        <f t="shared" si="2"/>
        <v>0</v>
      </c>
      <c r="M41" s="5">
        <f t="shared" si="3"/>
        <v>22.142285104111053</v>
      </c>
      <c r="N41" s="5">
        <f t="shared" si="4"/>
        <v>28.518885004854074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800000</v>
      </c>
      <c r="F47" s="32">
        <v>-5</v>
      </c>
      <c r="G47" s="33">
        <v>0.12770000000000001</v>
      </c>
      <c r="H47" s="33">
        <v>9.0500000000000008E-3</v>
      </c>
      <c r="I47" s="34">
        <v>-0.159</v>
      </c>
      <c r="J47" s="4">
        <f>H47*(1+$G$17)</f>
        <v>9.0500000000000008E-3</v>
      </c>
      <c r="K47" s="1">
        <f t="shared" ref="K47:K66" si="5">G47^2</f>
        <v>1.6307290000000002E-2</v>
      </c>
      <c r="L47" s="10">
        <f t="shared" ref="L47:L66" si="6">$B$29+$B$30*G47+$B$31*G47^2+$B$32*G47^3+$B$33*G47^4+$B$34*G47^5+$B$35*G47^6</f>
        <v>0</v>
      </c>
      <c r="M47" s="5">
        <f>IF(OR(G47&lt;0,J47=0),0,G47/J47)</f>
        <v>14.11049723756906</v>
      </c>
      <c r="N47" s="5">
        <f>IF(OR(G47&lt;0,J47=0),0,G47^(3/2)/J47)</f>
        <v>5.0424054868304093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0.24679999999999999</v>
      </c>
      <c r="H48" s="33">
        <v>7.9399999999999991E-3</v>
      </c>
      <c r="I48" s="34">
        <v>-0.1605</v>
      </c>
      <c r="J48" s="4">
        <f t="shared" ref="J48:J66" si="7">H48*(1+$G$17)</f>
        <v>7.9399999999999991E-3</v>
      </c>
      <c r="K48" s="1">
        <f t="shared" si="5"/>
        <v>6.0910239999999997E-2</v>
      </c>
      <c r="L48" s="10">
        <f t="shared" si="6"/>
        <v>0</v>
      </c>
      <c r="M48" s="5">
        <f t="shared" ref="M48:M66" si="8">IF(OR(G48&lt;0,J48=0),0,G48/J48)</f>
        <v>31.083123425692698</v>
      </c>
      <c r="N48" s="5">
        <f t="shared" ref="N48:N66" si="9">IF(OR(G48&lt;0,J48=0),0,G48^(3/2)/J48)</f>
        <v>15.441775373192732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0.36670000000000003</v>
      </c>
      <c r="H49" s="33">
        <v>7.0200000000000002E-3</v>
      </c>
      <c r="I49" s="34">
        <v>-0.16239999999999999</v>
      </c>
      <c r="J49" s="4">
        <f t="shared" si="7"/>
        <v>7.0200000000000002E-3</v>
      </c>
      <c r="K49" s="1">
        <f t="shared" si="5"/>
        <v>0.13446889000000001</v>
      </c>
      <c r="L49" s="10">
        <f t="shared" si="6"/>
        <v>0</v>
      </c>
      <c r="M49" s="5">
        <f t="shared" si="8"/>
        <v>52.236467236467242</v>
      </c>
      <c r="N49" s="5">
        <f t="shared" si="9"/>
        <v>31.632189433824646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0.48580000000000001</v>
      </c>
      <c r="H50" s="33">
        <v>6.2899999999999996E-3</v>
      </c>
      <c r="I50" s="34">
        <v>-0.1643</v>
      </c>
      <c r="J50" s="4">
        <f t="shared" si="7"/>
        <v>6.2899999999999996E-3</v>
      </c>
      <c r="K50" s="1">
        <f t="shared" si="5"/>
        <v>0.23600164000000001</v>
      </c>
      <c r="L50" s="10">
        <f t="shared" si="6"/>
        <v>0</v>
      </c>
      <c r="M50" s="5">
        <f t="shared" si="8"/>
        <v>77.233704292527833</v>
      </c>
      <c r="N50" s="5">
        <f t="shared" si="9"/>
        <v>53.831393250171672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0.60060000000000002</v>
      </c>
      <c r="H51" s="33">
        <v>6.2300000000000003E-3</v>
      </c>
      <c r="I51" s="34">
        <v>-0.1648</v>
      </c>
      <c r="J51" s="4">
        <f t="shared" si="7"/>
        <v>6.2300000000000003E-3</v>
      </c>
      <c r="K51" s="1">
        <f t="shared" si="5"/>
        <v>0.36072036000000002</v>
      </c>
      <c r="L51" s="10">
        <f t="shared" si="6"/>
        <v>0</v>
      </c>
      <c r="M51" s="5">
        <f t="shared" si="8"/>
        <v>96.404494382022477</v>
      </c>
      <c r="N51" s="5">
        <f t="shared" si="9"/>
        <v>74.711928218687234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0.71240000000000003</v>
      </c>
      <c r="H52" s="33">
        <v>6.4700000000000001E-3</v>
      </c>
      <c r="I52" s="34">
        <v>-0.1646</v>
      </c>
      <c r="J52" s="4">
        <f t="shared" si="7"/>
        <v>6.4700000000000001E-3</v>
      </c>
      <c r="K52" s="1">
        <f t="shared" si="5"/>
        <v>0.50751376000000004</v>
      </c>
      <c r="L52" s="10">
        <f t="shared" si="6"/>
        <v>0</v>
      </c>
      <c r="M52" s="5">
        <f t="shared" si="8"/>
        <v>110.10819165378672</v>
      </c>
      <c r="N52" s="5">
        <f t="shared" si="9"/>
        <v>92.935488380197526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0.82130000000000003</v>
      </c>
      <c r="H53" s="33">
        <v>6.9100000000000003E-3</v>
      </c>
      <c r="I53" s="34">
        <v>-0.1638</v>
      </c>
      <c r="J53" s="4">
        <f t="shared" si="7"/>
        <v>6.9100000000000003E-3</v>
      </c>
      <c r="K53" s="1">
        <f t="shared" si="5"/>
        <v>0.67453369000000007</v>
      </c>
      <c r="L53" s="10">
        <f t="shared" si="6"/>
        <v>0</v>
      </c>
      <c r="M53" s="5">
        <f t="shared" si="8"/>
        <v>118.85672937771346</v>
      </c>
      <c r="N53" s="5">
        <f t="shared" si="9"/>
        <v>107.71462823504905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0.92759999999999998</v>
      </c>
      <c r="H54" s="33">
        <v>7.4799999999999997E-3</v>
      </c>
      <c r="I54" s="34">
        <v>-0.16259999999999999</v>
      </c>
      <c r="J54" s="4">
        <f t="shared" si="7"/>
        <v>7.4799999999999997E-3</v>
      </c>
      <c r="K54" s="1">
        <f t="shared" si="5"/>
        <v>0.86044175999999994</v>
      </c>
      <c r="L54" s="10">
        <f t="shared" si="6"/>
        <v>0</v>
      </c>
      <c r="M54" s="5">
        <f t="shared" si="8"/>
        <v>124.01069518716578</v>
      </c>
      <c r="N54" s="5">
        <f t="shared" si="9"/>
        <v>119.43717209603517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1.0301</v>
      </c>
      <c r="H55" s="33">
        <v>8.1600000000000006E-3</v>
      </c>
      <c r="I55" s="34">
        <v>-0.16059999999999999</v>
      </c>
      <c r="J55" s="4">
        <f t="shared" si="7"/>
        <v>8.1600000000000006E-3</v>
      </c>
      <c r="K55" s="1">
        <f t="shared" si="5"/>
        <v>1.06110601</v>
      </c>
      <c r="L55" s="10">
        <f t="shared" si="6"/>
        <v>0</v>
      </c>
      <c r="M55" s="5">
        <f t="shared" si="8"/>
        <v>126.23774509803921</v>
      </c>
      <c r="N55" s="5">
        <f t="shared" si="9"/>
        <v>128.12353777854165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1.1229</v>
      </c>
      <c r="H56" s="33">
        <v>8.6999999999999994E-3</v>
      </c>
      <c r="I56" s="34">
        <v>-0.1565</v>
      </c>
      <c r="J56" s="4">
        <f t="shared" si="7"/>
        <v>8.6999999999999994E-3</v>
      </c>
      <c r="K56" s="1">
        <f t="shared" si="5"/>
        <v>1.26090441</v>
      </c>
      <c r="L56" s="10">
        <f t="shared" si="6"/>
        <v>0</v>
      </c>
      <c r="M56" s="5">
        <f t="shared" si="8"/>
        <v>129.06896551724139</v>
      </c>
      <c r="N56" s="5">
        <f t="shared" si="9"/>
        <v>136.77047969736324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1.2271000000000001</v>
      </c>
      <c r="H57" s="33">
        <v>9.7400000000000004E-3</v>
      </c>
      <c r="I57" s="34">
        <v>-0.15559999999999999</v>
      </c>
      <c r="J57" s="4">
        <f t="shared" si="7"/>
        <v>9.7400000000000004E-3</v>
      </c>
      <c r="K57" s="1">
        <f t="shared" si="5"/>
        <v>1.5057744100000001</v>
      </c>
      <c r="L57" s="10">
        <f t="shared" si="6"/>
        <v>0</v>
      </c>
      <c r="M57" s="5">
        <f t="shared" si="8"/>
        <v>125.98562628336757</v>
      </c>
      <c r="N57" s="5">
        <f t="shared" si="9"/>
        <v>139.56000530462933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1.3272999999999999</v>
      </c>
      <c r="H58" s="33">
        <v>1.09E-2</v>
      </c>
      <c r="I58" s="34">
        <v>-0.15390000000000001</v>
      </c>
      <c r="J58" s="4">
        <f t="shared" si="7"/>
        <v>1.09E-2</v>
      </c>
      <c r="K58" s="1">
        <f t="shared" si="5"/>
        <v>1.7617252899999998</v>
      </c>
      <c r="L58" s="10">
        <f t="shared" si="6"/>
        <v>0</v>
      </c>
      <c r="M58" s="5">
        <f t="shared" si="8"/>
        <v>121.77064220183486</v>
      </c>
      <c r="N58" s="5">
        <f t="shared" si="9"/>
        <v>140.29013839494499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1.4224000000000001</v>
      </c>
      <c r="H59" s="33">
        <v>1.2239999999999999E-2</v>
      </c>
      <c r="I59" s="34">
        <v>-0.15129999999999999</v>
      </c>
      <c r="J59" s="4">
        <f t="shared" si="7"/>
        <v>1.2239999999999999E-2</v>
      </c>
      <c r="K59" s="1">
        <f t="shared" si="5"/>
        <v>2.0232217600000002</v>
      </c>
      <c r="L59" s="10">
        <f t="shared" si="6"/>
        <v>0</v>
      </c>
      <c r="M59" s="5">
        <f t="shared" si="8"/>
        <v>116.2091503267974</v>
      </c>
      <c r="N59" s="5">
        <f t="shared" si="9"/>
        <v>138.59615997504196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1.5095000000000001</v>
      </c>
      <c r="H60" s="33">
        <v>1.391E-2</v>
      </c>
      <c r="I60" s="34">
        <v>-0.14729999999999999</v>
      </c>
      <c r="J60" s="4">
        <f t="shared" si="7"/>
        <v>1.391E-2</v>
      </c>
      <c r="K60" s="1">
        <f t="shared" si="5"/>
        <v>2.2785902500000002</v>
      </c>
      <c r="L60" s="10">
        <f t="shared" si="6"/>
        <v>0</v>
      </c>
      <c r="M60" s="5">
        <f t="shared" si="8"/>
        <v>108.51905104241553</v>
      </c>
      <c r="N60" s="5">
        <f t="shared" si="9"/>
        <v>133.32836273985919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1.583</v>
      </c>
      <c r="H61" s="33">
        <v>1.593E-2</v>
      </c>
      <c r="I61" s="34">
        <v>-0.14099999999999999</v>
      </c>
      <c r="J61" s="4">
        <f t="shared" si="7"/>
        <v>1.593E-2</v>
      </c>
      <c r="K61" s="1">
        <f t="shared" si="5"/>
        <v>2.5058889999999998</v>
      </c>
      <c r="L61" s="10">
        <f t="shared" si="6"/>
        <v>0</v>
      </c>
      <c r="M61" s="5">
        <f t="shared" si="8"/>
        <v>99.372253609541744</v>
      </c>
      <c r="N61" s="5">
        <f t="shared" si="9"/>
        <v>125.02751416594697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1.6444000000000001</v>
      </c>
      <c r="H62" s="33">
        <v>1.84E-2</v>
      </c>
      <c r="I62" s="34">
        <v>-0.1328</v>
      </c>
      <c r="J62" s="4">
        <f t="shared" si="7"/>
        <v>1.84E-2</v>
      </c>
      <c r="K62" s="1">
        <f t="shared" si="5"/>
        <v>2.7040513600000002</v>
      </c>
      <c r="L62" s="10">
        <f t="shared" si="6"/>
        <v>0</v>
      </c>
      <c r="M62" s="5">
        <f t="shared" si="8"/>
        <v>89.369565217391312</v>
      </c>
      <c r="N62" s="5">
        <f t="shared" si="9"/>
        <v>114.60231198078927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1.6977</v>
      </c>
      <c r="H63" s="33">
        <v>2.1420000000000002E-2</v>
      </c>
      <c r="I63" s="34">
        <v>-0.1242</v>
      </c>
      <c r="J63" s="4">
        <f t="shared" si="7"/>
        <v>2.1420000000000002E-2</v>
      </c>
      <c r="K63" s="1">
        <f t="shared" si="5"/>
        <v>2.8821852899999998</v>
      </c>
      <c r="L63" s="10">
        <f t="shared" si="6"/>
        <v>0</v>
      </c>
      <c r="M63" s="5">
        <f t="shared" si="8"/>
        <v>79.257703081232492</v>
      </c>
      <c r="N63" s="5">
        <f t="shared" si="9"/>
        <v>103.26947198503066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1.7406999999999999</v>
      </c>
      <c r="H64" s="33">
        <v>2.5250000000000002E-2</v>
      </c>
      <c r="I64" s="34">
        <v>-0.11509999999999999</v>
      </c>
      <c r="J64" s="4">
        <f t="shared" si="7"/>
        <v>2.5250000000000002E-2</v>
      </c>
      <c r="K64" s="1">
        <f t="shared" si="5"/>
        <v>3.0300364899999996</v>
      </c>
      <c r="L64" s="10">
        <f t="shared" si="6"/>
        <v>0</v>
      </c>
      <c r="M64" s="5">
        <f t="shared" si="8"/>
        <v>68.938613861386131</v>
      </c>
      <c r="N64" s="5">
        <f t="shared" si="9"/>
        <v>90.954567174506266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1.7725</v>
      </c>
      <c r="H65" s="33">
        <v>3.0259999999999999E-2</v>
      </c>
      <c r="I65" s="34">
        <v>-0.1061</v>
      </c>
      <c r="J65" s="4">
        <f t="shared" si="7"/>
        <v>3.0259999999999999E-2</v>
      </c>
      <c r="K65" s="1">
        <f t="shared" si="5"/>
        <v>3.1417562499999998</v>
      </c>
      <c r="L65" s="10">
        <f t="shared" si="6"/>
        <v>0</v>
      </c>
      <c r="M65" s="5">
        <f t="shared" si="8"/>
        <v>58.575677461996037</v>
      </c>
      <c r="N65" s="5">
        <f t="shared" si="9"/>
        <v>77.984886083834212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15</v>
      </c>
      <c r="G66" s="33">
        <v>1.7992999999999999</v>
      </c>
      <c r="H66" s="33">
        <v>4.5740000000000003E-2</v>
      </c>
      <c r="I66" s="34">
        <v>-9.1700000000000004E-2</v>
      </c>
      <c r="J66" s="4">
        <f t="shared" si="7"/>
        <v>4.5740000000000003E-2</v>
      </c>
      <c r="K66" s="1">
        <f t="shared" si="5"/>
        <v>3.2374804899999998</v>
      </c>
      <c r="L66" s="10">
        <f t="shared" si="6"/>
        <v>0</v>
      </c>
      <c r="M66" s="5">
        <f t="shared" si="8"/>
        <v>39.337560122431128</v>
      </c>
      <c r="N66" s="5">
        <f t="shared" si="9"/>
        <v>52.766611933580883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1200000</v>
      </c>
      <c r="F72" s="32">
        <v>-5</v>
      </c>
      <c r="G72" s="33">
        <v>0.13150000000000001</v>
      </c>
      <c r="H72" s="33">
        <v>7.7400000000000004E-3</v>
      </c>
      <c r="I72" s="34">
        <v>-0.15920000000000001</v>
      </c>
      <c r="J72" s="4">
        <f>H72*(1+$H$17)</f>
        <v>7.7400000000000004E-3</v>
      </c>
      <c r="K72" s="1">
        <f t="shared" ref="K72:K91" si="10">G72^2</f>
        <v>1.7292250000000002E-2</v>
      </c>
      <c r="L72" s="10">
        <f t="shared" ref="L72:L91" si="11">$B$37+$B$38*G72+$B$39*G72^2+$B$40*G72^3+$B$41*G72^4+$B$42*G72^5+$B$43*G72^6</f>
        <v>0</v>
      </c>
      <c r="M72" s="5">
        <f>IF(OR(G72&lt;0,J72=0),0,G72/J72)</f>
        <v>16.989664082687337</v>
      </c>
      <c r="N72" s="5">
        <f>IF(OR(G72&lt;0,J72=0),0,G72^(3/2)/J72)</f>
        <v>6.1609497775908011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0.25009999999999999</v>
      </c>
      <c r="H73" s="33">
        <v>7.0000000000000001E-3</v>
      </c>
      <c r="I73" s="34">
        <v>-0.16070000000000001</v>
      </c>
      <c r="J73" s="4">
        <f t="shared" ref="J73:J91" si="12">H73*(1+$H$17)</f>
        <v>7.0000000000000001E-3</v>
      </c>
      <c r="K73" s="1">
        <f t="shared" si="10"/>
        <v>6.2550009999999989E-2</v>
      </c>
      <c r="L73" s="10">
        <f t="shared" si="11"/>
        <v>0</v>
      </c>
      <c r="M73" s="5">
        <f t="shared" ref="M73:M91" si="13">IF(OR(G73&lt;0,J73=0),0,G73/J73)</f>
        <v>35.728571428571428</v>
      </c>
      <c r="N73" s="5">
        <f t="shared" ref="N73:N91" si="14">IF(OR(G73&lt;0,J73=0),0,G73^(3/2)/J73)</f>
        <v>17.867858214214294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0.48659999999999998</v>
      </c>
      <c r="H74" s="33">
        <v>5.8399999999999997E-3</v>
      </c>
      <c r="I74" s="34">
        <v>-0.16400000000000001</v>
      </c>
      <c r="J74" s="4">
        <f t="shared" si="12"/>
        <v>5.8399999999999997E-3</v>
      </c>
      <c r="K74" s="1">
        <f t="shared" si="10"/>
        <v>0.23677955999999997</v>
      </c>
      <c r="L74" s="10">
        <f t="shared" si="11"/>
        <v>0</v>
      </c>
      <c r="M74" s="5">
        <f t="shared" si="13"/>
        <v>83.321917808219183</v>
      </c>
      <c r="N74" s="5">
        <f t="shared" si="14"/>
        <v>58.122636992748404</v>
      </c>
      <c r="Z74" s="4"/>
      <c r="AA74" s="4"/>
      <c r="AB74" s="4"/>
      <c r="AC74" s="4"/>
      <c r="AD74" s="4"/>
    </row>
    <row r="75" spans="2:30" x14ac:dyDescent="0.25">
      <c r="F75" s="32">
        <v>-1</v>
      </c>
      <c r="G75" s="33">
        <v>0.60129999999999995</v>
      </c>
      <c r="H75" s="33">
        <v>5.8199999999999997E-3</v>
      </c>
      <c r="I75" s="34">
        <v>-0.1646</v>
      </c>
      <c r="J75" s="4">
        <f t="shared" si="12"/>
        <v>5.8199999999999997E-3</v>
      </c>
      <c r="K75" s="1">
        <f t="shared" si="10"/>
        <v>0.36156168999999994</v>
      </c>
      <c r="L75" s="10">
        <f t="shared" si="11"/>
        <v>0</v>
      </c>
      <c r="M75" s="5">
        <f t="shared" si="13"/>
        <v>103.31615120274914</v>
      </c>
      <c r="N75" s="5">
        <f t="shared" si="14"/>
        <v>80.11499706571017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0.71389999999999998</v>
      </c>
      <c r="H76" s="33">
        <v>6.0600000000000003E-3</v>
      </c>
      <c r="I76" s="34">
        <v>-0.1648</v>
      </c>
      <c r="J76" s="4">
        <f t="shared" si="12"/>
        <v>6.0600000000000003E-3</v>
      </c>
      <c r="K76" s="1">
        <f t="shared" si="10"/>
        <v>0.50965320999999997</v>
      </c>
      <c r="L76" s="10">
        <f t="shared" si="11"/>
        <v>0</v>
      </c>
      <c r="M76" s="5">
        <f t="shared" si="13"/>
        <v>117.80528052805279</v>
      </c>
      <c r="N76" s="5">
        <f t="shared" si="14"/>
        <v>99.536748256497333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0.82440000000000002</v>
      </c>
      <c r="H77" s="33">
        <v>6.4900000000000001E-3</v>
      </c>
      <c r="I77" s="34">
        <v>-0.1646</v>
      </c>
      <c r="J77" s="4">
        <f t="shared" si="12"/>
        <v>6.4900000000000001E-3</v>
      </c>
      <c r="K77" s="1">
        <f t="shared" si="10"/>
        <v>0.67963536000000002</v>
      </c>
      <c r="L77" s="10">
        <f t="shared" si="11"/>
        <v>0</v>
      </c>
      <c r="M77" s="5">
        <f t="shared" si="13"/>
        <v>127.02619414483821</v>
      </c>
      <c r="N77" s="5">
        <f t="shared" si="14"/>
        <v>115.33530750256577</v>
      </c>
      <c r="Z77" s="4"/>
      <c r="AA77" s="4"/>
      <c r="AB77" s="4"/>
      <c r="AC77" s="4"/>
      <c r="AD77" s="4"/>
    </row>
    <row r="78" spans="2:30" x14ac:dyDescent="0.25">
      <c r="F78" s="32">
        <v>2</v>
      </c>
      <c r="G78" s="33">
        <v>0.93320000000000003</v>
      </c>
      <c r="H78" s="33">
        <v>7.0600000000000003E-3</v>
      </c>
      <c r="I78" s="34">
        <v>-0.16400000000000001</v>
      </c>
      <c r="J78" s="4">
        <f t="shared" si="12"/>
        <v>7.0600000000000003E-3</v>
      </c>
      <c r="K78" s="1">
        <f t="shared" si="10"/>
        <v>0.87086224000000001</v>
      </c>
      <c r="L78" s="10">
        <f t="shared" si="11"/>
        <v>0</v>
      </c>
      <c r="M78" s="5">
        <f t="shared" si="13"/>
        <v>132.18130311614732</v>
      </c>
      <c r="N78" s="5">
        <f t="shared" si="14"/>
        <v>127.69014911494999</v>
      </c>
      <c r="Z78" s="4"/>
      <c r="AA78" s="4"/>
      <c r="AB78" s="4"/>
      <c r="AC78" s="4"/>
      <c r="AD78" s="4"/>
    </row>
    <row r="79" spans="2:30" x14ac:dyDescent="0.25">
      <c r="F79" s="32">
        <v>3</v>
      </c>
      <c r="G79" s="33">
        <v>1.0402</v>
      </c>
      <c r="H79" s="33">
        <v>7.6899999999999998E-3</v>
      </c>
      <c r="I79" s="34">
        <v>-0.16320000000000001</v>
      </c>
      <c r="J79" s="4">
        <f t="shared" si="12"/>
        <v>7.6899999999999998E-3</v>
      </c>
      <c r="K79" s="1">
        <f t="shared" si="10"/>
        <v>1.0820160400000001</v>
      </c>
      <c r="L79" s="10">
        <f t="shared" si="11"/>
        <v>0</v>
      </c>
      <c r="M79" s="5">
        <f t="shared" si="13"/>
        <v>135.26657997399221</v>
      </c>
      <c r="N79" s="5">
        <f t="shared" si="14"/>
        <v>137.95864950667797</v>
      </c>
      <c r="Z79" s="4"/>
      <c r="AA79" s="4"/>
      <c r="AB79" s="4"/>
      <c r="AC79" s="4"/>
      <c r="AD79" s="4"/>
    </row>
    <row r="80" spans="2:30" x14ac:dyDescent="0.25">
      <c r="F80" s="32">
        <v>5</v>
      </c>
      <c r="G80" s="33">
        <v>1.2393000000000001</v>
      </c>
      <c r="H80" s="33">
        <v>9.0500000000000008E-3</v>
      </c>
      <c r="I80" s="34">
        <v>-0.15840000000000001</v>
      </c>
      <c r="J80" s="4">
        <f t="shared" si="12"/>
        <v>9.0500000000000008E-3</v>
      </c>
      <c r="K80" s="1">
        <f t="shared" si="10"/>
        <v>1.5358644900000002</v>
      </c>
      <c r="L80" s="10">
        <f t="shared" si="11"/>
        <v>0</v>
      </c>
      <c r="M80" s="5">
        <f t="shared" si="13"/>
        <v>136.93922651933701</v>
      </c>
      <c r="N80" s="5">
        <f t="shared" si="14"/>
        <v>152.44602171199458</v>
      </c>
      <c r="Z80" s="4"/>
      <c r="AA80" s="4"/>
      <c r="AB80" s="4"/>
      <c r="AC80" s="4"/>
      <c r="AD80" s="4"/>
    </row>
    <row r="81" spans="5:30" x14ac:dyDescent="0.25">
      <c r="F81" s="32">
        <v>6</v>
      </c>
      <c r="G81" s="33">
        <v>1.3411</v>
      </c>
      <c r="H81" s="33">
        <v>1.013E-2</v>
      </c>
      <c r="I81" s="34">
        <v>-0.157</v>
      </c>
      <c r="J81" s="4">
        <f t="shared" si="12"/>
        <v>1.013E-2</v>
      </c>
      <c r="K81" s="1">
        <f t="shared" si="10"/>
        <v>1.7985492099999998</v>
      </c>
      <c r="L81" s="10">
        <f t="shared" si="11"/>
        <v>0</v>
      </c>
      <c r="M81" s="5">
        <f t="shared" si="13"/>
        <v>132.38894373149063</v>
      </c>
      <c r="N81" s="5">
        <f t="shared" si="14"/>
        <v>153.31417077882881</v>
      </c>
      <c r="Z81" s="4"/>
      <c r="AA81" s="4"/>
      <c r="AB81" s="4"/>
      <c r="AC81" s="4"/>
      <c r="AD81" s="4"/>
    </row>
    <row r="82" spans="5:30" x14ac:dyDescent="0.25">
      <c r="F82" s="32">
        <v>7</v>
      </c>
      <c r="G82" s="33">
        <v>1.4375</v>
      </c>
      <c r="H82" s="33">
        <v>1.142E-2</v>
      </c>
      <c r="I82" s="34">
        <v>-0.15459999999999999</v>
      </c>
      <c r="J82" s="4">
        <f t="shared" si="12"/>
        <v>1.142E-2</v>
      </c>
      <c r="K82" s="1">
        <f t="shared" si="10"/>
        <v>2.06640625</v>
      </c>
      <c r="L82" s="10">
        <f t="shared" si="11"/>
        <v>0</v>
      </c>
      <c r="M82" s="5">
        <f t="shared" si="13"/>
        <v>125.87565674255693</v>
      </c>
      <c r="N82" s="5">
        <f t="shared" si="14"/>
        <v>150.91961065591144</v>
      </c>
      <c r="Z82" s="4"/>
      <c r="AA82" s="4"/>
      <c r="AB82" s="4"/>
      <c r="AC82" s="4"/>
      <c r="AD82" s="4"/>
    </row>
    <row r="83" spans="5:30" x14ac:dyDescent="0.25">
      <c r="F83" s="32">
        <v>8</v>
      </c>
      <c r="G83" s="33">
        <v>1.5265</v>
      </c>
      <c r="H83" s="33">
        <v>1.303E-2</v>
      </c>
      <c r="I83" s="34">
        <v>-0.151</v>
      </c>
      <c r="J83" s="4">
        <f t="shared" si="12"/>
        <v>1.303E-2</v>
      </c>
      <c r="K83" s="1">
        <f t="shared" si="10"/>
        <v>2.3302022499999997</v>
      </c>
      <c r="L83" s="10">
        <f t="shared" si="11"/>
        <v>0</v>
      </c>
      <c r="M83" s="5">
        <f t="shared" si="13"/>
        <v>117.1527244819647</v>
      </c>
      <c r="N83" s="5">
        <f t="shared" si="14"/>
        <v>144.74407567475671</v>
      </c>
      <c r="Z83" s="4"/>
      <c r="AA83" s="4"/>
      <c r="AB83" s="4"/>
      <c r="AC83" s="4"/>
      <c r="AD83" s="4"/>
    </row>
    <row r="84" spans="5:30" x14ac:dyDescent="0.25">
      <c r="F84" s="32">
        <v>9</v>
      </c>
      <c r="G84" s="33">
        <v>1.6052999999999999</v>
      </c>
      <c r="H84" s="33">
        <v>1.4930000000000001E-2</v>
      </c>
      <c r="I84" s="34">
        <v>-0.14560000000000001</v>
      </c>
      <c r="J84" s="4">
        <f t="shared" si="12"/>
        <v>1.4930000000000001E-2</v>
      </c>
      <c r="K84" s="1">
        <f t="shared" si="10"/>
        <v>2.57698809</v>
      </c>
      <c r="L84" s="10">
        <f t="shared" si="11"/>
        <v>0</v>
      </c>
      <c r="M84" s="5">
        <f t="shared" si="13"/>
        <v>107.52176825184192</v>
      </c>
      <c r="N84" s="5">
        <f t="shared" si="14"/>
        <v>136.23054712229157</v>
      </c>
      <c r="Z84" s="4"/>
      <c r="AA84" s="4"/>
      <c r="AB84" s="4"/>
      <c r="AC84" s="4"/>
      <c r="AD84" s="4"/>
    </row>
    <row r="85" spans="5:30" x14ac:dyDescent="0.25">
      <c r="F85" s="32">
        <v>10</v>
      </c>
      <c r="G85" s="33">
        <v>1.6695</v>
      </c>
      <c r="H85" s="33">
        <v>1.7080000000000001E-2</v>
      </c>
      <c r="I85" s="34">
        <v>-0.1376</v>
      </c>
      <c r="J85" s="4">
        <f t="shared" si="12"/>
        <v>1.7080000000000001E-2</v>
      </c>
      <c r="K85" s="1">
        <f t="shared" si="10"/>
        <v>2.7872302499999999</v>
      </c>
      <c r="L85" s="10">
        <f t="shared" si="11"/>
        <v>0</v>
      </c>
      <c r="M85" s="5">
        <f t="shared" si="13"/>
        <v>97.745901639344254</v>
      </c>
      <c r="N85" s="5">
        <f t="shared" si="14"/>
        <v>126.29663185979236</v>
      </c>
      <c r="Z85" s="4"/>
      <c r="AA85" s="4"/>
      <c r="AB85" s="4"/>
      <c r="AC85" s="4"/>
      <c r="AD85" s="4"/>
    </row>
    <row r="86" spans="5:30" x14ac:dyDescent="0.25">
      <c r="F86" s="32">
        <v>11</v>
      </c>
      <c r="G86" s="33">
        <v>1.7252000000000001</v>
      </c>
      <c r="H86" s="33">
        <v>1.9789999999999999E-2</v>
      </c>
      <c r="I86" s="34">
        <v>-0.12889999999999999</v>
      </c>
      <c r="J86" s="4">
        <f t="shared" si="12"/>
        <v>1.9789999999999999E-2</v>
      </c>
      <c r="K86" s="1">
        <f t="shared" si="10"/>
        <v>2.9763150400000002</v>
      </c>
      <c r="L86" s="10">
        <f t="shared" si="11"/>
        <v>0</v>
      </c>
      <c r="M86" s="5">
        <f t="shared" si="13"/>
        <v>87.175341081354233</v>
      </c>
      <c r="N86" s="5">
        <f t="shared" si="14"/>
        <v>114.50208106336123</v>
      </c>
      <c r="Z86" s="4"/>
      <c r="AA86" s="4"/>
      <c r="AB86" s="4"/>
      <c r="AC86" s="4"/>
      <c r="AD86" s="4"/>
    </row>
    <row r="87" spans="5:30" x14ac:dyDescent="0.25">
      <c r="F87" s="32">
        <v>12</v>
      </c>
      <c r="G87" s="33">
        <v>1.7732000000000001</v>
      </c>
      <c r="H87" s="33">
        <v>2.3109999999999999E-2</v>
      </c>
      <c r="I87" s="34">
        <v>-0.12</v>
      </c>
      <c r="J87" s="4">
        <f t="shared" si="12"/>
        <v>2.3109999999999999E-2</v>
      </c>
      <c r="K87" s="1">
        <f t="shared" si="10"/>
        <v>3.1442382400000004</v>
      </c>
      <c r="L87" s="10">
        <f t="shared" si="11"/>
        <v>0</v>
      </c>
      <c r="M87" s="5">
        <f t="shared" si="13"/>
        <v>76.728688879273051</v>
      </c>
      <c r="N87" s="5">
        <f t="shared" si="14"/>
        <v>102.17311602058028</v>
      </c>
      <c r="Z87" s="4"/>
      <c r="AA87" s="4"/>
      <c r="AB87" s="4"/>
      <c r="AC87" s="4"/>
      <c r="AD87" s="4"/>
    </row>
    <row r="88" spans="5:30" x14ac:dyDescent="0.25">
      <c r="F88" s="32">
        <v>13</v>
      </c>
      <c r="G88" s="33">
        <v>1.8118000000000001</v>
      </c>
      <c r="H88" s="33">
        <v>2.7300000000000001E-2</v>
      </c>
      <c r="I88" s="34">
        <v>-0.111</v>
      </c>
      <c r="J88" s="4">
        <f t="shared" si="12"/>
        <v>2.7300000000000001E-2</v>
      </c>
      <c r="K88" s="1">
        <f t="shared" si="10"/>
        <v>3.2826192400000003</v>
      </c>
      <c r="L88" s="10">
        <f t="shared" si="11"/>
        <v>0</v>
      </c>
      <c r="M88" s="5">
        <f t="shared" si="13"/>
        <v>66.366300366300365</v>
      </c>
      <c r="N88" s="5">
        <f t="shared" si="14"/>
        <v>89.331111134278743</v>
      </c>
      <c r="Z88" s="4"/>
      <c r="AA88" s="4"/>
      <c r="AB88" s="4"/>
      <c r="AC88" s="4"/>
      <c r="AD88" s="4"/>
    </row>
    <row r="89" spans="5:30" x14ac:dyDescent="0.25">
      <c r="F89" s="32">
        <v>14</v>
      </c>
      <c r="G89" s="33">
        <v>1.84</v>
      </c>
      <c r="H89" s="33">
        <v>3.2779999999999997E-2</v>
      </c>
      <c r="I89" s="34">
        <v>-0.1026</v>
      </c>
      <c r="J89" s="4">
        <f t="shared" si="12"/>
        <v>3.2779999999999997E-2</v>
      </c>
      <c r="K89" s="1">
        <f t="shared" si="10"/>
        <v>3.3856000000000002</v>
      </c>
      <c r="L89" s="10">
        <f t="shared" si="11"/>
        <v>0</v>
      </c>
      <c r="M89" s="5">
        <f t="shared" si="13"/>
        <v>56.131787675411843</v>
      </c>
      <c r="N89" s="5">
        <f t="shared" si="14"/>
        <v>76.140861311473429</v>
      </c>
      <c r="Z89" s="4"/>
      <c r="AA89" s="4"/>
      <c r="AB89" s="4"/>
      <c r="AC89" s="4"/>
      <c r="AD89" s="4"/>
    </row>
    <row r="90" spans="5:30" x14ac:dyDescent="0.25">
      <c r="F90" s="32">
        <v>15</v>
      </c>
      <c r="G90" s="33">
        <v>1.855</v>
      </c>
      <c r="H90" s="33">
        <v>4.0169999999999997E-2</v>
      </c>
      <c r="I90" s="34">
        <v>-9.5299999999999996E-2</v>
      </c>
      <c r="J90" s="4">
        <f t="shared" si="12"/>
        <v>4.0169999999999997E-2</v>
      </c>
      <c r="K90" s="1">
        <f t="shared" si="10"/>
        <v>3.4410249999999998</v>
      </c>
      <c r="L90" s="10">
        <f t="shared" si="11"/>
        <v>0</v>
      </c>
      <c r="M90" s="5">
        <f t="shared" si="13"/>
        <v>46.178740353497638</v>
      </c>
      <c r="N90" s="5">
        <f t="shared" si="14"/>
        <v>62.894698444935074</v>
      </c>
      <c r="Z90" s="4"/>
      <c r="AA90" s="4"/>
      <c r="AB90" s="4"/>
      <c r="AC90" s="4"/>
      <c r="AD90" s="4"/>
    </row>
    <row r="91" spans="5:30" x14ac:dyDescent="0.25">
      <c r="F91" s="32">
        <v>16</v>
      </c>
      <c r="G91" s="33">
        <v>1.8586</v>
      </c>
      <c r="H91" s="33">
        <v>4.9939999999999998E-2</v>
      </c>
      <c r="I91" s="34">
        <v>-9.0300000000000005E-2</v>
      </c>
      <c r="J91" s="4">
        <f t="shared" si="12"/>
        <v>4.9939999999999998E-2</v>
      </c>
      <c r="K91" s="1">
        <f t="shared" si="10"/>
        <v>3.45439396</v>
      </c>
      <c r="L91" s="10">
        <f t="shared" si="11"/>
        <v>0</v>
      </c>
      <c r="M91" s="5">
        <f t="shared" si="13"/>
        <v>37.21665999199039</v>
      </c>
      <c r="N91" s="5">
        <f t="shared" si="14"/>
        <v>50.737651511389195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1600000</v>
      </c>
      <c r="F97" s="32">
        <v>-4</v>
      </c>
      <c r="G97" s="33">
        <v>0.251</v>
      </c>
      <c r="H97" s="33">
        <v>6.5500000000000003E-3</v>
      </c>
      <c r="I97" s="34">
        <v>-0.16070000000000001</v>
      </c>
      <c r="J97" s="4">
        <f>H97*(1+$I$17)</f>
        <v>6.5500000000000003E-3</v>
      </c>
      <c r="K97" s="1">
        <f t="shared" ref="K97:K116" si="15">G97^2</f>
        <v>6.3001000000000001E-2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38.320610687022899</v>
      </c>
      <c r="N97" s="5">
        <f>IF(OR(G97&lt;0,J97=0),0,G97^(3/2)/J97)</f>
        <v>19.198587710037941</v>
      </c>
      <c r="Z97" s="4"/>
      <c r="AA97" s="4"/>
      <c r="AB97" s="4"/>
      <c r="AC97" s="4"/>
      <c r="AD97" s="4"/>
    </row>
    <row r="98" spans="5:30" x14ac:dyDescent="0.25">
      <c r="F98" s="32">
        <v>-3</v>
      </c>
      <c r="G98" s="33">
        <v>0.36870000000000003</v>
      </c>
      <c r="H98" s="33">
        <v>6.1199999999999996E-3</v>
      </c>
      <c r="I98" s="34">
        <v>-0.16209999999999999</v>
      </c>
      <c r="J98" s="4">
        <f t="shared" ref="J98:J116" si="17">H98*(1+$I$17)</f>
        <v>6.1199999999999996E-3</v>
      </c>
      <c r="K98" s="1">
        <f t="shared" si="15"/>
        <v>0.13593969000000003</v>
      </c>
      <c r="L98" s="10">
        <f t="shared" si="16"/>
        <v>0</v>
      </c>
      <c r="M98" s="5">
        <f t="shared" ref="M98:M116" si="18">IF(OR(G98&lt;0,J98=0),0,G98/J98)</f>
        <v>60.245098039215698</v>
      </c>
      <c r="N98" s="5">
        <f t="shared" ref="N98:N116" si="19">IF(OR(G98&lt;0,J98=0),0,G98^(3/2)/J98)</f>
        <v>36.581228336131112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0.48630000000000001</v>
      </c>
      <c r="H99" s="33">
        <v>5.6800000000000002E-3</v>
      </c>
      <c r="I99" s="34">
        <v>-0.16370000000000001</v>
      </c>
      <c r="J99" s="4">
        <f t="shared" si="17"/>
        <v>5.6800000000000002E-3</v>
      </c>
      <c r="K99" s="1">
        <f t="shared" si="15"/>
        <v>0.23648769</v>
      </c>
      <c r="L99" s="10">
        <f t="shared" si="16"/>
        <v>0</v>
      </c>
      <c r="M99" s="5">
        <f t="shared" si="18"/>
        <v>85.616197183098592</v>
      </c>
      <c r="N99" s="5">
        <f t="shared" si="19"/>
        <v>59.704637884609134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0.60160000000000002</v>
      </c>
      <c r="H100" s="33">
        <v>5.6299999999999996E-3</v>
      </c>
      <c r="I100" s="34">
        <v>-0.1646</v>
      </c>
      <c r="J100" s="4">
        <f t="shared" si="17"/>
        <v>5.6299999999999996E-3</v>
      </c>
      <c r="K100" s="1">
        <f t="shared" si="15"/>
        <v>0.36192256</v>
      </c>
      <c r="L100" s="10">
        <f t="shared" si="16"/>
        <v>0</v>
      </c>
      <c r="M100" s="5">
        <f t="shared" si="18"/>
        <v>106.85612788632328</v>
      </c>
      <c r="N100" s="5">
        <f t="shared" si="19"/>
        <v>82.880687807365234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0.71489999999999998</v>
      </c>
      <c r="H101" s="33">
        <v>5.8799999999999998E-3</v>
      </c>
      <c r="I101" s="34">
        <v>-0.16500000000000001</v>
      </c>
      <c r="J101" s="4">
        <f t="shared" si="17"/>
        <v>5.8799999999999998E-3</v>
      </c>
      <c r="K101" s="1">
        <f t="shared" si="15"/>
        <v>0.51108200999999998</v>
      </c>
      <c r="L101" s="10">
        <f t="shared" si="16"/>
        <v>0</v>
      </c>
      <c r="M101" s="5">
        <f t="shared" si="18"/>
        <v>121.58163265306122</v>
      </c>
      <c r="N101" s="5">
        <f t="shared" si="19"/>
        <v>102.79940938861296</v>
      </c>
      <c r="Z101" s="4"/>
      <c r="AA101" s="4"/>
      <c r="AB101" s="4"/>
      <c r="AC101" s="4"/>
      <c r="AD101" s="4"/>
    </row>
    <row r="102" spans="5:30" x14ac:dyDescent="0.25">
      <c r="F102" s="32">
        <v>1</v>
      </c>
      <c r="G102" s="33">
        <v>0.8266</v>
      </c>
      <c r="H102" s="33">
        <v>6.2899999999999996E-3</v>
      </c>
      <c r="I102" s="34">
        <v>-0.1651</v>
      </c>
      <c r="J102" s="4">
        <f t="shared" si="17"/>
        <v>6.2899999999999996E-3</v>
      </c>
      <c r="K102" s="1">
        <f t="shared" si="15"/>
        <v>0.68326756</v>
      </c>
      <c r="L102" s="10">
        <f t="shared" si="16"/>
        <v>0</v>
      </c>
      <c r="M102" s="5">
        <f t="shared" si="18"/>
        <v>131.41494435612083</v>
      </c>
      <c r="N102" s="5">
        <f t="shared" si="19"/>
        <v>119.47924125244988</v>
      </c>
      <c r="Z102" s="4"/>
      <c r="AA102" s="4"/>
      <c r="AB102" s="4"/>
      <c r="AC102" s="4"/>
      <c r="AD102" s="4"/>
    </row>
    <row r="103" spans="5:30" x14ac:dyDescent="0.25">
      <c r="F103" s="32">
        <v>2</v>
      </c>
      <c r="G103" s="33">
        <v>0.93669999999999998</v>
      </c>
      <c r="H103" s="33">
        <v>6.8199999999999997E-3</v>
      </c>
      <c r="I103" s="34">
        <v>-0.16489999999999999</v>
      </c>
      <c r="J103" s="4">
        <f t="shared" si="17"/>
        <v>6.8199999999999997E-3</v>
      </c>
      <c r="K103" s="1">
        <f t="shared" si="15"/>
        <v>0.87740688999999994</v>
      </c>
      <c r="L103" s="10">
        <f t="shared" si="16"/>
        <v>0</v>
      </c>
      <c r="M103" s="5">
        <f t="shared" si="18"/>
        <v>137.34604105571847</v>
      </c>
      <c r="N103" s="5">
        <f t="shared" si="19"/>
        <v>132.92798015684741</v>
      </c>
      <c r="Z103" s="4"/>
      <c r="AA103" s="4"/>
      <c r="AB103" s="4"/>
      <c r="AC103" s="4"/>
      <c r="AD103" s="4"/>
    </row>
    <row r="104" spans="5:30" x14ac:dyDescent="0.25">
      <c r="F104" s="32">
        <v>3</v>
      </c>
      <c r="G104" s="33">
        <v>1.0454000000000001</v>
      </c>
      <c r="H104" s="33">
        <v>7.4099999999999999E-3</v>
      </c>
      <c r="I104" s="34">
        <v>-0.16450000000000001</v>
      </c>
      <c r="J104" s="4">
        <f t="shared" si="17"/>
        <v>7.4099999999999999E-3</v>
      </c>
      <c r="K104" s="1">
        <f t="shared" si="15"/>
        <v>1.0928611600000002</v>
      </c>
      <c r="L104" s="10">
        <f t="shared" si="16"/>
        <v>0</v>
      </c>
      <c r="M104" s="5">
        <f t="shared" si="18"/>
        <v>141.07962213225372</v>
      </c>
      <c r="N104" s="5">
        <f t="shared" si="19"/>
        <v>144.2465835125254</v>
      </c>
      <c r="Z104" s="4"/>
      <c r="AA104" s="4"/>
      <c r="AB104" s="4"/>
      <c r="AC104" s="4"/>
      <c r="AD104" s="4"/>
    </row>
    <row r="105" spans="5:30" x14ac:dyDescent="0.25">
      <c r="F105" s="32">
        <v>4</v>
      </c>
      <c r="G105" s="33">
        <v>1.1514</v>
      </c>
      <c r="H105" s="33">
        <v>8.0800000000000004E-3</v>
      </c>
      <c r="I105" s="34">
        <v>-0.16350000000000001</v>
      </c>
      <c r="J105" s="4">
        <f t="shared" si="17"/>
        <v>8.0800000000000004E-3</v>
      </c>
      <c r="K105" s="1">
        <f t="shared" si="15"/>
        <v>1.3257219599999999</v>
      </c>
      <c r="L105" s="10">
        <f t="shared" si="16"/>
        <v>0</v>
      </c>
      <c r="M105" s="5">
        <f t="shared" si="18"/>
        <v>142.5</v>
      </c>
      <c r="N105" s="5">
        <f t="shared" si="19"/>
        <v>152.90721451259256</v>
      </c>
      <c r="Z105" s="4"/>
      <c r="AA105" s="4"/>
      <c r="AB105" s="4"/>
      <c r="AC105" s="4"/>
      <c r="AD105" s="4"/>
    </row>
    <row r="106" spans="5:30" x14ac:dyDescent="0.25">
      <c r="F106" s="32">
        <v>5</v>
      </c>
      <c r="G106" s="33">
        <v>1.2471000000000001</v>
      </c>
      <c r="H106" s="33">
        <v>8.6400000000000001E-3</v>
      </c>
      <c r="I106" s="34">
        <v>-0.16020000000000001</v>
      </c>
      <c r="J106" s="4">
        <f t="shared" si="17"/>
        <v>8.6400000000000001E-3</v>
      </c>
      <c r="K106" s="1">
        <f t="shared" si="15"/>
        <v>1.5552584100000002</v>
      </c>
      <c r="L106" s="10">
        <f t="shared" si="16"/>
        <v>0</v>
      </c>
      <c r="M106" s="5">
        <f t="shared" si="18"/>
        <v>144.3402777777778</v>
      </c>
      <c r="N106" s="5">
        <f t="shared" si="19"/>
        <v>161.19003009001383</v>
      </c>
      <c r="Z106" s="4"/>
      <c r="AA106" s="4"/>
      <c r="AB106" s="4"/>
      <c r="AC106" s="4"/>
      <c r="AD106" s="4"/>
    </row>
    <row r="107" spans="5:30" x14ac:dyDescent="0.25">
      <c r="F107" s="32">
        <v>6</v>
      </c>
      <c r="G107" s="33">
        <v>1.3492</v>
      </c>
      <c r="H107" s="33">
        <v>9.7099999999999999E-3</v>
      </c>
      <c r="I107" s="34">
        <v>-0.15890000000000001</v>
      </c>
      <c r="J107" s="4">
        <f t="shared" si="17"/>
        <v>9.7099999999999999E-3</v>
      </c>
      <c r="K107" s="1">
        <f t="shared" si="15"/>
        <v>1.82034064</v>
      </c>
      <c r="L107" s="10">
        <f t="shared" si="16"/>
        <v>0</v>
      </c>
      <c r="M107" s="5">
        <f t="shared" si="18"/>
        <v>138.94953656024717</v>
      </c>
      <c r="N107" s="5">
        <f t="shared" si="19"/>
        <v>161.39692974138893</v>
      </c>
      <c r="Z107" s="4"/>
      <c r="AA107" s="4"/>
      <c r="AB107" s="4"/>
      <c r="AC107" s="4"/>
      <c r="AD107" s="4"/>
    </row>
    <row r="108" spans="5:30" x14ac:dyDescent="0.25">
      <c r="F108" s="32">
        <v>7</v>
      </c>
      <c r="G108" s="33">
        <v>1.4462999999999999</v>
      </c>
      <c r="H108" s="33">
        <v>1.099E-2</v>
      </c>
      <c r="I108" s="34">
        <v>-0.15659999999999999</v>
      </c>
      <c r="J108" s="4">
        <f t="shared" si="17"/>
        <v>1.099E-2</v>
      </c>
      <c r="K108" s="1">
        <f t="shared" si="15"/>
        <v>2.0917836899999998</v>
      </c>
      <c r="L108" s="10">
        <f t="shared" si="16"/>
        <v>0</v>
      </c>
      <c r="M108" s="5">
        <f t="shared" si="18"/>
        <v>131.60145586897178</v>
      </c>
      <c r="N108" s="5">
        <f t="shared" si="19"/>
        <v>158.26682384857688</v>
      </c>
      <c r="Z108" s="4"/>
      <c r="AA108" s="4"/>
      <c r="AB108" s="4"/>
      <c r="AC108" s="4"/>
      <c r="AD108" s="4"/>
    </row>
    <row r="109" spans="5:30" x14ac:dyDescent="0.25">
      <c r="F109" s="32">
        <v>8</v>
      </c>
      <c r="G109" s="33">
        <v>1.5367999999999999</v>
      </c>
      <c r="H109" s="33">
        <v>1.252E-2</v>
      </c>
      <c r="I109" s="34">
        <v>-0.15329999999999999</v>
      </c>
      <c r="J109" s="4">
        <f t="shared" si="17"/>
        <v>1.252E-2</v>
      </c>
      <c r="K109" s="1">
        <f t="shared" si="15"/>
        <v>2.3617542399999998</v>
      </c>
      <c r="L109" s="10">
        <f t="shared" si="16"/>
        <v>0</v>
      </c>
      <c r="M109" s="5">
        <f t="shared" si="18"/>
        <v>122.74760383386581</v>
      </c>
      <c r="N109" s="5">
        <f t="shared" si="19"/>
        <v>152.16742760105222</v>
      </c>
      <c r="Z109" s="4"/>
      <c r="AA109" s="4"/>
      <c r="AB109" s="4"/>
      <c r="AC109" s="4"/>
      <c r="AD109" s="4"/>
    </row>
    <row r="110" spans="5:30" x14ac:dyDescent="0.25">
      <c r="F110" s="32">
        <v>9</v>
      </c>
      <c r="G110" s="33">
        <v>1.6186</v>
      </c>
      <c r="H110" s="33">
        <v>1.431E-2</v>
      </c>
      <c r="I110" s="34">
        <v>-0.1484</v>
      </c>
      <c r="J110" s="4">
        <f t="shared" si="17"/>
        <v>1.431E-2</v>
      </c>
      <c r="K110" s="1">
        <f t="shared" si="15"/>
        <v>2.6198659600000003</v>
      </c>
      <c r="L110" s="10">
        <f t="shared" si="16"/>
        <v>0</v>
      </c>
      <c r="M110" s="5">
        <f t="shared" si="18"/>
        <v>113.10971348707199</v>
      </c>
      <c r="N110" s="5">
        <f t="shared" si="19"/>
        <v>143.90294115030238</v>
      </c>
      <c r="Z110" s="4"/>
      <c r="AA110" s="4"/>
      <c r="AB110" s="4"/>
      <c r="AC110" s="4"/>
      <c r="AD110" s="4"/>
    </row>
    <row r="111" spans="5:30" x14ac:dyDescent="0.25">
      <c r="F111" s="32">
        <v>10</v>
      </c>
      <c r="G111" s="33">
        <v>1.6858</v>
      </c>
      <c r="H111" s="33">
        <v>1.6310000000000002E-2</v>
      </c>
      <c r="I111" s="34">
        <v>-0.14080000000000001</v>
      </c>
      <c r="J111" s="4">
        <f t="shared" si="17"/>
        <v>1.6310000000000002E-2</v>
      </c>
      <c r="K111" s="1">
        <f t="shared" si="15"/>
        <v>2.8419216399999998</v>
      </c>
      <c r="L111" s="10">
        <f t="shared" si="16"/>
        <v>0</v>
      </c>
      <c r="M111" s="5">
        <f t="shared" si="18"/>
        <v>103.35990190067442</v>
      </c>
      <c r="N111" s="5">
        <f t="shared" si="19"/>
        <v>134.20080261012581</v>
      </c>
      <c r="Z111" s="4"/>
      <c r="AA111" s="4"/>
      <c r="AB111" s="4"/>
      <c r="AC111" s="4"/>
      <c r="AD111" s="4"/>
    </row>
    <row r="112" spans="5:30" x14ac:dyDescent="0.25">
      <c r="F112" s="32">
        <v>11</v>
      </c>
      <c r="G112" s="33">
        <v>1.7436</v>
      </c>
      <c r="H112" s="33">
        <v>1.8790000000000001E-2</v>
      </c>
      <c r="I112" s="34">
        <v>-0.13220000000000001</v>
      </c>
      <c r="J112" s="4">
        <f t="shared" si="17"/>
        <v>1.8790000000000001E-2</v>
      </c>
      <c r="K112" s="1">
        <f t="shared" si="15"/>
        <v>3.04014096</v>
      </c>
      <c r="L112" s="10">
        <f t="shared" si="16"/>
        <v>0</v>
      </c>
      <c r="M112" s="5">
        <f t="shared" si="18"/>
        <v>92.79403938265034</v>
      </c>
      <c r="N112" s="5">
        <f t="shared" si="19"/>
        <v>122.53030383416517</v>
      </c>
      <c r="Z112" s="4"/>
      <c r="AA112" s="4"/>
      <c r="AB112" s="4"/>
      <c r="AC112" s="4"/>
      <c r="AD112" s="4"/>
    </row>
    <row r="113" spans="6:30" x14ac:dyDescent="0.25">
      <c r="F113" s="32">
        <v>12</v>
      </c>
      <c r="G113" s="33">
        <v>1.7947</v>
      </c>
      <c r="H113" s="33">
        <v>2.1760000000000002E-2</v>
      </c>
      <c r="I113" s="34">
        <v>-0.12330000000000001</v>
      </c>
      <c r="J113" s="4">
        <f t="shared" si="17"/>
        <v>2.1760000000000002E-2</v>
      </c>
      <c r="K113" s="1">
        <f t="shared" si="15"/>
        <v>3.2209480899999998</v>
      </c>
      <c r="L113" s="10">
        <f t="shared" si="16"/>
        <v>0</v>
      </c>
      <c r="M113" s="5">
        <f t="shared" si="18"/>
        <v>82.477022058823522</v>
      </c>
      <c r="N113" s="5">
        <f t="shared" si="19"/>
        <v>110.49150857987334</v>
      </c>
      <c r="Z113" s="4"/>
      <c r="AA113" s="4"/>
      <c r="AB113" s="4"/>
      <c r="AC113" s="4"/>
      <c r="AD113" s="4"/>
    </row>
    <row r="114" spans="6:30" x14ac:dyDescent="0.25">
      <c r="F114" s="32">
        <v>13</v>
      </c>
      <c r="G114" s="33">
        <v>1.8372999999999999</v>
      </c>
      <c r="H114" s="33">
        <v>2.5520000000000001E-2</v>
      </c>
      <c r="I114" s="34">
        <v>-0.1145</v>
      </c>
      <c r="J114" s="4">
        <f t="shared" si="17"/>
        <v>2.5520000000000001E-2</v>
      </c>
      <c r="K114" s="1">
        <f t="shared" si="15"/>
        <v>3.3756712899999997</v>
      </c>
      <c r="L114" s="10">
        <f t="shared" si="16"/>
        <v>0</v>
      </c>
      <c r="M114" s="5">
        <f t="shared" si="18"/>
        <v>71.994514106583068</v>
      </c>
      <c r="N114" s="5">
        <f t="shared" si="19"/>
        <v>97.586432693736683</v>
      </c>
      <c r="Z114" s="4"/>
      <c r="AA114" s="4"/>
      <c r="AB114" s="4"/>
      <c r="AC114" s="4"/>
      <c r="AD114" s="4"/>
    </row>
    <row r="115" spans="6:30" x14ac:dyDescent="0.25">
      <c r="F115" s="32">
        <v>14</v>
      </c>
      <c r="G115" s="33">
        <v>1.8694</v>
      </c>
      <c r="H115" s="33">
        <v>3.0429999999999999E-2</v>
      </c>
      <c r="I115" s="34">
        <v>-0.10580000000000001</v>
      </c>
      <c r="J115" s="4">
        <f t="shared" si="17"/>
        <v>3.0429999999999999E-2</v>
      </c>
      <c r="K115" s="1">
        <f t="shared" si="15"/>
        <v>3.49465636</v>
      </c>
      <c r="L115" s="10">
        <f t="shared" si="16"/>
        <v>0</v>
      </c>
      <c r="M115" s="5">
        <f t="shared" si="18"/>
        <v>61.43279658232008</v>
      </c>
      <c r="N115" s="5">
        <f t="shared" si="19"/>
        <v>83.994607530969901</v>
      </c>
      <c r="Z115" s="4"/>
      <c r="AA115" s="4"/>
      <c r="AB115" s="4"/>
      <c r="AC115" s="4"/>
      <c r="AD115" s="4"/>
    </row>
    <row r="116" spans="6:30" x14ac:dyDescent="0.25">
      <c r="F116" s="42">
        <v>16</v>
      </c>
      <c r="G116" s="43">
        <v>1.8996</v>
      </c>
      <c r="H116" s="43">
        <v>4.5510000000000002E-2</v>
      </c>
      <c r="I116" s="44">
        <v>-9.2200000000000004E-2</v>
      </c>
      <c r="J116" s="4">
        <f t="shared" si="17"/>
        <v>4.5510000000000002E-2</v>
      </c>
      <c r="K116" s="1">
        <f t="shared" si="15"/>
        <v>3.60848016</v>
      </c>
      <c r="L116" s="10">
        <f t="shared" si="16"/>
        <v>0</v>
      </c>
      <c r="M116" s="5">
        <f t="shared" si="18"/>
        <v>41.740276862228079</v>
      </c>
      <c r="N116" s="5">
        <f t="shared" si="19"/>
        <v>57.528944484775188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10</v>
      </c>
      <c r="G5" s="14"/>
      <c r="H5" s="14"/>
      <c r="I5" s="15"/>
    </row>
    <row r="6" spans="1:52" x14ac:dyDescent="0.25">
      <c r="A6" s="8" t="s">
        <v>19</v>
      </c>
      <c r="F6" s="16" t="s">
        <v>44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0.15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1000000</v>
      </c>
      <c r="G10" s="17">
        <v>2000000</v>
      </c>
      <c r="H10" s="17">
        <v>3000000</v>
      </c>
      <c r="I10" s="22">
        <v>4000000</v>
      </c>
    </row>
    <row r="11" spans="1:52" x14ac:dyDescent="0.25">
      <c r="A11" t="s">
        <v>10</v>
      </c>
      <c r="E11" t="s">
        <v>17</v>
      </c>
      <c r="F11" s="23">
        <f>MAX(G22:G41)</f>
        <v>1.5210999999999999</v>
      </c>
      <c r="G11" s="1">
        <f>MAX(G47:G66)</f>
        <v>1.6157999999999999</v>
      </c>
      <c r="H11" s="1">
        <f>MAX(G72:G91)</f>
        <v>1.7281</v>
      </c>
      <c r="I11" s="24">
        <f>MAX(G97:G116)</f>
        <v>1.7853000000000001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17</v>
      </c>
      <c r="G12" s="1">
        <f>INDEX($F47:$F66,MATCH(G11,G47:G66,0),1)</f>
        <v>17</v>
      </c>
      <c r="H12" s="1">
        <f>INDEX($F72:$F91,MATCH(H11,G72:G91,0),1)</f>
        <v>17</v>
      </c>
      <c r="I12" s="24">
        <f>INDEX($F97:$F116,MATCH(I11,G97:G116,0),1)</f>
        <v>18</v>
      </c>
    </row>
    <row r="13" spans="1:52" ht="15.6" x14ac:dyDescent="0.25">
      <c r="A13" t="s">
        <v>12</v>
      </c>
      <c r="E13" t="s">
        <v>3</v>
      </c>
      <c r="F13" s="23">
        <f>SLOPE(G24:G31,F24:F31)*180/PI()</f>
        <v>5.248331347623183</v>
      </c>
      <c r="G13" s="1">
        <f>SLOPE(G51:G59,F51:F59)*180/PI()</f>
        <v>3.0458066738964145</v>
      </c>
      <c r="H13" s="1">
        <f>SLOPE(G76:G84,F76:F84)*180/PI()</f>
        <v>3.7717053326968557</v>
      </c>
      <c r="I13" s="24">
        <f>SLOPE(G101:G109,F101:F109)*180/PI()</f>
        <v>3.4379572450770288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-7.9892959014191103</v>
      </c>
      <c r="G14" s="1">
        <f>INTERCEPT(F51:F59,G51:G59)</f>
        <v>-15.238209160225399</v>
      </c>
      <c r="H14" s="1">
        <f>INTERCEPT(F76:F84,G76:G84)</f>
        <v>-11.805410302835458</v>
      </c>
      <c r="I14" s="24">
        <f>INTERCEPT(F101:F109,G101:G109)</f>
        <v>-14.540965006318107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167.02983138780806</v>
      </c>
      <c r="G15" s="5">
        <f>MAX(M47:M66)</f>
        <v>199.81727574750832</v>
      </c>
      <c r="H15" s="5">
        <f>MAX(M72:M91)</f>
        <v>217.12890624999997</v>
      </c>
      <c r="I15" s="26">
        <f>MAX(M97:M116)</f>
        <v>227.87755102040819</v>
      </c>
    </row>
    <row r="16" spans="1:52" x14ac:dyDescent="0.25">
      <c r="A16" t="s">
        <v>16</v>
      </c>
      <c r="E16" t="s">
        <v>23</v>
      </c>
      <c r="F16" s="23">
        <f>INDEX($G22:$G41,MATCH(F15,M22:M41,0),1)</f>
        <v>1.2878000000000001</v>
      </c>
      <c r="G16" s="1">
        <f>INDEX($G47:$G66,MATCH(G15,M47:M66,0),1)</f>
        <v>1.2029000000000001</v>
      </c>
      <c r="H16" s="1">
        <f>INDEX($G72:$G91,MATCH(H15,M72:M91,0),1)</f>
        <v>1.1116999999999999</v>
      </c>
      <c r="I16" s="24">
        <f>INDEX($G97:$G116,MATCH(I15,M97:M116,0),1)</f>
        <v>1.1166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1000000</v>
      </c>
      <c r="F22" s="32">
        <v>-5</v>
      </c>
      <c r="G22" s="33">
        <v>0.1769</v>
      </c>
      <c r="H22" s="33">
        <v>9.6100000000000005E-3</v>
      </c>
      <c r="I22" s="34">
        <v>-0.17610000000000001</v>
      </c>
      <c r="J22" s="4">
        <f>H22*(1+$F$17)</f>
        <v>9.6100000000000005E-3</v>
      </c>
      <c r="K22" s="1">
        <f t="shared" ref="K22:K41" si="0">G22^2</f>
        <v>3.1293609999999999E-2</v>
      </c>
      <c r="L22" s="10">
        <f>$B$21+$B$22*G22+$B$23*G22^2+$B$24*G22^3+$B$25*G22^4+$B$26*G22^5+$B$27*G22^6</f>
        <v>0</v>
      </c>
      <c r="M22" s="5">
        <f>IF(OR(G22&lt;0,J22=0),0,G22/J22)</f>
        <v>18.407908428720084</v>
      </c>
      <c r="N22" s="5">
        <f>IF(OR(G22&lt;0,J22=0),0,G22^(3/2)/J22)</f>
        <v>7.7422708750206795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0.29170000000000001</v>
      </c>
      <c r="H23" s="33">
        <v>8.8100000000000001E-3</v>
      </c>
      <c r="I23" s="34">
        <v>-0.1782</v>
      </c>
      <c r="J23" s="4">
        <f t="shared" ref="J23:J41" si="1">H23*(1+$F$17)</f>
        <v>8.8100000000000001E-3</v>
      </c>
      <c r="K23" s="1">
        <f t="shared" si="0"/>
        <v>8.5088890000000014E-2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33.110102156640181</v>
      </c>
      <c r="N23" s="5">
        <f>IF(OR(G23&lt;0,J23=0),0,G23^(3/2)/J23)</f>
        <v>17.882520651991779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-2</v>
      </c>
      <c r="G24" s="33">
        <v>0.53580000000000005</v>
      </c>
      <c r="H24" s="33">
        <v>6.4700000000000001E-3</v>
      </c>
      <c r="I24" s="34">
        <v>-0.18720000000000001</v>
      </c>
      <c r="J24" s="4">
        <f t="shared" si="1"/>
        <v>6.4700000000000001E-3</v>
      </c>
      <c r="K24" s="1">
        <f t="shared" si="0"/>
        <v>0.28708164000000008</v>
      </c>
      <c r="L24" s="10">
        <f t="shared" si="2"/>
        <v>0</v>
      </c>
      <c r="M24" s="5">
        <f t="shared" si="3"/>
        <v>82.812982998454416</v>
      </c>
      <c r="N24" s="5">
        <f t="shared" ref="N24:N41" si="4">IF(OR(G24&lt;0,J24=0),0,G24^(3/2)/J24)</f>
        <v>60.617745949781174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-1</v>
      </c>
      <c r="G25" s="33">
        <v>0.65310000000000001</v>
      </c>
      <c r="H25" s="33">
        <v>6.6699999999999997E-3</v>
      </c>
      <c r="I25" s="34">
        <v>-0.18909999999999999</v>
      </c>
      <c r="J25" s="4">
        <f t="shared" si="1"/>
        <v>6.6699999999999997E-3</v>
      </c>
      <c r="K25" s="1">
        <f t="shared" si="0"/>
        <v>0.42653961000000001</v>
      </c>
      <c r="L25" s="10">
        <f t="shared" si="2"/>
        <v>0</v>
      </c>
      <c r="M25" s="5">
        <f t="shared" si="3"/>
        <v>97.916041979010501</v>
      </c>
      <c r="N25" s="5">
        <f t="shared" si="4"/>
        <v>79.130460246994431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1</v>
      </c>
      <c r="G26" s="33">
        <v>0.88200000000000001</v>
      </c>
      <c r="H26" s="33">
        <v>7.0099999999999997E-3</v>
      </c>
      <c r="I26" s="34">
        <v>-0.19189999999999999</v>
      </c>
      <c r="J26" s="4">
        <f t="shared" si="1"/>
        <v>7.0099999999999997E-3</v>
      </c>
      <c r="K26" s="1">
        <f t="shared" si="0"/>
        <v>0.77792400000000006</v>
      </c>
      <c r="L26" s="10">
        <f t="shared" si="2"/>
        <v>0</v>
      </c>
      <c r="M26" s="5">
        <f t="shared" si="3"/>
        <v>125.82025677603424</v>
      </c>
      <c r="N26" s="5">
        <f t="shared" si="4"/>
        <v>118.16391178103027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2</v>
      </c>
      <c r="G27" s="33">
        <v>0.99299999999999999</v>
      </c>
      <c r="H27" s="33">
        <v>7.1700000000000002E-3</v>
      </c>
      <c r="I27" s="34">
        <v>-0.19259999999999999</v>
      </c>
      <c r="J27" s="4">
        <f t="shared" si="1"/>
        <v>7.1700000000000002E-3</v>
      </c>
      <c r="K27" s="1">
        <f t="shared" si="0"/>
        <v>0.98604899999999995</v>
      </c>
      <c r="L27" s="10">
        <f t="shared" si="2"/>
        <v>0</v>
      </c>
      <c r="M27" s="5">
        <f t="shared" si="3"/>
        <v>138.49372384937237</v>
      </c>
      <c r="N27" s="5">
        <f t="shared" si="4"/>
        <v>138.00814455982862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4</v>
      </c>
      <c r="G28" s="33">
        <v>1.2020999999999999</v>
      </c>
      <c r="H28" s="33">
        <v>7.4400000000000004E-3</v>
      </c>
      <c r="I28" s="34">
        <v>-0.1913</v>
      </c>
      <c r="J28" s="4">
        <f t="shared" si="1"/>
        <v>7.4400000000000004E-3</v>
      </c>
      <c r="K28" s="1">
        <f t="shared" si="0"/>
        <v>1.4450444099999999</v>
      </c>
      <c r="L28" s="10">
        <f t="shared" si="2"/>
        <v>0</v>
      </c>
      <c r="M28" s="5">
        <f t="shared" si="3"/>
        <v>161.57258064516128</v>
      </c>
      <c r="N28" s="5">
        <f t="shared" si="4"/>
        <v>177.14869614851497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5</v>
      </c>
      <c r="G29" s="33">
        <v>1.2878000000000001</v>
      </c>
      <c r="H29" s="33">
        <v>7.7099999999999998E-3</v>
      </c>
      <c r="I29" s="34">
        <v>-0.1865</v>
      </c>
      <c r="J29" s="4">
        <f t="shared" si="1"/>
        <v>7.7099999999999998E-3</v>
      </c>
      <c r="K29" s="1">
        <f t="shared" si="0"/>
        <v>1.6584288400000002</v>
      </c>
      <c r="L29" s="10">
        <f t="shared" si="2"/>
        <v>0</v>
      </c>
      <c r="M29" s="5">
        <f t="shared" si="3"/>
        <v>167.02983138780806</v>
      </c>
      <c r="N29" s="5">
        <f t="shared" si="4"/>
        <v>189.54758394048577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6</v>
      </c>
      <c r="G30" s="33">
        <v>1.3028999999999999</v>
      </c>
      <c r="H30" s="33">
        <v>1.01E-2</v>
      </c>
      <c r="I30" s="34">
        <v>-0.16769999999999999</v>
      </c>
      <c r="J30" s="4">
        <f t="shared" si="1"/>
        <v>1.01E-2</v>
      </c>
      <c r="K30" s="1">
        <f t="shared" si="0"/>
        <v>1.6975484099999998</v>
      </c>
      <c r="L30" s="10">
        <f t="shared" si="2"/>
        <v>0</v>
      </c>
      <c r="M30" s="5">
        <f t="shared" si="3"/>
        <v>129</v>
      </c>
      <c r="N30" s="5">
        <f t="shared" si="4"/>
        <v>147.24659215071839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7</v>
      </c>
      <c r="G31" s="33">
        <v>1.3090999999999999</v>
      </c>
      <c r="H31" s="33">
        <v>1.4120000000000001E-2</v>
      </c>
      <c r="I31" s="34">
        <v>-0.1497</v>
      </c>
      <c r="J31" s="4">
        <f t="shared" si="1"/>
        <v>1.4120000000000001E-2</v>
      </c>
      <c r="K31" s="1">
        <f t="shared" si="0"/>
        <v>1.7137428099999998</v>
      </c>
      <c r="L31" s="10">
        <f t="shared" si="2"/>
        <v>0</v>
      </c>
      <c r="M31" s="5">
        <f t="shared" si="3"/>
        <v>92.712464589235125</v>
      </c>
      <c r="N31" s="5">
        <f t="shared" si="4"/>
        <v>106.07780817491538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8</v>
      </c>
      <c r="G32" s="33">
        <v>1.3161</v>
      </c>
      <c r="H32" s="33">
        <v>1.9349999999999999E-2</v>
      </c>
      <c r="I32" s="34">
        <v>-0.13469999999999999</v>
      </c>
      <c r="J32" s="4">
        <f t="shared" si="1"/>
        <v>1.9349999999999999E-2</v>
      </c>
      <c r="K32" s="1">
        <f t="shared" si="0"/>
        <v>1.73211921</v>
      </c>
      <c r="L32" s="10">
        <f t="shared" si="2"/>
        <v>0</v>
      </c>
      <c r="M32" s="5">
        <f t="shared" si="3"/>
        <v>68.015503875969003</v>
      </c>
      <c r="N32" s="5">
        <f t="shared" si="4"/>
        <v>78.028339396076603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9</v>
      </c>
      <c r="G33" s="33">
        <v>1.3308</v>
      </c>
      <c r="H33" s="33">
        <v>2.5409999999999999E-2</v>
      </c>
      <c r="I33" s="34">
        <v>-0.123</v>
      </c>
      <c r="J33" s="4">
        <f t="shared" si="1"/>
        <v>2.5409999999999999E-2</v>
      </c>
      <c r="K33" s="1">
        <f t="shared" si="0"/>
        <v>1.7710286399999999</v>
      </c>
      <c r="L33" s="10">
        <f t="shared" si="2"/>
        <v>0</v>
      </c>
      <c r="M33" s="5">
        <f t="shared" si="3"/>
        <v>52.373081463990559</v>
      </c>
      <c r="N33" s="5">
        <f t="shared" si="4"/>
        <v>60.417746583554148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10</v>
      </c>
      <c r="G34" s="33">
        <v>1.3836999999999999</v>
      </c>
      <c r="H34" s="33">
        <v>2.9399999999999999E-2</v>
      </c>
      <c r="I34" s="34">
        <v>-0.1172</v>
      </c>
      <c r="J34" s="4">
        <f t="shared" si="1"/>
        <v>2.9399999999999999E-2</v>
      </c>
      <c r="K34" s="1">
        <f t="shared" si="0"/>
        <v>1.9146256899999998</v>
      </c>
      <c r="L34" s="10">
        <f t="shared" si="2"/>
        <v>0</v>
      </c>
      <c r="M34" s="5">
        <f t="shared" si="3"/>
        <v>47.064625850340136</v>
      </c>
      <c r="N34" s="5">
        <f t="shared" si="4"/>
        <v>55.362485684808775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11</v>
      </c>
      <c r="G35" s="33">
        <v>1.42</v>
      </c>
      <c r="H35" s="33">
        <v>3.397E-2</v>
      </c>
      <c r="I35" s="34">
        <v>-0.1094</v>
      </c>
      <c r="J35" s="4">
        <f t="shared" si="1"/>
        <v>3.397E-2</v>
      </c>
      <c r="K35" s="1">
        <f t="shared" si="0"/>
        <v>2.0164</v>
      </c>
      <c r="L35" s="10">
        <f t="shared" si="2"/>
        <v>0</v>
      </c>
      <c r="M35" s="5">
        <f t="shared" si="3"/>
        <v>41.801589637915804</v>
      </c>
      <c r="N35" s="5">
        <f t="shared" si="4"/>
        <v>49.812342975255923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12</v>
      </c>
      <c r="G36" s="33">
        <v>1.4537</v>
      </c>
      <c r="H36" s="33">
        <v>4.0680000000000001E-2</v>
      </c>
      <c r="I36" s="34">
        <v>-0.1037</v>
      </c>
      <c r="J36" s="4">
        <f t="shared" si="1"/>
        <v>4.0680000000000001E-2</v>
      </c>
      <c r="K36" s="1">
        <f t="shared" si="0"/>
        <v>2.11324369</v>
      </c>
      <c r="L36" s="10">
        <f t="shared" si="2"/>
        <v>0</v>
      </c>
      <c r="M36" s="5">
        <f t="shared" si="3"/>
        <v>35.735004916420841</v>
      </c>
      <c r="N36" s="5">
        <f t="shared" si="4"/>
        <v>43.085510335595366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13</v>
      </c>
      <c r="G37" s="33">
        <v>1.4838</v>
      </c>
      <c r="H37" s="33">
        <v>4.8239999999999998E-2</v>
      </c>
      <c r="I37" s="34">
        <v>-9.9000000000000005E-2</v>
      </c>
      <c r="J37" s="4">
        <f t="shared" si="1"/>
        <v>4.8239999999999998E-2</v>
      </c>
      <c r="K37" s="1">
        <f t="shared" si="0"/>
        <v>2.2016624400000002</v>
      </c>
      <c r="L37" s="10">
        <f t="shared" si="2"/>
        <v>0</v>
      </c>
      <c r="M37" s="5">
        <f t="shared" si="3"/>
        <v>30.758706467661693</v>
      </c>
      <c r="N37" s="5">
        <f t="shared" si="4"/>
        <v>37.467589292132566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14</v>
      </c>
      <c r="G38" s="33">
        <v>1.5031000000000001</v>
      </c>
      <c r="H38" s="33">
        <v>5.7549999999999997E-2</v>
      </c>
      <c r="I38" s="34">
        <v>-9.4799999999999995E-2</v>
      </c>
      <c r="J38" s="4">
        <f t="shared" si="1"/>
        <v>5.7549999999999997E-2</v>
      </c>
      <c r="K38" s="1">
        <f t="shared" si="0"/>
        <v>2.2593096100000003</v>
      </c>
      <c r="L38" s="10">
        <f t="shared" si="2"/>
        <v>0</v>
      </c>
      <c r="M38" s="5">
        <f t="shared" si="3"/>
        <v>26.118158123370986</v>
      </c>
      <c r="N38" s="5">
        <f t="shared" si="4"/>
        <v>32.02111750088936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15</v>
      </c>
      <c r="G39" s="33">
        <v>1.516</v>
      </c>
      <c r="H39" s="33">
        <v>6.8339999999999998E-2</v>
      </c>
      <c r="I39" s="34">
        <v>-9.1899999999999996E-2</v>
      </c>
      <c r="J39" s="4">
        <f t="shared" si="1"/>
        <v>6.8339999999999998E-2</v>
      </c>
      <c r="K39" s="1">
        <f t="shared" si="0"/>
        <v>2.2982559999999999</v>
      </c>
      <c r="L39" s="10">
        <f t="shared" si="2"/>
        <v>0</v>
      </c>
      <c r="M39" s="5">
        <f t="shared" si="3"/>
        <v>22.183201638864503</v>
      </c>
      <c r="N39" s="5">
        <f t="shared" si="4"/>
        <v>27.313278151569239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16</v>
      </c>
      <c r="G40" s="33">
        <v>1.5201</v>
      </c>
      <c r="H40" s="33">
        <v>8.1019999999999995E-2</v>
      </c>
      <c r="I40" s="34">
        <v>-9.0399999999999994E-2</v>
      </c>
      <c r="J40" s="4">
        <f t="shared" si="1"/>
        <v>8.1019999999999995E-2</v>
      </c>
      <c r="K40" s="1">
        <f t="shared" si="0"/>
        <v>2.3107040099999998</v>
      </c>
      <c r="L40" s="10">
        <f t="shared" si="2"/>
        <v>0</v>
      </c>
      <c r="M40" s="5">
        <f t="shared" si="3"/>
        <v>18.7620340656628</v>
      </c>
      <c r="N40" s="5">
        <f t="shared" si="4"/>
        <v>23.132149992153497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17</v>
      </c>
      <c r="G41" s="33">
        <v>1.5210999999999999</v>
      </c>
      <c r="H41" s="33">
        <v>9.4630000000000006E-2</v>
      </c>
      <c r="I41" s="34">
        <v>-8.9899999999999994E-2</v>
      </c>
      <c r="J41" s="4">
        <f t="shared" si="1"/>
        <v>9.4630000000000006E-2</v>
      </c>
      <c r="K41" s="1">
        <f t="shared" si="0"/>
        <v>2.3137452099999996</v>
      </c>
      <c r="L41" s="10">
        <f t="shared" si="2"/>
        <v>0</v>
      </c>
      <c r="M41" s="5">
        <f t="shared" si="3"/>
        <v>16.074183662686249</v>
      </c>
      <c r="N41" s="5">
        <f t="shared" si="4"/>
        <v>19.824754110948099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2000000</v>
      </c>
      <c r="F47" s="32">
        <v>-4</v>
      </c>
      <c r="G47" s="33">
        <v>0.29270000000000002</v>
      </c>
      <c r="H47" s="33">
        <v>7.45E-3</v>
      </c>
      <c r="I47" s="34">
        <v>-0.1784</v>
      </c>
      <c r="J47" s="4">
        <f>H47*(1+$G$17)</f>
        <v>7.45E-3</v>
      </c>
      <c r="K47" s="1">
        <f t="shared" ref="K47:K66" si="5">G47^2</f>
        <v>8.5673290000000013E-2</v>
      </c>
      <c r="L47" s="10">
        <f t="shared" ref="L47:L66" si="6">$B$29+$B$30*G47+$B$31*G47^2+$B$32*G47^3+$B$33*G47^4+$B$34*G47^5+$B$35*G47^6</f>
        <v>0</v>
      </c>
      <c r="M47" s="5">
        <f>IF(OR(G47&lt;0,J47=0),0,G47/J47)</f>
        <v>39.288590604026851</v>
      </c>
      <c r="N47" s="5">
        <f>IF(OR(G47&lt;0,J47=0),0,G47^(3/2)/J47)</f>
        <v>21.255817416138036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-3</v>
      </c>
      <c r="G48" s="33">
        <v>0.41189999999999999</v>
      </c>
      <c r="H48" s="33">
        <v>6.5100000000000002E-3</v>
      </c>
      <c r="I48" s="34">
        <v>-0.1817</v>
      </c>
      <c r="J48" s="4">
        <f t="shared" ref="J48:J66" si="7">H48*(1+$G$17)</f>
        <v>6.5100000000000002E-3</v>
      </c>
      <c r="K48" s="1">
        <f t="shared" si="5"/>
        <v>0.16966160999999999</v>
      </c>
      <c r="L48" s="10">
        <f t="shared" si="6"/>
        <v>0</v>
      </c>
      <c r="M48" s="5">
        <f t="shared" ref="M48:M66" si="8">IF(OR(G48&lt;0,J48=0),0,G48/J48)</f>
        <v>63.271889400921658</v>
      </c>
      <c r="N48" s="5">
        <f t="shared" ref="N48:N66" si="9">IF(OR(G48&lt;0,J48=0),0,G48^(3/2)/J48)</f>
        <v>40.607541738037995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-1</v>
      </c>
      <c r="G49" s="33">
        <v>0.65629999999999999</v>
      </c>
      <c r="H49" s="33">
        <v>5.1700000000000001E-3</v>
      </c>
      <c r="I49" s="34">
        <v>-0.18970000000000001</v>
      </c>
      <c r="J49" s="4">
        <f t="shared" si="7"/>
        <v>5.1700000000000001E-3</v>
      </c>
      <c r="K49" s="1">
        <f t="shared" si="5"/>
        <v>0.43072969</v>
      </c>
      <c r="L49" s="10">
        <f t="shared" si="6"/>
        <v>0</v>
      </c>
      <c r="M49" s="5">
        <f t="shared" si="8"/>
        <v>126.94390715667311</v>
      </c>
      <c r="N49" s="5">
        <f t="shared" si="9"/>
        <v>102.84023569005372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0</v>
      </c>
      <c r="G50" s="33">
        <v>0.77080000000000004</v>
      </c>
      <c r="H50" s="33">
        <v>5.2700000000000004E-3</v>
      </c>
      <c r="I50" s="34">
        <v>-0.19109999999999999</v>
      </c>
      <c r="J50" s="4">
        <f t="shared" si="7"/>
        <v>5.2700000000000004E-3</v>
      </c>
      <c r="K50" s="1">
        <f t="shared" si="5"/>
        <v>0.5941326400000001</v>
      </c>
      <c r="L50" s="10">
        <f t="shared" si="6"/>
        <v>0</v>
      </c>
      <c r="M50" s="5">
        <f t="shared" si="8"/>
        <v>146.26185958254268</v>
      </c>
      <c r="N50" s="5">
        <f t="shared" si="9"/>
        <v>128.41091594188276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1</v>
      </c>
      <c r="G51" s="33">
        <v>0.88360000000000005</v>
      </c>
      <c r="H51" s="33">
        <v>5.3899999999999998E-3</v>
      </c>
      <c r="I51" s="34">
        <v>-0.19209999999999999</v>
      </c>
      <c r="J51" s="4">
        <f t="shared" si="7"/>
        <v>5.3899999999999998E-3</v>
      </c>
      <c r="K51" s="1">
        <f t="shared" si="5"/>
        <v>0.78074896000000005</v>
      </c>
      <c r="L51" s="10">
        <f t="shared" si="6"/>
        <v>0</v>
      </c>
      <c r="M51" s="5">
        <f t="shared" si="8"/>
        <v>163.93320964749537</v>
      </c>
      <c r="N51" s="5">
        <f t="shared" si="9"/>
        <v>154.09721706864568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3</v>
      </c>
      <c r="G52" s="33">
        <v>1.1029</v>
      </c>
      <c r="H52" s="33">
        <v>5.7200000000000003E-3</v>
      </c>
      <c r="I52" s="34">
        <v>-0.193</v>
      </c>
      <c r="J52" s="4">
        <f t="shared" si="7"/>
        <v>5.7200000000000003E-3</v>
      </c>
      <c r="K52" s="1">
        <f t="shared" si="5"/>
        <v>1.21638841</v>
      </c>
      <c r="L52" s="10">
        <f t="shared" si="6"/>
        <v>0</v>
      </c>
      <c r="M52" s="5">
        <f t="shared" si="8"/>
        <v>192.81468531468531</v>
      </c>
      <c r="N52" s="5">
        <f t="shared" si="9"/>
        <v>202.49214285653886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4</v>
      </c>
      <c r="G53" s="33">
        <v>1.2029000000000001</v>
      </c>
      <c r="H53" s="33">
        <v>6.0200000000000002E-3</v>
      </c>
      <c r="I53" s="34">
        <v>-0.19139999999999999</v>
      </c>
      <c r="J53" s="4">
        <f t="shared" si="7"/>
        <v>6.0200000000000002E-3</v>
      </c>
      <c r="K53" s="1">
        <f t="shared" si="5"/>
        <v>1.4469684100000002</v>
      </c>
      <c r="L53" s="10">
        <f t="shared" si="6"/>
        <v>0</v>
      </c>
      <c r="M53" s="5">
        <f t="shared" si="8"/>
        <v>199.81727574750832</v>
      </c>
      <c r="N53" s="5">
        <f t="shared" si="9"/>
        <v>219.15318971276619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5</v>
      </c>
      <c r="G54" s="33">
        <v>1.2493000000000001</v>
      </c>
      <c r="H54" s="33">
        <v>7.9500000000000005E-3</v>
      </c>
      <c r="I54" s="34">
        <v>-0.1787</v>
      </c>
      <c r="J54" s="4">
        <f t="shared" si="7"/>
        <v>7.9500000000000005E-3</v>
      </c>
      <c r="K54" s="1">
        <f t="shared" si="5"/>
        <v>1.5607504900000002</v>
      </c>
      <c r="L54" s="10">
        <f t="shared" si="6"/>
        <v>0</v>
      </c>
      <c r="M54" s="5">
        <f t="shared" si="8"/>
        <v>157.14465408805032</v>
      </c>
      <c r="N54" s="5">
        <f t="shared" si="9"/>
        <v>175.64386347365036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6</v>
      </c>
      <c r="G55" s="33">
        <v>1.2684</v>
      </c>
      <c r="H55" s="33">
        <v>1.12E-2</v>
      </c>
      <c r="I55" s="34">
        <v>-0.16200000000000001</v>
      </c>
      <c r="J55" s="4">
        <f t="shared" si="7"/>
        <v>1.12E-2</v>
      </c>
      <c r="K55" s="1">
        <f t="shared" si="5"/>
        <v>1.6088385599999999</v>
      </c>
      <c r="L55" s="10">
        <f t="shared" si="6"/>
        <v>0</v>
      </c>
      <c r="M55" s="5">
        <f t="shared" si="8"/>
        <v>113.25</v>
      </c>
      <c r="N55" s="5">
        <f t="shared" si="9"/>
        <v>127.54584852122784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7</v>
      </c>
      <c r="G56" s="33">
        <v>1.292</v>
      </c>
      <c r="H56" s="33">
        <v>1.4840000000000001E-2</v>
      </c>
      <c r="I56" s="34">
        <v>-0.1477</v>
      </c>
      <c r="J56" s="4">
        <f t="shared" si="7"/>
        <v>1.4840000000000001E-2</v>
      </c>
      <c r="K56" s="1">
        <f t="shared" si="5"/>
        <v>1.6692640000000001</v>
      </c>
      <c r="L56" s="10">
        <f t="shared" si="6"/>
        <v>0</v>
      </c>
      <c r="M56" s="5">
        <f t="shared" si="8"/>
        <v>87.061994609164415</v>
      </c>
      <c r="N56" s="5">
        <f t="shared" si="9"/>
        <v>98.960041681890061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8</v>
      </c>
      <c r="G57" s="33">
        <v>1.3166</v>
      </c>
      <c r="H57" s="33">
        <v>1.9390000000000001E-2</v>
      </c>
      <c r="I57" s="34">
        <v>-0.13539999999999999</v>
      </c>
      <c r="J57" s="4">
        <f t="shared" si="7"/>
        <v>1.9390000000000001E-2</v>
      </c>
      <c r="K57" s="1">
        <f t="shared" si="5"/>
        <v>1.73343556</v>
      </c>
      <c r="L57" s="10">
        <f t="shared" si="6"/>
        <v>0</v>
      </c>
      <c r="M57" s="5">
        <f t="shared" si="8"/>
        <v>67.900979886539446</v>
      </c>
      <c r="N57" s="5">
        <f t="shared" si="9"/>
        <v>77.911751394590482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9</v>
      </c>
      <c r="G58" s="33">
        <v>1.3796999999999999</v>
      </c>
      <c r="H58" s="33">
        <v>2.2210000000000001E-2</v>
      </c>
      <c r="I58" s="34">
        <v>-0.12989999999999999</v>
      </c>
      <c r="J58" s="4">
        <f t="shared" si="7"/>
        <v>2.2210000000000001E-2</v>
      </c>
      <c r="K58" s="1">
        <f t="shared" si="5"/>
        <v>1.9035720899999997</v>
      </c>
      <c r="L58" s="10">
        <f t="shared" si="6"/>
        <v>0</v>
      </c>
      <c r="M58" s="5">
        <f t="shared" si="8"/>
        <v>62.120666366501574</v>
      </c>
      <c r="N58" s="5">
        <f t="shared" si="9"/>
        <v>72.967327132026483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10</v>
      </c>
      <c r="G59" s="33">
        <v>1.4357</v>
      </c>
      <c r="H59" s="33">
        <v>2.5780000000000001E-2</v>
      </c>
      <c r="I59" s="34">
        <v>-0.1241</v>
      </c>
      <c r="J59" s="4">
        <f t="shared" si="7"/>
        <v>2.5780000000000001E-2</v>
      </c>
      <c r="K59" s="1">
        <f t="shared" si="5"/>
        <v>2.0612344899999999</v>
      </c>
      <c r="L59" s="10">
        <f t="shared" si="6"/>
        <v>0</v>
      </c>
      <c r="M59" s="5">
        <f t="shared" si="8"/>
        <v>55.69045771916214</v>
      </c>
      <c r="N59" s="5">
        <f t="shared" si="9"/>
        <v>66.728695927226994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11</v>
      </c>
      <c r="G60" s="33">
        <v>1.4871000000000001</v>
      </c>
      <c r="H60" s="33">
        <v>0.03</v>
      </c>
      <c r="I60" s="34">
        <v>-0.11840000000000001</v>
      </c>
      <c r="J60" s="4">
        <f t="shared" si="7"/>
        <v>0.03</v>
      </c>
      <c r="K60" s="1">
        <f t="shared" si="5"/>
        <v>2.2114664100000003</v>
      </c>
      <c r="L60" s="10">
        <f t="shared" si="6"/>
        <v>0</v>
      </c>
      <c r="M60" s="5">
        <f t="shared" si="8"/>
        <v>49.570000000000007</v>
      </c>
      <c r="N60" s="5">
        <f t="shared" si="9"/>
        <v>60.448983984761902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12</v>
      </c>
      <c r="G61" s="33">
        <v>1.5335000000000001</v>
      </c>
      <c r="H61" s="33">
        <v>3.4770000000000002E-2</v>
      </c>
      <c r="I61" s="34">
        <v>-0.1129</v>
      </c>
      <c r="J61" s="4">
        <f t="shared" si="7"/>
        <v>3.4770000000000002E-2</v>
      </c>
      <c r="K61" s="1">
        <f t="shared" si="5"/>
        <v>2.3516222500000001</v>
      </c>
      <c r="L61" s="10">
        <f t="shared" si="6"/>
        <v>0</v>
      </c>
      <c r="M61" s="5">
        <f t="shared" si="8"/>
        <v>44.104112740868565</v>
      </c>
      <c r="N61" s="5">
        <f t="shared" si="9"/>
        <v>54.616137070200708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13</v>
      </c>
      <c r="G62" s="33">
        <v>1.5688</v>
      </c>
      <c r="H62" s="33">
        <v>4.036E-2</v>
      </c>
      <c r="I62" s="34">
        <v>-0.10680000000000001</v>
      </c>
      <c r="J62" s="4">
        <f t="shared" si="7"/>
        <v>4.036E-2</v>
      </c>
      <c r="K62" s="1">
        <f t="shared" si="5"/>
        <v>2.4611334399999998</v>
      </c>
      <c r="L62" s="10">
        <f t="shared" si="6"/>
        <v>0</v>
      </c>
      <c r="M62" s="5">
        <f t="shared" si="8"/>
        <v>38.870168483647177</v>
      </c>
      <c r="N62" s="5">
        <f t="shared" si="9"/>
        <v>48.685564891243061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14</v>
      </c>
      <c r="G63" s="33">
        <v>1.597</v>
      </c>
      <c r="H63" s="33">
        <v>4.7919999999999997E-2</v>
      </c>
      <c r="I63" s="34">
        <v>-0.10199999999999999</v>
      </c>
      <c r="J63" s="4">
        <f t="shared" si="7"/>
        <v>4.7919999999999997E-2</v>
      </c>
      <c r="K63" s="1">
        <f t="shared" si="5"/>
        <v>2.5504089999999997</v>
      </c>
      <c r="L63" s="10">
        <f t="shared" si="6"/>
        <v>0</v>
      </c>
      <c r="M63" s="5">
        <f t="shared" si="8"/>
        <v>33.326377295492492</v>
      </c>
      <c r="N63" s="5">
        <f t="shared" si="9"/>
        <v>42.115364601953807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15</v>
      </c>
      <c r="G64" s="33">
        <v>1.5963000000000001</v>
      </c>
      <c r="H64" s="33">
        <v>5.9400000000000001E-2</v>
      </c>
      <c r="I64" s="34">
        <v>-9.69E-2</v>
      </c>
      <c r="J64" s="4">
        <f t="shared" si="7"/>
        <v>5.9400000000000001E-2</v>
      </c>
      <c r="K64" s="1">
        <f t="shared" si="5"/>
        <v>2.54817369</v>
      </c>
      <c r="L64" s="10">
        <f t="shared" si="6"/>
        <v>0</v>
      </c>
      <c r="M64" s="5">
        <f t="shared" si="8"/>
        <v>26.873737373737374</v>
      </c>
      <c r="N64" s="5">
        <f t="shared" si="9"/>
        <v>33.953560711338852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16</v>
      </c>
      <c r="G65" s="33">
        <v>1.6134999999999999</v>
      </c>
      <c r="H65" s="33">
        <v>6.973E-2</v>
      </c>
      <c r="I65" s="34">
        <v>-9.4700000000000006E-2</v>
      </c>
      <c r="J65" s="4">
        <f t="shared" si="7"/>
        <v>6.973E-2</v>
      </c>
      <c r="K65" s="1">
        <f t="shared" si="5"/>
        <v>2.6033822499999997</v>
      </c>
      <c r="L65" s="10">
        <f t="shared" si="6"/>
        <v>0</v>
      </c>
      <c r="M65" s="5">
        <f t="shared" si="8"/>
        <v>23.139251398250394</v>
      </c>
      <c r="N65" s="5">
        <f t="shared" si="9"/>
        <v>29.392314732434002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17</v>
      </c>
      <c r="G66" s="33">
        <v>1.6157999999999999</v>
      </c>
      <c r="H66" s="33">
        <v>8.2860000000000003E-2</v>
      </c>
      <c r="I66" s="34">
        <v>-9.3899999999999997E-2</v>
      </c>
      <c r="J66" s="4">
        <f t="shared" si="7"/>
        <v>8.2860000000000003E-2</v>
      </c>
      <c r="K66" s="1">
        <f t="shared" si="5"/>
        <v>2.6108096399999998</v>
      </c>
      <c r="L66" s="10">
        <f t="shared" si="6"/>
        <v>0</v>
      </c>
      <c r="M66" s="5">
        <f t="shared" si="8"/>
        <v>19.50036205648081</v>
      </c>
      <c r="N66" s="5">
        <f t="shared" si="9"/>
        <v>24.787714005841941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3000000</v>
      </c>
      <c r="F72" s="32">
        <v>-5</v>
      </c>
      <c r="G72" s="33">
        <v>0.18240000000000001</v>
      </c>
      <c r="H72" s="33">
        <v>7.3200000000000001E-3</v>
      </c>
      <c r="I72" s="34">
        <v>-0.1777</v>
      </c>
      <c r="J72" s="4">
        <f>H72*(1+$H$17)</f>
        <v>7.3200000000000001E-3</v>
      </c>
      <c r="K72" s="1">
        <f t="shared" ref="K72:K91" si="10">G72^2</f>
        <v>3.3269760000000002E-2</v>
      </c>
      <c r="L72" s="10">
        <f t="shared" ref="L72:L91" si="11">$B$37+$B$38*G72+$B$39*G72^2+$B$40*G72^3+$B$41*G72^4+$B$42*G72^5+$B$43*G72^6</f>
        <v>0</v>
      </c>
      <c r="M72" s="5">
        <f>IF(OR(G72&lt;0,J72=0),0,G72/J72)</f>
        <v>24.918032786885245</v>
      </c>
      <c r="N72" s="5">
        <f>IF(OR(G72&lt;0,J72=0),0,G72^(3/2)/J72)</f>
        <v>10.642071438090225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0.29780000000000001</v>
      </c>
      <c r="H73" s="33">
        <v>6.79E-3</v>
      </c>
      <c r="I73" s="34">
        <v>-0.1797</v>
      </c>
      <c r="J73" s="4">
        <f t="shared" ref="J73:J91" si="12">H73*(1+$H$17)</f>
        <v>6.79E-3</v>
      </c>
      <c r="K73" s="1">
        <f t="shared" si="10"/>
        <v>8.8684840000000001E-2</v>
      </c>
      <c r="L73" s="10">
        <f t="shared" si="11"/>
        <v>0</v>
      </c>
      <c r="M73" s="5">
        <f t="shared" ref="M73:M91" si="13">IF(OR(G73&lt;0,J73=0),0,G73/J73)</f>
        <v>43.858615611192931</v>
      </c>
      <c r="N73" s="5">
        <f t="shared" ref="N73:N91" si="14">IF(OR(G73&lt;0,J73=0),0,G73^(3/2)/J73)</f>
        <v>23.934109071360606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0.53920000000000001</v>
      </c>
      <c r="H74" s="33">
        <v>5.1700000000000001E-3</v>
      </c>
      <c r="I74" s="34">
        <v>-0.187</v>
      </c>
      <c r="J74" s="4">
        <f t="shared" si="12"/>
        <v>5.1700000000000001E-3</v>
      </c>
      <c r="K74" s="1">
        <f t="shared" si="10"/>
        <v>0.29073663999999999</v>
      </c>
      <c r="L74" s="10">
        <f t="shared" si="11"/>
        <v>0</v>
      </c>
      <c r="M74" s="5">
        <f t="shared" si="13"/>
        <v>104.29400386847195</v>
      </c>
      <c r="N74" s="5">
        <f t="shared" si="14"/>
        <v>76.583336306149278</v>
      </c>
      <c r="Z74" s="4"/>
      <c r="AA74" s="4"/>
      <c r="AB74" s="4"/>
      <c r="AC74" s="4"/>
      <c r="AD74" s="4"/>
    </row>
    <row r="75" spans="2:30" x14ac:dyDescent="0.25">
      <c r="F75" s="32">
        <v>-1</v>
      </c>
      <c r="G75" s="33">
        <v>0.66169999999999995</v>
      </c>
      <c r="H75" s="33">
        <v>4.5999999999999999E-3</v>
      </c>
      <c r="I75" s="34">
        <v>-0.1908</v>
      </c>
      <c r="J75" s="4">
        <f t="shared" si="12"/>
        <v>4.5999999999999999E-3</v>
      </c>
      <c r="K75" s="1">
        <f t="shared" si="10"/>
        <v>0.43784688999999993</v>
      </c>
      <c r="L75" s="10">
        <f t="shared" si="11"/>
        <v>0</v>
      </c>
      <c r="M75" s="5">
        <f t="shared" si="13"/>
        <v>143.8478260869565</v>
      </c>
      <c r="N75" s="5">
        <f t="shared" si="14"/>
        <v>117.01293433283978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0.77649999999999997</v>
      </c>
      <c r="H76" s="33">
        <v>4.6800000000000001E-3</v>
      </c>
      <c r="I76" s="34">
        <v>-0.1923</v>
      </c>
      <c r="J76" s="4">
        <f t="shared" si="12"/>
        <v>4.6800000000000001E-3</v>
      </c>
      <c r="K76" s="1">
        <f t="shared" si="10"/>
        <v>0.60295224999999997</v>
      </c>
      <c r="L76" s="10">
        <f t="shared" si="11"/>
        <v>0</v>
      </c>
      <c r="M76" s="5">
        <f t="shared" si="13"/>
        <v>165.91880341880341</v>
      </c>
      <c r="N76" s="5">
        <f t="shared" si="14"/>
        <v>146.20638427625425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0.8901</v>
      </c>
      <c r="H77" s="33">
        <v>4.79E-3</v>
      </c>
      <c r="I77" s="34">
        <v>-0.19350000000000001</v>
      </c>
      <c r="J77" s="4">
        <f t="shared" si="12"/>
        <v>4.79E-3</v>
      </c>
      <c r="K77" s="1">
        <f t="shared" si="10"/>
        <v>0.79227800999999998</v>
      </c>
      <c r="L77" s="10">
        <f t="shared" si="11"/>
        <v>0</v>
      </c>
      <c r="M77" s="5">
        <f t="shared" si="13"/>
        <v>185.82463465553235</v>
      </c>
      <c r="N77" s="5">
        <f t="shared" si="14"/>
        <v>175.31645813046686</v>
      </c>
      <c r="Z77" s="4"/>
      <c r="AA77" s="4"/>
      <c r="AB77" s="4"/>
      <c r="AC77" s="4"/>
      <c r="AD77" s="4"/>
    </row>
    <row r="78" spans="2:30" x14ac:dyDescent="0.25">
      <c r="F78" s="32">
        <v>3</v>
      </c>
      <c r="G78" s="33">
        <v>1.1116999999999999</v>
      </c>
      <c r="H78" s="33">
        <v>5.1200000000000004E-3</v>
      </c>
      <c r="I78" s="34">
        <v>-0.19489999999999999</v>
      </c>
      <c r="J78" s="4">
        <f t="shared" si="12"/>
        <v>5.1200000000000004E-3</v>
      </c>
      <c r="K78" s="1">
        <f t="shared" si="10"/>
        <v>1.2358768899999999</v>
      </c>
      <c r="L78" s="10">
        <f t="shared" si="11"/>
        <v>0</v>
      </c>
      <c r="M78" s="5">
        <f t="shared" si="13"/>
        <v>217.12890624999997</v>
      </c>
      <c r="N78" s="5">
        <f t="shared" si="14"/>
        <v>228.93460676976397</v>
      </c>
      <c r="Z78" s="4"/>
      <c r="AA78" s="4"/>
      <c r="AB78" s="4"/>
      <c r="AC78" s="4"/>
      <c r="AD78" s="4"/>
    </row>
    <row r="79" spans="2:30" x14ac:dyDescent="0.25">
      <c r="F79" s="32">
        <v>4</v>
      </c>
      <c r="G79" s="33">
        <v>1.1966000000000001</v>
      </c>
      <c r="H79" s="33">
        <v>6.0200000000000002E-3</v>
      </c>
      <c r="I79" s="34">
        <v>-0.19020000000000001</v>
      </c>
      <c r="J79" s="4">
        <f t="shared" si="12"/>
        <v>6.0200000000000002E-3</v>
      </c>
      <c r="K79" s="1">
        <f t="shared" si="10"/>
        <v>1.4318515600000004</v>
      </c>
      <c r="L79" s="10">
        <f t="shared" si="11"/>
        <v>0</v>
      </c>
      <c r="M79" s="5">
        <f t="shared" si="13"/>
        <v>198.77076411960135</v>
      </c>
      <c r="N79" s="5">
        <f t="shared" si="14"/>
        <v>217.43377526445769</v>
      </c>
      <c r="Z79" s="4"/>
      <c r="AA79" s="4"/>
      <c r="AB79" s="4"/>
      <c r="AC79" s="4"/>
      <c r="AD79" s="4"/>
    </row>
    <row r="80" spans="2:30" x14ac:dyDescent="0.25">
      <c r="F80" s="32">
        <v>5</v>
      </c>
      <c r="G80" s="33">
        <v>1.2309000000000001</v>
      </c>
      <c r="H80" s="33">
        <v>8.6E-3</v>
      </c>
      <c r="I80" s="34">
        <v>-0.1754</v>
      </c>
      <c r="J80" s="4">
        <f t="shared" si="12"/>
        <v>8.6E-3</v>
      </c>
      <c r="K80" s="1">
        <f t="shared" si="10"/>
        <v>1.5151148100000003</v>
      </c>
      <c r="L80" s="10">
        <f t="shared" si="11"/>
        <v>0</v>
      </c>
      <c r="M80" s="5">
        <f t="shared" si="13"/>
        <v>143.12790697674419</v>
      </c>
      <c r="N80" s="5">
        <f t="shared" si="14"/>
        <v>158.79459146110281</v>
      </c>
      <c r="Z80" s="4"/>
      <c r="AA80" s="4"/>
      <c r="AB80" s="4"/>
      <c r="AC80" s="4"/>
      <c r="AD80" s="4"/>
    </row>
    <row r="81" spans="5:30" x14ac:dyDescent="0.25">
      <c r="F81" s="32">
        <v>6</v>
      </c>
      <c r="G81" s="33">
        <v>1.2605999999999999</v>
      </c>
      <c r="H81" s="33">
        <v>1.149E-2</v>
      </c>
      <c r="I81" s="34">
        <v>-0.1608</v>
      </c>
      <c r="J81" s="4">
        <f t="shared" si="12"/>
        <v>1.149E-2</v>
      </c>
      <c r="K81" s="1">
        <f t="shared" si="10"/>
        <v>1.5891123599999999</v>
      </c>
      <c r="L81" s="10">
        <f t="shared" si="11"/>
        <v>0</v>
      </c>
      <c r="M81" s="5">
        <f t="shared" si="13"/>
        <v>109.71279373368145</v>
      </c>
      <c r="N81" s="5">
        <f t="shared" si="14"/>
        <v>123.1816240167967</v>
      </c>
      <c r="Z81" s="4"/>
      <c r="AA81" s="4"/>
      <c r="AB81" s="4"/>
      <c r="AC81" s="4"/>
      <c r="AD81" s="4"/>
    </row>
    <row r="82" spans="5:30" x14ac:dyDescent="0.25">
      <c r="F82" s="32">
        <v>7</v>
      </c>
      <c r="G82" s="33">
        <v>1.288</v>
      </c>
      <c r="H82" s="33">
        <v>1.508E-2</v>
      </c>
      <c r="I82" s="34">
        <v>-0.1472</v>
      </c>
      <c r="J82" s="4">
        <f t="shared" si="12"/>
        <v>1.508E-2</v>
      </c>
      <c r="K82" s="1">
        <f t="shared" si="10"/>
        <v>1.6589440000000002</v>
      </c>
      <c r="L82" s="10">
        <f t="shared" si="11"/>
        <v>0</v>
      </c>
      <c r="M82" s="5">
        <f t="shared" si="13"/>
        <v>85.411140583554385</v>
      </c>
      <c r="N82" s="5">
        <f t="shared" si="14"/>
        <v>96.933178330690225</v>
      </c>
      <c r="Z82" s="4"/>
      <c r="AA82" s="4"/>
      <c r="AB82" s="4"/>
      <c r="AC82" s="4"/>
      <c r="AD82" s="4"/>
    </row>
    <row r="83" spans="5:30" x14ac:dyDescent="0.25">
      <c r="F83" s="32">
        <v>8</v>
      </c>
      <c r="G83" s="33">
        <v>1.3440000000000001</v>
      </c>
      <c r="H83" s="33">
        <v>1.7840000000000002E-2</v>
      </c>
      <c r="I83" s="34">
        <v>-0.1396</v>
      </c>
      <c r="J83" s="4">
        <f t="shared" si="12"/>
        <v>1.7840000000000002E-2</v>
      </c>
      <c r="K83" s="1">
        <f t="shared" si="10"/>
        <v>1.8063360000000002</v>
      </c>
      <c r="L83" s="10">
        <f t="shared" si="11"/>
        <v>0</v>
      </c>
      <c r="M83" s="5">
        <f t="shared" si="13"/>
        <v>75.336322869955154</v>
      </c>
      <c r="N83" s="5">
        <f t="shared" si="14"/>
        <v>87.338162990487021</v>
      </c>
      <c r="Z83" s="4"/>
      <c r="AA83" s="4"/>
      <c r="AB83" s="4"/>
      <c r="AC83" s="4"/>
      <c r="AD83" s="4"/>
    </row>
    <row r="84" spans="5:30" x14ac:dyDescent="0.25">
      <c r="F84" s="32">
        <v>9</v>
      </c>
      <c r="G84" s="33">
        <v>1.4083000000000001</v>
      </c>
      <c r="H84" s="33">
        <v>2.043E-2</v>
      </c>
      <c r="I84" s="34">
        <v>-0.13389999999999999</v>
      </c>
      <c r="J84" s="4">
        <f t="shared" si="12"/>
        <v>2.043E-2</v>
      </c>
      <c r="K84" s="1">
        <f t="shared" si="10"/>
        <v>1.9833088900000002</v>
      </c>
      <c r="L84" s="10">
        <f t="shared" si="11"/>
        <v>0</v>
      </c>
      <c r="M84" s="5">
        <f t="shared" si="13"/>
        <v>68.932941752325021</v>
      </c>
      <c r="N84" s="5">
        <f t="shared" si="14"/>
        <v>81.803974053146291</v>
      </c>
      <c r="Z84" s="4"/>
      <c r="AA84" s="4"/>
      <c r="AB84" s="4"/>
      <c r="AC84" s="4"/>
      <c r="AD84" s="4"/>
    </row>
    <row r="85" spans="5:30" x14ac:dyDescent="0.25">
      <c r="F85" s="32">
        <v>10</v>
      </c>
      <c r="G85" s="33">
        <v>1.4708000000000001</v>
      </c>
      <c r="H85" s="33">
        <v>2.3349999999999999E-2</v>
      </c>
      <c r="I85" s="34">
        <v>-0.12870000000000001</v>
      </c>
      <c r="J85" s="4">
        <f t="shared" si="12"/>
        <v>2.3349999999999999E-2</v>
      </c>
      <c r="K85" s="1">
        <f t="shared" si="10"/>
        <v>2.1632526400000005</v>
      </c>
      <c r="L85" s="10">
        <f t="shared" si="11"/>
        <v>0</v>
      </c>
      <c r="M85" s="5">
        <f t="shared" si="13"/>
        <v>62.989293361884378</v>
      </c>
      <c r="N85" s="5">
        <f t="shared" si="14"/>
        <v>76.391237755779258</v>
      </c>
      <c r="Z85" s="4"/>
      <c r="AA85" s="4"/>
      <c r="AB85" s="4"/>
      <c r="AC85" s="4"/>
      <c r="AD85" s="4"/>
    </row>
    <row r="86" spans="5:30" x14ac:dyDescent="0.25">
      <c r="F86" s="32">
        <v>11</v>
      </c>
      <c r="G86" s="33">
        <v>1.5264</v>
      </c>
      <c r="H86" s="33">
        <v>2.7E-2</v>
      </c>
      <c r="I86" s="34">
        <v>-0.1232</v>
      </c>
      <c r="J86" s="4">
        <f t="shared" si="12"/>
        <v>2.7E-2</v>
      </c>
      <c r="K86" s="1">
        <f t="shared" si="10"/>
        <v>2.3298969600000001</v>
      </c>
      <c r="L86" s="10">
        <f t="shared" si="11"/>
        <v>0</v>
      </c>
      <c r="M86" s="5">
        <f t="shared" si="13"/>
        <v>56.533333333333331</v>
      </c>
      <c r="N86" s="5">
        <f t="shared" si="14"/>
        <v>69.845554876455807</v>
      </c>
      <c r="Z86" s="4"/>
      <c r="AA86" s="4"/>
      <c r="AB86" s="4"/>
      <c r="AC86" s="4"/>
      <c r="AD86" s="4"/>
    </row>
    <row r="87" spans="5:30" x14ac:dyDescent="0.25">
      <c r="F87" s="32">
        <v>12</v>
      </c>
      <c r="G87" s="33">
        <v>1.5694999999999999</v>
      </c>
      <c r="H87" s="33">
        <v>3.1980000000000001E-2</v>
      </c>
      <c r="I87" s="34">
        <v>-0.11700000000000001</v>
      </c>
      <c r="J87" s="4">
        <f t="shared" si="12"/>
        <v>3.1980000000000001E-2</v>
      </c>
      <c r="K87" s="1">
        <f t="shared" si="10"/>
        <v>2.4633302499999998</v>
      </c>
      <c r="L87" s="10">
        <f t="shared" si="11"/>
        <v>0</v>
      </c>
      <c r="M87" s="5">
        <f t="shared" si="13"/>
        <v>49.077548467792361</v>
      </c>
      <c r="N87" s="5">
        <f t="shared" si="14"/>
        <v>61.484199157048096</v>
      </c>
      <c r="Z87" s="4"/>
      <c r="AA87" s="4"/>
      <c r="AB87" s="4"/>
      <c r="AC87" s="4"/>
      <c r="AD87" s="4"/>
    </row>
    <row r="88" spans="5:30" x14ac:dyDescent="0.25">
      <c r="F88" s="32">
        <v>14</v>
      </c>
      <c r="G88" s="33">
        <v>1.6554</v>
      </c>
      <c r="H88" s="33">
        <v>4.2299999999999997E-2</v>
      </c>
      <c r="I88" s="34">
        <v>-0.10680000000000001</v>
      </c>
      <c r="J88" s="4">
        <f t="shared" si="12"/>
        <v>4.2299999999999997E-2</v>
      </c>
      <c r="K88" s="1">
        <f t="shared" si="10"/>
        <v>2.7403491600000001</v>
      </c>
      <c r="L88" s="10">
        <f t="shared" si="11"/>
        <v>0</v>
      </c>
      <c r="M88" s="5">
        <f t="shared" si="13"/>
        <v>39.134751773049651</v>
      </c>
      <c r="N88" s="5">
        <f t="shared" si="14"/>
        <v>50.351690830182427</v>
      </c>
      <c r="Z88" s="4"/>
      <c r="AA88" s="4"/>
      <c r="AB88" s="4"/>
      <c r="AC88" s="4"/>
      <c r="AD88" s="4"/>
    </row>
    <row r="89" spans="5:30" x14ac:dyDescent="0.25">
      <c r="F89" s="32">
        <v>15</v>
      </c>
      <c r="G89" s="33">
        <v>1.6902999999999999</v>
      </c>
      <c r="H89" s="33">
        <v>4.9189999999999998E-2</v>
      </c>
      <c r="I89" s="34">
        <v>-0.1028</v>
      </c>
      <c r="J89" s="4">
        <f t="shared" si="12"/>
        <v>4.9189999999999998E-2</v>
      </c>
      <c r="K89" s="1">
        <f t="shared" si="10"/>
        <v>2.8571140899999996</v>
      </c>
      <c r="L89" s="10">
        <f t="shared" si="11"/>
        <v>0</v>
      </c>
      <c r="M89" s="5">
        <f t="shared" si="13"/>
        <v>34.362675340516368</v>
      </c>
      <c r="N89" s="5">
        <f t="shared" si="14"/>
        <v>44.675442690806477</v>
      </c>
      <c r="Z89" s="4"/>
      <c r="AA89" s="4"/>
      <c r="AB89" s="4"/>
      <c r="AC89" s="4"/>
      <c r="AD89" s="4"/>
    </row>
    <row r="90" spans="5:30" x14ac:dyDescent="0.25">
      <c r="F90" s="32">
        <v>16</v>
      </c>
      <c r="G90" s="33">
        <v>1.7169000000000001</v>
      </c>
      <c r="H90" s="33">
        <v>5.7439999999999998E-2</v>
      </c>
      <c r="I90" s="34">
        <v>-9.9400000000000002E-2</v>
      </c>
      <c r="J90" s="4">
        <f t="shared" si="12"/>
        <v>5.7439999999999998E-2</v>
      </c>
      <c r="K90" s="1">
        <f t="shared" si="10"/>
        <v>2.9477456100000001</v>
      </c>
      <c r="L90" s="10">
        <f t="shared" si="11"/>
        <v>0</v>
      </c>
      <c r="M90" s="5">
        <f t="shared" si="13"/>
        <v>29.89032033426184</v>
      </c>
      <c r="N90" s="5">
        <f t="shared" si="14"/>
        <v>39.165445389830694</v>
      </c>
      <c r="Z90" s="4"/>
      <c r="AA90" s="4"/>
      <c r="AB90" s="4"/>
      <c r="AC90" s="4"/>
      <c r="AD90" s="4"/>
    </row>
    <row r="91" spans="5:30" x14ac:dyDescent="0.25">
      <c r="F91" s="32">
        <v>17</v>
      </c>
      <c r="G91" s="33">
        <v>1.7281</v>
      </c>
      <c r="H91" s="33">
        <v>6.8150000000000002E-2</v>
      </c>
      <c r="I91" s="34">
        <v>-9.6799999999999997E-2</v>
      </c>
      <c r="J91" s="4">
        <f t="shared" si="12"/>
        <v>6.8150000000000002E-2</v>
      </c>
      <c r="K91" s="1">
        <f t="shared" si="10"/>
        <v>2.9863296099999999</v>
      </c>
      <c r="L91" s="10">
        <f t="shared" si="11"/>
        <v>0</v>
      </c>
      <c r="M91" s="5">
        <f t="shared" si="13"/>
        <v>25.357300073367572</v>
      </c>
      <c r="N91" s="5">
        <f t="shared" si="14"/>
        <v>33.33400107789906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4000000</v>
      </c>
      <c r="F97" s="32">
        <v>-4</v>
      </c>
      <c r="G97" s="33">
        <v>0.30370000000000003</v>
      </c>
      <c r="H97" s="33">
        <v>6.4000000000000003E-3</v>
      </c>
      <c r="I97" s="34">
        <v>-0.18110000000000001</v>
      </c>
      <c r="J97" s="4">
        <f>H97*(1+$I$17)</f>
        <v>6.4000000000000003E-3</v>
      </c>
      <c r="K97" s="1">
        <f t="shared" ref="K97:K116" si="15">G97^2</f>
        <v>9.2233690000000021E-2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47.453125</v>
      </c>
      <c r="N97" s="5">
        <f>IF(OR(G97&lt;0,J97=0),0,G97^(3/2)/J97)</f>
        <v>26.150934557814004</v>
      </c>
      <c r="Z97" s="4"/>
      <c r="AA97" s="4"/>
      <c r="AB97" s="4"/>
      <c r="AC97" s="4"/>
      <c r="AD97" s="4"/>
    </row>
    <row r="98" spans="5:30" x14ac:dyDescent="0.25">
      <c r="F98" s="32">
        <v>-3</v>
      </c>
      <c r="G98" s="33">
        <v>0.4209</v>
      </c>
      <c r="H98" s="33">
        <v>5.9300000000000004E-3</v>
      </c>
      <c r="I98" s="34">
        <v>-0.1835</v>
      </c>
      <c r="J98" s="4">
        <f t="shared" ref="J98:J116" si="17">H98*(1+$I$17)</f>
        <v>5.9300000000000004E-3</v>
      </c>
      <c r="K98" s="1">
        <f t="shared" si="15"/>
        <v>0.17715681</v>
      </c>
      <c r="L98" s="10">
        <f t="shared" si="16"/>
        <v>0</v>
      </c>
      <c r="M98" s="5">
        <f t="shared" ref="M98:M116" si="18">IF(OR(G98&lt;0,J98=0),0,G98/J98)</f>
        <v>70.978077571669473</v>
      </c>
      <c r="N98" s="5">
        <f t="shared" ref="N98:N116" si="19">IF(OR(G98&lt;0,J98=0),0,G98^(3/2)/J98)</f>
        <v>46.048309925224871</v>
      </c>
      <c r="Z98" s="4"/>
      <c r="AA98" s="4"/>
      <c r="AB98" s="4"/>
      <c r="AC98" s="4"/>
      <c r="AD98" s="4"/>
    </row>
    <row r="99" spans="5:30" x14ac:dyDescent="0.25">
      <c r="F99" s="32">
        <v>-1</v>
      </c>
      <c r="G99" s="33">
        <v>0.66739999999999999</v>
      </c>
      <c r="H99" s="33">
        <v>4.2900000000000004E-3</v>
      </c>
      <c r="I99" s="34">
        <v>-0.192</v>
      </c>
      <c r="J99" s="4">
        <f t="shared" si="17"/>
        <v>4.2900000000000004E-3</v>
      </c>
      <c r="K99" s="1">
        <f t="shared" si="15"/>
        <v>0.44542275999999997</v>
      </c>
      <c r="L99" s="10">
        <f t="shared" si="16"/>
        <v>0</v>
      </c>
      <c r="M99" s="5">
        <f t="shared" si="18"/>
        <v>155.57109557109555</v>
      </c>
      <c r="N99" s="5">
        <f t="shared" si="19"/>
        <v>127.09311122046402</v>
      </c>
      <c r="Z99" s="4"/>
      <c r="AA99" s="4"/>
      <c r="AB99" s="4"/>
      <c r="AC99" s="4"/>
      <c r="AD99" s="4"/>
    </row>
    <row r="100" spans="5:30" x14ac:dyDescent="0.25">
      <c r="F100" s="32">
        <v>0</v>
      </c>
      <c r="G100" s="33">
        <v>0.78290000000000004</v>
      </c>
      <c r="H100" s="33">
        <v>4.3400000000000001E-3</v>
      </c>
      <c r="I100" s="34">
        <v>-0.19370000000000001</v>
      </c>
      <c r="J100" s="4">
        <f t="shared" si="17"/>
        <v>4.3400000000000001E-3</v>
      </c>
      <c r="K100" s="1">
        <f t="shared" si="15"/>
        <v>0.61293241000000009</v>
      </c>
      <c r="L100" s="10">
        <f t="shared" si="16"/>
        <v>0</v>
      </c>
      <c r="M100" s="5">
        <f t="shared" si="18"/>
        <v>180.39170506912444</v>
      </c>
      <c r="N100" s="5">
        <f t="shared" si="19"/>
        <v>159.61353277867551</v>
      </c>
      <c r="Z100" s="4"/>
      <c r="AA100" s="4"/>
      <c r="AB100" s="4"/>
      <c r="AC100" s="4"/>
      <c r="AD100" s="4"/>
    </row>
    <row r="101" spans="5:30" x14ac:dyDescent="0.25">
      <c r="F101" s="32">
        <v>1</v>
      </c>
      <c r="G101" s="33">
        <v>0.89700000000000002</v>
      </c>
      <c r="H101" s="33">
        <v>4.4400000000000004E-3</v>
      </c>
      <c r="I101" s="34">
        <v>-0.1951</v>
      </c>
      <c r="J101" s="4">
        <f t="shared" si="17"/>
        <v>4.4400000000000004E-3</v>
      </c>
      <c r="K101" s="1">
        <f t="shared" si="15"/>
        <v>0.80460900000000002</v>
      </c>
      <c r="L101" s="10">
        <f t="shared" si="16"/>
        <v>0</v>
      </c>
      <c r="M101" s="5">
        <f t="shared" si="18"/>
        <v>202.027027027027</v>
      </c>
      <c r="N101" s="5">
        <f t="shared" si="19"/>
        <v>191.33996687961732</v>
      </c>
      <c r="Z101" s="4"/>
      <c r="AA101" s="4"/>
      <c r="AB101" s="4"/>
      <c r="AC101" s="4"/>
      <c r="AD101" s="4"/>
    </row>
    <row r="102" spans="5:30" x14ac:dyDescent="0.25">
      <c r="F102" s="32">
        <v>2</v>
      </c>
      <c r="G102" s="33">
        <v>1.0089999999999999</v>
      </c>
      <c r="H102" s="33">
        <v>4.5999999999999999E-3</v>
      </c>
      <c r="I102" s="34">
        <v>-0.19600000000000001</v>
      </c>
      <c r="J102" s="4">
        <f t="shared" si="17"/>
        <v>4.5999999999999999E-3</v>
      </c>
      <c r="K102" s="1">
        <f t="shared" si="15"/>
        <v>1.0180809999999998</v>
      </c>
      <c r="L102" s="10">
        <f t="shared" si="16"/>
        <v>0</v>
      </c>
      <c r="M102" s="5">
        <f t="shared" si="18"/>
        <v>219.3478260869565</v>
      </c>
      <c r="N102" s="5">
        <f t="shared" si="19"/>
        <v>220.33268034577932</v>
      </c>
      <c r="Z102" s="4"/>
      <c r="AA102" s="4"/>
      <c r="AB102" s="4"/>
      <c r="AC102" s="4"/>
      <c r="AD102" s="4"/>
    </row>
    <row r="103" spans="5:30" x14ac:dyDescent="0.25">
      <c r="F103" s="32">
        <v>3</v>
      </c>
      <c r="G103" s="33">
        <v>1.1166</v>
      </c>
      <c r="H103" s="33">
        <v>4.8999999999999998E-3</v>
      </c>
      <c r="I103" s="34">
        <v>-0.1961</v>
      </c>
      <c r="J103" s="4">
        <f t="shared" si="17"/>
        <v>4.8999999999999998E-3</v>
      </c>
      <c r="K103" s="1">
        <f t="shared" si="15"/>
        <v>1.24679556</v>
      </c>
      <c r="L103" s="10">
        <f t="shared" si="16"/>
        <v>0</v>
      </c>
      <c r="M103" s="5">
        <f t="shared" si="18"/>
        <v>227.87755102040819</v>
      </c>
      <c r="N103" s="5">
        <f t="shared" si="19"/>
        <v>240.79660264228187</v>
      </c>
      <c r="Z103" s="4"/>
      <c r="AA103" s="4"/>
      <c r="AB103" s="4"/>
      <c r="AC103" s="4"/>
      <c r="AD103" s="4"/>
    </row>
    <row r="104" spans="5:30" x14ac:dyDescent="0.25">
      <c r="F104" s="32">
        <v>4</v>
      </c>
      <c r="G104" s="33">
        <v>1.1822999999999999</v>
      </c>
      <c r="H104" s="33">
        <v>6.5799999999999999E-3</v>
      </c>
      <c r="I104" s="34">
        <v>-0.1875</v>
      </c>
      <c r="J104" s="4">
        <f t="shared" si="17"/>
        <v>6.5799999999999999E-3</v>
      </c>
      <c r="K104" s="1">
        <f t="shared" si="15"/>
        <v>1.3978332899999997</v>
      </c>
      <c r="L104" s="10">
        <f t="shared" si="16"/>
        <v>0</v>
      </c>
      <c r="M104" s="5">
        <f t="shared" si="18"/>
        <v>179.68085106382978</v>
      </c>
      <c r="N104" s="5">
        <f t="shared" si="19"/>
        <v>195.37349283102844</v>
      </c>
      <c r="Z104" s="4"/>
      <c r="AA104" s="4"/>
      <c r="AB104" s="4"/>
      <c r="AC104" s="4"/>
      <c r="AD104" s="4"/>
    </row>
    <row r="105" spans="5:30" x14ac:dyDescent="0.25">
      <c r="F105" s="32">
        <v>5</v>
      </c>
      <c r="G105" s="33">
        <v>1.2229000000000001</v>
      </c>
      <c r="H105" s="33">
        <v>8.8900000000000003E-3</v>
      </c>
      <c r="I105" s="34">
        <v>-0.1741</v>
      </c>
      <c r="J105" s="4">
        <f t="shared" si="17"/>
        <v>8.8900000000000003E-3</v>
      </c>
      <c r="K105" s="1">
        <f t="shared" si="15"/>
        <v>1.4954844100000002</v>
      </c>
      <c r="L105" s="10">
        <f t="shared" si="16"/>
        <v>0</v>
      </c>
      <c r="M105" s="5">
        <f t="shared" si="18"/>
        <v>137.55905511811025</v>
      </c>
      <c r="N105" s="5">
        <f t="shared" si="19"/>
        <v>152.11941847921639</v>
      </c>
      <c r="Z105" s="4"/>
      <c r="AA105" s="4"/>
      <c r="AB105" s="4"/>
      <c r="AC105" s="4"/>
      <c r="AD105" s="4"/>
    </row>
    <row r="106" spans="5:30" x14ac:dyDescent="0.25">
      <c r="F106" s="32">
        <v>8</v>
      </c>
      <c r="G106" s="33">
        <v>1.3628</v>
      </c>
      <c r="H106" s="33">
        <v>1.685E-2</v>
      </c>
      <c r="I106" s="34">
        <v>-0.14249999999999999</v>
      </c>
      <c r="J106" s="4">
        <f t="shared" si="17"/>
        <v>1.685E-2</v>
      </c>
      <c r="K106" s="1">
        <f t="shared" si="15"/>
        <v>1.8572238400000001</v>
      </c>
      <c r="L106" s="10">
        <f t="shared" si="16"/>
        <v>0</v>
      </c>
      <c r="M106" s="5">
        <f t="shared" si="18"/>
        <v>80.87833827893175</v>
      </c>
      <c r="N106" s="5">
        <f t="shared" si="19"/>
        <v>94.416583688688519</v>
      </c>
      <c r="Z106" s="4"/>
      <c r="AA106" s="4"/>
      <c r="AB106" s="4"/>
      <c r="AC106" s="4"/>
      <c r="AD106" s="4"/>
    </row>
    <row r="107" spans="5:30" x14ac:dyDescent="0.25">
      <c r="F107" s="32">
        <v>9</v>
      </c>
      <c r="G107" s="33">
        <v>1.4315</v>
      </c>
      <c r="H107" s="33">
        <v>1.9050000000000001E-2</v>
      </c>
      <c r="I107" s="34">
        <v>-0.13739999999999999</v>
      </c>
      <c r="J107" s="4">
        <f t="shared" si="17"/>
        <v>1.9050000000000001E-2</v>
      </c>
      <c r="K107" s="1">
        <f t="shared" si="15"/>
        <v>2.0491922499999999</v>
      </c>
      <c r="L107" s="10">
        <f t="shared" si="16"/>
        <v>0</v>
      </c>
      <c r="M107" s="5">
        <f t="shared" si="18"/>
        <v>75.144356955380573</v>
      </c>
      <c r="N107" s="5">
        <f t="shared" si="19"/>
        <v>89.906698183023053</v>
      </c>
      <c r="Z107" s="4"/>
      <c r="AA107" s="4"/>
      <c r="AB107" s="4"/>
      <c r="AC107" s="4"/>
      <c r="AD107" s="4"/>
    </row>
    <row r="108" spans="5:30" x14ac:dyDescent="0.25">
      <c r="F108" s="32">
        <v>10</v>
      </c>
      <c r="G108" s="33">
        <v>1.4926999999999999</v>
      </c>
      <c r="H108" s="33">
        <v>2.1919999999999999E-2</v>
      </c>
      <c r="I108" s="34">
        <v>-0.13170000000000001</v>
      </c>
      <c r="J108" s="4">
        <f t="shared" si="17"/>
        <v>2.1919999999999999E-2</v>
      </c>
      <c r="K108" s="1">
        <f t="shared" si="15"/>
        <v>2.2281532899999998</v>
      </c>
      <c r="L108" s="10">
        <f t="shared" si="16"/>
        <v>0</v>
      </c>
      <c r="M108" s="5">
        <f t="shared" si="18"/>
        <v>68.097627737226276</v>
      </c>
      <c r="N108" s="5">
        <f t="shared" si="19"/>
        <v>83.199027402738778</v>
      </c>
      <c r="Z108" s="4"/>
      <c r="AA108" s="4"/>
      <c r="AB108" s="4"/>
      <c r="AC108" s="4"/>
      <c r="AD108" s="4"/>
    </row>
    <row r="109" spans="5:30" x14ac:dyDescent="0.25">
      <c r="F109" s="32">
        <v>11</v>
      </c>
      <c r="G109" s="33">
        <v>1.5499000000000001</v>
      </c>
      <c r="H109" s="33">
        <v>2.53E-2</v>
      </c>
      <c r="I109" s="34">
        <v>-0.12620000000000001</v>
      </c>
      <c r="J109" s="4">
        <f t="shared" si="17"/>
        <v>2.53E-2</v>
      </c>
      <c r="K109" s="1">
        <f t="shared" si="15"/>
        <v>2.40219001</v>
      </c>
      <c r="L109" s="10">
        <f t="shared" si="16"/>
        <v>0</v>
      </c>
      <c r="M109" s="5">
        <f t="shared" si="18"/>
        <v>61.260869565217398</v>
      </c>
      <c r="N109" s="5">
        <f t="shared" si="19"/>
        <v>76.266707201833555</v>
      </c>
      <c r="Z109" s="4"/>
      <c r="AA109" s="4"/>
      <c r="AB109" s="4"/>
      <c r="AC109" s="4"/>
      <c r="AD109" s="4"/>
    </row>
    <row r="110" spans="5:30" x14ac:dyDescent="0.25">
      <c r="F110" s="32">
        <v>12</v>
      </c>
      <c r="G110" s="33">
        <v>1.6056999999999999</v>
      </c>
      <c r="H110" s="33">
        <v>2.9069999999999999E-2</v>
      </c>
      <c r="I110" s="34">
        <v>-0.1212</v>
      </c>
      <c r="J110" s="4">
        <f t="shared" si="17"/>
        <v>2.9069999999999999E-2</v>
      </c>
      <c r="K110" s="1">
        <f t="shared" si="15"/>
        <v>2.5782724899999998</v>
      </c>
      <c r="L110" s="10">
        <f t="shared" si="16"/>
        <v>0</v>
      </c>
      <c r="M110" s="5">
        <f t="shared" si="18"/>
        <v>55.235638114895082</v>
      </c>
      <c r="N110" s="5">
        <f t="shared" si="19"/>
        <v>69.992511816106514</v>
      </c>
      <c r="Z110" s="4"/>
      <c r="AA110" s="4"/>
      <c r="AB110" s="4"/>
      <c r="AC110" s="4"/>
      <c r="AD110" s="4"/>
    </row>
    <row r="111" spans="5:30" x14ac:dyDescent="0.25">
      <c r="F111" s="32">
        <v>13</v>
      </c>
      <c r="G111" s="33">
        <v>1.6567000000000001</v>
      </c>
      <c r="H111" s="33">
        <v>3.3480000000000003E-2</v>
      </c>
      <c r="I111" s="34">
        <v>-0.1164</v>
      </c>
      <c r="J111" s="4">
        <f t="shared" si="17"/>
        <v>3.3480000000000003E-2</v>
      </c>
      <c r="K111" s="1">
        <f t="shared" si="15"/>
        <v>2.7446548900000001</v>
      </c>
      <c r="L111" s="10">
        <f t="shared" si="16"/>
        <v>0</v>
      </c>
      <c r="M111" s="5">
        <f t="shared" si="18"/>
        <v>49.483273596176822</v>
      </c>
      <c r="N111" s="5">
        <f t="shared" si="19"/>
        <v>63.691336034119026</v>
      </c>
      <c r="Z111" s="4"/>
      <c r="AA111" s="4"/>
      <c r="AB111" s="4"/>
      <c r="AC111" s="4"/>
      <c r="AD111" s="4"/>
    </row>
    <row r="112" spans="5:30" x14ac:dyDescent="0.25">
      <c r="F112" s="32">
        <v>14</v>
      </c>
      <c r="G112" s="33">
        <v>1.6993</v>
      </c>
      <c r="H112" s="33">
        <v>3.8260000000000002E-2</v>
      </c>
      <c r="I112" s="34">
        <v>-0.1109</v>
      </c>
      <c r="J112" s="4">
        <f t="shared" si="17"/>
        <v>3.8260000000000002E-2</v>
      </c>
      <c r="K112" s="1">
        <f t="shared" si="15"/>
        <v>2.8876204900000002</v>
      </c>
      <c r="L112" s="10">
        <f t="shared" si="16"/>
        <v>0</v>
      </c>
      <c r="M112" s="5">
        <f t="shared" si="18"/>
        <v>44.414532148457916</v>
      </c>
      <c r="N112" s="5">
        <f t="shared" si="19"/>
        <v>57.897541197158866</v>
      </c>
      <c r="Z112" s="4"/>
      <c r="AA112" s="4"/>
      <c r="AB112" s="4"/>
      <c r="AC112" s="4"/>
      <c r="AD112" s="4"/>
    </row>
    <row r="113" spans="6:30" x14ac:dyDescent="0.25">
      <c r="F113" s="32">
        <v>15</v>
      </c>
      <c r="G113" s="33">
        <v>1.728</v>
      </c>
      <c r="H113" s="33">
        <v>4.5440000000000001E-2</v>
      </c>
      <c r="I113" s="34">
        <v>-0.10580000000000001</v>
      </c>
      <c r="J113" s="4">
        <f t="shared" si="17"/>
        <v>4.5440000000000001E-2</v>
      </c>
      <c r="K113" s="1">
        <f t="shared" si="15"/>
        <v>2.9859839999999997</v>
      </c>
      <c r="L113" s="10">
        <f t="shared" si="16"/>
        <v>0</v>
      </c>
      <c r="M113" s="5">
        <f t="shared" si="18"/>
        <v>38.028169014084504</v>
      </c>
      <c r="N113" s="5">
        <f t="shared" si="19"/>
        <v>49.98932637511939</v>
      </c>
      <c r="Z113" s="4"/>
      <c r="AA113" s="4"/>
      <c r="AB113" s="4"/>
      <c r="AC113" s="4"/>
      <c r="AD113" s="4"/>
    </row>
    <row r="114" spans="6:30" x14ac:dyDescent="0.25">
      <c r="F114" s="32">
        <v>16</v>
      </c>
      <c r="G114" s="33">
        <v>1.7494000000000001</v>
      </c>
      <c r="H114" s="33">
        <v>5.3949999999999998E-2</v>
      </c>
      <c r="I114" s="34">
        <v>-0.10150000000000001</v>
      </c>
      <c r="J114" s="4">
        <f t="shared" si="17"/>
        <v>5.3949999999999998E-2</v>
      </c>
      <c r="K114" s="1">
        <f t="shared" si="15"/>
        <v>3.06040036</v>
      </c>
      <c r="L114" s="10">
        <f t="shared" si="16"/>
        <v>0</v>
      </c>
      <c r="M114" s="5">
        <f t="shared" si="18"/>
        <v>32.426320667284529</v>
      </c>
      <c r="N114" s="5">
        <f t="shared" si="19"/>
        <v>42.888635980496346</v>
      </c>
      <c r="Z114" s="4"/>
      <c r="AA114" s="4"/>
      <c r="AB114" s="4"/>
      <c r="AC114" s="4"/>
      <c r="AD114" s="4"/>
    </row>
    <row r="115" spans="6:30" x14ac:dyDescent="0.25">
      <c r="F115" s="32">
        <v>17</v>
      </c>
      <c r="G115" s="33">
        <v>1.7734000000000001</v>
      </c>
      <c r="H115" s="33">
        <v>6.2759999999999996E-2</v>
      </c>
      <c r="I115" s="34">
        <v>-9.8699999999999996E-2</v>
      </c>
      <c r="J115" s="4">
        <f t="shared" si="17"/>
        <v>6.2759999999999996E-2</v>
      </c>
      <c r="K115" s="1">
        <f t="shared" si="15"/>
        <v>3.1449475600000003</v>
      </c>
      <c r="L115" s="10">
        <f t="shared" si="16"/>
        <v>0</v>
      </c>
      <c r="M115" s="5">
        <f t="shared" si="18"/>
        <v>28.256851497769283</v>
      </c>
      <c r="N115" s="5">
        <f t="shared" si="19"/>
        <v>37.629385072784459</v>
      </c>
      <c r="Z115" s="4"/>
      <c r="AA115" s="4"/>
      <c r="AB115" s="4"/>
      <c r="AC115" s="4"/>
      <c r="AD115" s="4"/>
    </row>
    <row r="116" spans="6:30" x14ac:dyDescent="0.25">
      <c r="F116" s="42">
        <v>18</v>
      </c>
      <c r="G116" s="43">
        <v>1.7853000000000001</v>
      </c>
      <c r="H116" s="43">
        <v>7.3669999999999999E-2</v>
      </c>
      <c r="I116" s="44">
        <v>-9.69E-2</v>
      </c>
      <c r="J116" s="4">
        <f t="shared" si="17"/>
        <v>7.3669999999999999E-2</v>
      </c>
      <c r="K116" s="1">
        <f t="shared" si="15"/>
        <v>3.1872960900000002</v>
      </c>
      <c r="L116" s="10">
        <f t="shared" si="16"/>
        <v>0</v>
      </c>
      <c r="M116" s="5">
        <f t="shared" si="18"/>
        <v>24.233745079408173</v>
      </c>
      <c r="N116" s="5">
        <f t="shared" si="19"/>
        <v>32.379947302988278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11</v>
      </c>
      <c r="G5" s="14"/>
      <c r="H5" s="14"/>
      <c r="I5" s="15"/>
    </row>
    <row r="6" spans="1:52" x14ac:dyDescent="0.25">
      <c r="A6" s="8" t="s">
        <v>19</v>
      </c>
      <c r="F6" s="16" t="s">
        <v>45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0.15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1000000</v>
      </c>
      <c r="G10" s="17">
        <v>2000000</v>
      </c>
      <c r="H10" s="17">
        <v>3000000</v>
      </c>
      <c r="I10" s="22">
        <v>4000000</v>
      </c>
    </row>
    <row r="11" spans="1:52" x14ac:dyDescent="0.25">
      <c r="A11" t="s">
        <v>10</v>
      </c>
      <c r="E11" t="s">
        <v>17</v>
      </c>
      <c r="F11" s="23">
        <f>MAX(G22:G41)</f>
        <v>1.5872999999999999</v>
      </c>
      <c r="G11" s="1">
        <f>MAX(G47:G66)</f>
        <v>1.7137</v>
      </c>
      <c r="H11" s="1">
        <f>MAX(G72:G91)</f>
        <v>1.7776000000000001</v>
      </c>
      <c r="I11" s="24">
        <f>MAX(G97:G116)</f>
        <v>1.8302</v>
      </c>
    </row>
    <row r="12" spans="1:52" x14ac:dyDescent="0.25">
      <c r="A12" t="s">
        <v>11</v>
      </c>
      <c r="E12" t="s">
        <v>32</v>
      </c>
      <c r="F12" s="23">
        <f>INDEX($F22:$F41,MATCH(F11,G22:G41,0),1)</f>
        <v>16</v>
      </c>
      <c r="G12" s="1">
        <f>INDEX($F47:$F66,MATCH(G11,G47:G66,0),1)</f>
        <v>18</v>
      </c>
      <c r="H12" s="1">
        <f>INDEX($F72:$F91,MATCH(H11,G72:G91,0),1)</f>
        <v>18</v>
      </c>
      <c r="I12" s="24">
        <f>INDEX($F97:$F116,MATCH(I11,G97:G116,0),1)</f>
        <v>19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6.4871459071959947</v>
      </c>
      <c r="G13" s="1">
        <f>SLOPE(G51:G59,F51:F59)*180/PI()</f>
        <v>5.2574617530896566</v>
      </c>
      <c r="H13" s="1">
        <f>SLOPE(G76:G84,F76:F84)*180/PI()</f>
        <v>5.5180697131178178</v>
      </c>
      <c r="I13" s="24">
        <f>SLOPE(G101:G109,F101:F109)*180/PI()</f>
        <v>5.7283422953404202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-4.6071109542190891</v>
      </c>
      <c r="G14" s="1">
        <f>INTERCEPT(F51:F59,G51:G59)</f>
        <v>-6.2184429388082396</v>
      </c>
      <c r="H14" s="1">
        <f>INTERCEPT(F76:F84,G76:G84)</f>
        <v>-5.9048953407580269</v>
      </c>
      <c r="I14" s="24">
        <f>INTERCEPT(F101:F109,G101:G109)</f>
        <v>-5.6826819534752406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134.01477832512316</v>
      </c>
      <c r="G15" s="5">
        <f>MAX(M47:M66)</f>
        <v>152.43076923076924</v>
      </c>
      <c r="H15" s="5">
        <f>MAX(M72:M91)</f>
        <v>160.74313408723748</v>
      </c>
      <c r="I15" s="26">
        <f>MAX(M97:M116)</f>
        <v>163.20441988950276</v>
      </c>
    </row>
    <row r="16" spans="1:52" x14ac:dyDescent="0.25">
      <c r="A16" t="s">
        <v>16</v>
      </c>
      <c r="E16" t="s">
        <v>23</v>
      </c>
      <c r="F16" s="23">
        <f>INDEX($G22:$G41,MATCH(F15,M22:M41,0),1)</f>
        <v>1.0882000000000001</v>
      </c>
      <c r="G16" s="1">
        <f>INDEX($G47:$G66,MATCH(G15,M47:M66,0),1)</f>
        <v>0.99080000000000001</v>
      </c>
      <c r="H16" s="1">
        <f>INDEX($G72:$G91,MATCH(H15,M72:M91,0),1)</f>
        <v>0.995</v>
      </c>
      <c r="I16" s="24">
        <f>INDEX($G97:$G116,MATCH(I15,M97:M116,0),1)</f>
        <v>0.88619999999999999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1000000</v>
      </c>
      <c r="F22" s="32">
        <v>-5</v>
      </c>
      <c r="G22" s="33">
        <v>-6.4799999999999996E-2</v>
      </c>
      <c r="H22" s="33">
        <v>8.8900000000000003E-3</v>
      </c>
      <c r="I22" s="34">
        <v>-0.1095</v>
      </c>
      <c r="J22" s="4">
        <f>H22*(1+$F$17)</f>
        <v>8.8900000000000003E-3</v>
      </c>
      <c r="K22" s="1">
        <f t="shared" ref="K22:K41" si="0">G22^2</f>
        <v>4.1990399999999994E-3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-3</v>
      </c>
      <c r="G23" s="33">
        <v>0.17030000000000001</v>
      </c>
      <c r="H23" s="33">
        <v>6.4400000000000004E-3</v>
      </c>
      <c r="I23" s="34">
        <v>-0.1144</v>
      </c>
      <c r="J23" s="4">
        <f t="shared" ref="J23:J41" si="1">H23*(1+$F$17)</f>
        <v>6.4400000000000004E-3</v>
      </c>
      <c r="K23" s="1">
        <f t="shared" si="0"/>
        <v>2.9002090000000001E-2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26.444099378881987</v>
      </c>
      <c r="N23" s="5">
        <f>IF(OR(G23&lt;0,J23=0),0,G23^(3/2)/J23)</f>
        <v>10.912797705025959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-2</v>
      </c>
      <c r="G24" s="33">
        <v>0.28799999999999998</v>
      </c>
      <c r="H24" s="33">
        <v>6.3600000000000002E-3</v>
      </c>
      <c r="I24" s="34">
        <v>-0.1157</v>
      </c>
      <c r="J24" s="4">
        <f t="shared" si="1"/>
        <v>6.3600000000000002E-3</v>
      </c>
      <c r="K24" s="1">
        <f t="shared" si="0"/>
        <v>8.294399999999999E-2</v>
      </c>
      <c r="L24" s="10">
        <f t="shared" si="2"/>
        <v>0</v>
      </c>
      <c r="M24" s="5">
        <f t="shared" si="3"/>
        <v>45.283018867924525</v>
      </c>
      <c r="N24" s="5">
        <f t="shared" ref="N24:N41" si="4">IF(OR(G24&lt;0,J24=0),0,G24^(3/2)/J24)</f>
        <v>24.301418019620353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0</v>
      </c>
      <c r="G25" s="33">
        <v>0.52190000000000003</v>
      </c>
      <c r="H25" s="33">
        <v>6.5399999999999998E-3</v>
      </c>
      <c r="I25" s="34">
        <v>-0.1179</v>
      </c>
      <c r="J25" s="4">
        <f t="shared" si="1"/>
        <v>6.5399999999999998E-3</v>
      </c>
      <c r="K25" s="1">
        <f t="shared" si="0"/>
        <v>0.27237961000000005</v>
      </c>
      <c r="L25" s="10">
        <f t="shared" si="2"/>
        <v>0</v>
      </c>
      <c r="M25" s="5">
        <f t="shared" si="3"/>
        <v>79.801223241590222</v>
      </c>
      <c r="N25" s="5">
        <f t="shared" si="4"/>
        <v>57.6505157564333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1</v>
      </c>
      <c r="G26" s="33">
        <v>0.63800000000000001</v>
      </c>
      <c r="H26" s="33">
        <v>6.7000000000000002E-3</v>
      </c>
      <c r="I26" s="34">
        <v>-0.11890000000000001</v>
      </c>
      <c r="J26" s="4">
        <f t="shared" si="1"/>
        <v>6.7000000000000002E-3</v>
      </c>
      <c r="K26" s="1">
        <f t="shared" si="0"/>
        <v>0.40704400000000002</v>
      </c>
      <c r="L26" s="10">
        <f t="shared" si="2"/>
        <v>0</v>
      </c>
      <c r="M26" s="5">
        <f t="shared" si="3"/>
        <v>95.223880597014926</v>
      </c>
      <c r="N26" s="5">
        <f t="shared" si="4"/>
        <v>76.059981489210244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2</v>
      </c>
      <c r="G27" s="33">
        <v>0.75319999999999998</v>
      </c>
      <c r="H27" s="33">
        <v>6.9199999999999999E-3</v>
      </c>
      <c r="I27" s="34">
        <v>-0.1198</v>
      </c>
      <c r="J27" s="4">
        <f t="shared" si="1"/>
        <v>6.9199999999999999E-3</v>
      </c>
      <c r="K27" s="1">
        <f t="shared" si="0"/>
        <v>0.56731023999999997</v>
      </c>
      <c r="L27" s="10">
        <f t="shared" si="2"/>
        <v>0</v>
      </c>
      <c r="M27" s="5">
        <f t="shared" si="3"/>
        <v>108.84393063583815</v>
      </c>
      <c r="N27" s="5">
        <f t="shared" si="4"/>
        <v>94.462486369724516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3</v>
      </c>
      <c r="G28" s="33">
        <v>0.86729999999999996</v>
      </c>
      <c r="H28" s="33">
        <v>7.1999999999999998E-3</v>
      </c>
      <c r="I28" s="34">
        <v>-0.1205</v>
      </c>
      <c r="J28" s="4">
        <f t="shared" si="1"/>
        <v>7.1999999999999998E-3</v>
      </c>
      <c r="K28" s="1">
        <f t="shared" si="0"/>
        <v>0.75220928999999992</v>
      </c>
      <c r="L28" s="10">
        <f t="shared" si="2"/>
        <v>0</v>
      </c>
      <c r="M28" s="5">
        <f t="shared" si="3"/>
        <v>120.45833333333333</v>
      </c>
      <c r="N28" s="5">
        <f t="shared" si="4"/>
        <v>112.18157243161269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4</v>
      </c>
      <c r="G29" s="33">
        <v>0.97970000000000002</v>
      </c>
      <c r="H29" s="33">
        <v>7.5500000000000003E-3</v>
      </c>
      <c r="I29" s="34">
        <v>-0.12089999999999999</v>
      </c>
      <c r="J29" s="4">
        <f t="shared" si="1"/>
        <v>7.5500000000000003E-3</v>
      </c>
      <c r="K29" s="1">
        <f t="shared" si="0"/>
        <v>0.95981209000000001</v>
      </c>
      <c r="L29" s="10">
        <f t="shared" si="2"/>
        <v>0</v>
      </c>
      <c r="M29" s="5">
        <f t="shared" si="3"/>
        <v>129.76158940397352</v>
      </c>
      <c r="N29" s="5">
        <f t="shared" si="4"/>
        <v>128.43775637220975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5</v>
      </c>
      <c r="G30" s="33">
        <v>1.0882000000000001</v>
      </c>
      <c r="H30" s="33">
        <v>8.1200000000000005E-3</v>
      </c>
      <c r="I30" s="34">
        <v>-0.1207</v>
      </c>
      <c r="J30" s="4">
        <f t="shared" si="1"/>
        <v>8.1200000000000005E-3</v>
      </c>
      <c r="K30" s="1">
        <f t="shared" si="0"/>
        <v>1.1841792400000002</v>
      </c>
      <c r="L30" s="10">
        <f t="shared" si="2"/>
        <v>0</v>
      </c>
      <c r="M30" s="5">
        <f t="shared" si="3"/>
        <v>134.01477832512316</v>
      </c>
      <c r="N30" s="5">
        <f t="shared" si="4"/>
        <v>139.79996192035466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6</v>
      </c>
      <c r="G31" s="33">
        <v>1.1904999999999999</v>
      </c>
      <c r="H31" s="33">
        <v>9.1000000000000004E-3</v>
      </c>
      <c r="I31" s="34">
        <v>-0.1196</v>
      </c>
      <c r="J31" s="4">
        <f t="shared" si="1"/>
        <v>9.1000000000000004E-3</v>
      </c>
      <c r="K31" s="1">
        <f t="shared" si="0"/>
        <v>1.4172902499999998</v>
      </c>
      <c r="L31" s="10">
        <f t="shared" si="2"/>
        <v>0</v>
      </c>
      <c r="M31" s="5">
        <f t="shared" si="3"/>
        <v>130.8241758241758</v>
      </c>
      <c r="N31" s="5">
        <f t="shared" si="4"/>
        <v>142.74230560271585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7</v>
      </c>
      <c r="G32" s="33">
        <v>1.2647999999999999</v>
      </c>
      <c r="H32" s="33">
        <v>1.1939999999999999E-2</v>
      </c>
      <c r="I32" s="34">
        <v>-0.1143</v>
      </c>
      <c r="J32" s="4">
        <f t="shared" si="1"/>
        <v>1.1939999999999999E-2</v>
      </c>
      <c r="K32" s="1">
        <f t="shared" si="0"/>
        <v>1.5997190399999999</v>
      </c>
      <c r="L32" s="10">
        <f t="shared" si="2"/>
        <v>0</v>
      </c>
      <c r="M32" s="5">
        <f t="shared" si="3"/>
        <v>105.92964824120602</v>
      </c>
      <c r="N32" s="5">
        <f t="shared" si="4"/>
        <v>119.13200706864774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8</v>
      </c>
      <c r="G33" s="33">
        <v>1.3264</v>
      </c>
      <c r="H33" s="33">
        <v>1.49E-2</v>
      </c>
      <c r="I33" s="34">
        <v>-0.107</v>
      </c>
      <c r="J33" s="4">
        <f t="shared" si="1"/>
        <v>1.49E-2</v>
      </c>
      <c r="K33" s="1">
        <f t="shared" si="0"/>
        <v>1.7593369600000002</v>
      </c>
      <c r="L33" s="10">
        <f t="shared" si="2"/>
        <v>0</v>
      </c>
      <c r="M33" s="5">
        <f t="shared" si="3"/>
        <v>89.020134228187928</v>
      </c>
      <c r="N33" s="5">
        <f t="shared" si="4"/>
        <v>102.52399042601344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9</v>
      </c>
      <c r="G34" s="33">
        <v>1.3705000000000001</v>
      </c>
      <c r="H34" s="33">
        <v>1.7440000000000001E-2</v>
      </c>
      <c r="I34" s="34">
        <v>-9.6600000000000005E-2</v>
      </c>
      <c r="J34" s="4">
        <f t="shared" si="1"/>
        <v>1.7440000000000001E-2</v>
      </c>
      <c r="K34" s="1">
        <f t="shared" si="0"/>
        <v>1.8782702500000001</v>
      </c>
      <c r="L34" s="10">
        <f t="shared" si="2"/>
        <v>0</v>
      </c>
      <c r="M34" s="5">
        <f t="shared" si="3"/>
        <v>78.583715596330279</v>
      </c>
      <c r="N34" s="5">
        <f t="shared" si="4"/>
        <v>91.996664011069484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10</v>
      </c>
      <c r="G35" s="33">
        <v>1.4138999999999999</v>
      </c>
      <c r="H35" s="33">
        <v>2.0060000000000001E-2</v>
      </c>
      <c r="I35" s="34">
        <v>-8.7499999999999994E-2</v>
      </c>
      <c r="J35" s="4">
        <f t="shared" si="1"/>
        <v>2.0060000000000001E-2</v>
      </c>
      <c r="K35" s="1">
        <f t="shared" si="0"/>
        <v>1.9991132099999998</v>
      </c>
      <c r="L35" s="10">
        <f t="shared" si="2"/>
        <v>0</v>
      </c>
      <c r="M35" s="5">
        <f t="shared" si="3"/>
        <v>70.483549351944163</v>
      </c>
      <c r="N35" s="5">
        <f t="shared" si="4"/>
        <v>83.810245543630728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11</v>
      </c>
      <c r="G36" s="33">
        <v>1.4633</v>
      </c>
      <c r="H36" s="33">
        <v>2.3879999999999998E-2</v>
      </c>
      <c r="I36" s="34">
        <v>-8.1799999999999998E-2</v>
      </c>
      <c r="J36" s="4">
        <f t="shared" si="1"/>
        <v>2.3879999999999998E-2</v>
      </c>
      <c r="K36" s="1">
        <f t="shared" si="0"/>
        <v>2.1412468900000001</v>
      </c>
      <c r="L36" s="10">
        <f t="shared" si="2"/>
        <v>0</v>
      </c>
      <c r="M36" s="5">
        <f t="shared" si="3"/>
        <v>61.277219430485765</v>
      </c>
      <c r="N36" s="5">
        <f t="shared" si="4"/>
        <v>74.125175810936952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12</v>
      </c>
      <c r="G37" s="33">
        <v>1.5065999999999999</v>
      </c>
      <c r="H37" s="33">
        <v>2.8709999999999999E-2</v>
      </c>
      <c r="I37" s="34">
        <v>-7.6999999999999999E-2</v>
      </c>
      <c r="J37" s="4">
        <f t="shared" si="1"/>
        <v>2.8709999999999999E-2</v>
      </c>
      <c r="K37" s="1">
        <f t="shared" si="0"/>
        <v>2.26984356</v>
      </c>
      <c r="L37" s="10">
        <f t="shared" si="2"/>
        <v>0</v>
      </c>
      <c r="M37" s="5">
        <f t="shared" si="3"/>
        <v>52.476489028213166</v>
      </c>
      <c r="N37" s="5">
        <f t="shared" si="4"/>
        <v>64.411550296799035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13</v>
      </c>
      <c r="G38" s="33">
        <v>1.5382</v>
      </c>
      <c r="H38" s="33">
        <v>3.5150000000000001E-2</v>
      </c>
      <c r="I38" s="34">
        <v>-7.2800000000000004E-2</v>
      </c>
      <c r="J38" s="4">
        <f t="shared" si="1"/>
        <v>3.5150000000000001E-2</v>
      </c>
      <c r="K38" s="1">
        <f t="shared" si="0"/>
        <v>2.3660592400000002</v>
      </c>
      <c r="L38" s="10">
        <f t="shared" si="2"/>
        <v>0</v>
      </c>
      <c r="M38" s="5">
        <f t="shared" si="3"/>
        <v>43.761024182076817</v>
      </c>
      <c r="N38" s="5">
        <f t="shared" si="4"/>
        <v>54.274256297692403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14</v>
      </c>
      <c r="G39" s="33">
        <v>1.5613999999999999</v>
      </c>
      <c r="H39" s="33">
        <v>4.3130000000000002E-2</v>
      </c>
      <c r="I39" s="34">
        <v>-6.9699999999999998E-2</v>
      </c>
      <c r="J39" s="4">
        <f t="shared" si="1"/>
        <v>4.3130000000000002E-2</v>
      </c>
      <c r="K39" s="1">
        <f t="shared" si="0"/>
        <v>2.4379699599999998</v>
      </c>
      <c r="L39" s="10">
        <f t="shared" si="2"/>
        <v>0</v>
      </c>
      <c r="M39" s="5">
        <f t="shared" si="3"/>
        <v>36.202179457454207</v>
      </c>
      <c r="N39" s="5">
        <f t="shared" si="4"/>
        <v>45.236792558372429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15</v>
      </c>
      <c r="G40" s="33">
        <v>1.5812999999999999</v>
      </c>
      <c r="H40" s="33">
        <v>5.2420000000000001E-2</v>
      </c>
      <c r="I40" s="34">
        <v>-6.8199999999999997E-2</v>
      </c>
      <c r="J40" s="4">
        <f t="shared" si="1"/>
        <v>5.2420000000000001E-2</v>
      </c>
      <c r="K40" s="1">
        <f t="shared" si="0"/>
        <v>2.5005096899999999</v>
      </c>
      <c r="L40" s="10">
        <f t="shared" si="2"/>
        <v>0</v>
      </c>
      <c r="M40" s="5">
        <f t="shared" si="3"/>
        <v>30.165967188096143</v>
      </c>
      <c r="N40" s="5">
        <f t="shared" si="4"/>
        <v>37.933628773829618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16</v>
      </c>
      <c r="G41" s="33">
        <v>1.5872999999999999</v>
      </c>
      <c r="H41" s="33">
        <v>6.4369999999999997E-2</v>
      </c>
      <c r="I41" s="34">
        <v>-6.8400000000000002E-2</v>
      </c>
      <c r="J41" s="4">
        <f t="shared" si="1"/>
        <v>6.4369999999999997E-2</v>
      </c>
      <c r="K41" s="1">
        <f t="shared" si="0"/>
        <v>2.5195212899999997</v>
      </c>
      <c r="L41" s="10">
        <f t="shared" si="2"/>
        <v>0</v>
      </c>
      <c r="M41" s="5">
        <f t="shared" si="3"/>
        <v>24.659002640981825</v>
      </c>
      <c r="N41" s="5">
        <f t="shared" si="4"/>
        <v>31.067407593390676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2000000</v>
      </c>
      <c r="F47" s="32">
        <v>-5</v>
      </c>
      <c r="G47" s="33">
        <v>-6.13E-2</v>
      </c>
      <c r="H47" s="33">
        <v>7.6499999999999997E-3</v>
      </c>
      <c r="I47" s="34">
        <v>-0.1105</v>
      </c>
      <c r="J47" s="4">
        <f>H47*(1+$G$17)</f>
        <v>7.6499999999999997E-3</v>
      </c>
      <c r="K47" s="1">
        <f t="shared" ref="K47:K66" si="5">G47^2</f>
        <v>3.7576900000000002E-3</v>
      </c>
      <c r="L47" s="10">
        <f t="shared" ref="L47:L66" si="6">$B$29+$B$30*G47+$B$31*G47^2+$B$32*G47^3+$B$33*G47^4+$B$34*G47^5+$B$35*G47^6</f>
        <v>0</v>
      </c>
      <c r="M47" s="5">
        <f>IF(OR(G47&lt;0,J47=0),0,G47/J47)</f>
        <v>0</v>
      </c>
      <c r="N47" s="5">
        <f>IF(OR(G47&lt;0,J47=0),0,G47^(3/2)/J47)</f>
        <v>0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5.6099999999999997E-2</v>
      </c>
      <c r="H48" s="33">
        <v>6.8799999999999998E-3</v>
      </c>
      <c r="I48" s="34">
        <v>-0.1123</v>
      </c>
      <c r="J48" s="4">
        <f t="shared" ref="J48:J66" si="7">H48*(1+$G$17)</f>
        <v>6.8799999999999998E-3</v>
      </c>
      <c r="K48" s="1">
        <f t="shared" si="5"/>
        <v>3.1472099999999997E-3</v>
      </c>
      <c r="L48" s="10">
        <f t="shared" si="6"/>
        <v>0</v>
      </c>
      <c r="M48" s="5">
        <f t="shared" ref="M48:M66" si="8">IF(OR(G48&lt;0,J48=0),0,G48/J48)</f>
        <v>8.154069767441861</v>
      </c>
      <c r="N48" s="5">
        <f t="shared" ref="N48:N66" si="9">IF(OR(G48&lt;0,J48=0),0,G48^(3/2)/J48)</f>
        <v>1.9313271852864697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-2</v>
      </c>
      <c r="G49" s="33">
        <v>0.29459999999999997</v>
      </c>
      <c r="H49" s="33">
        <v>5.3899999999999998E-3</v>
      </c>
      <c r="I49" s="34">
        <v>-0.11700000000000001</v>
      </c>
      <c r="J49" s="4">
        <f t="shared" si="7"/>
        <v>5.3899999999999998E-3</v>
      </c>
      <c r="K49" s="1">
        <f t="shared" si="5"/>
        <v>8.678915999999999E-2</v>
      </c>
      <c r="L49" s="10">
        <f t="shared" si="6"/>
        <v>0</v>
      </c>
      <c r="M49" s="5">
        <f t="shared" si="8"/>
        <v>54.656771799628942</v>
      </c>
      <c r="N49" s="5">
        <f t="shared" si="9"/>
        <v>29.666092639035014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0.41289999999999999</v>
      </c>
      <c r="H50" s="33">
        <v>5.3400000000000001E-3</v>
      </c>
      <c r="I50" s="34">
        <v>-0.11849999999999999</v>
      </c>
      <c r="J50" s="4">
        <f t="shared" si="7"/>
        <v>5.3400000000000001E-3</v>
      </c>
      <c r="K50" s="1">
        <f t="shared" si="5"/>
        <v>0.17048641</v>
      </c>
      <c r="L50" s="10">
        <f t="shared" si="6"/>
        <v>0</v>
      </c>
      <c r="M50" s="5">
        <f t="shared" si="8"/>
        <v>77.322097378277149</v>
      </c>
      <c r="N50" s="5">
        <f t="shared" si="9"/>
        <v>49.685088448896778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0</v>
      </c>
      <c r="G51" s="33">
        <v>0.53059999999999996</v>
      </c>
      <c r="H51" s="33">
        <v>5.4200000000000003E-3</v>
      </c>
      <c r="I51" s="34">
        <v>-0.1198</v>
      </c>
      <c r="J51" s="4">
        <f t="shared" si="7"/>
        <v>5.4200000000000003E-3</v>
      </c>
      <c r="K51" s="1">
        <f t="shared" si="5"/>
        <v>0.28153635999999999</v>
      </c>
      <c r="L51" s="10">
        <f t="shared" si="6"/>
        <v>0</v>
      </c>
      <c r="M51" s="5">
        <f t="shared" si="8"/>
        <v>97.896678966789651</v>
      </c>
      <c r="N51" s="5">
        <f t="shared" si="9"/>
        <v>71.3101880855518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1</v>
      </c>
      <c r="G52" s="33">
        <v>0.64739999999999998</v>
      </c>
      <c r="H52" s="33">
        <v>5.5799999999999999E-3</v>
      </c>
      <c r="I52" s="34">
        <v>-0.12089999999999999</v>
      </c>
      <c r="J52" s="4">
        <f t="shared" si="7"/>
        <v>5.5799999999999999E-3</v>
      </c>
      <c r="K52" s="1">
        <f t="shared" si="5"/>
        <v>0.41912675999999999</v>
      </c>
      <c r="L52" s="10">
        <f t="shared" si="6"/>
        <v>0</v>
      </c>
      <c r="M52" s="5">
        <f t="shared" si="8"/>
        <v>116.02150537634408</v>
      </c>
      <c r="N52" s="5">
        <f t="shared" si="9"/>
        <v>93.35226155867899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3</v>
      </c>
      <c r="G53" s="33">
        <v>0.87860000000000005</v>
      </c>
      <c r="H53" s="33">
        <v>6.0400000000000002E-3</v>
      </c>
      <c r="I53" s="34">
        <v>-0.1229</v>
      </c>
      <c r="J53" s="4">
        <f t="shared" si="7"/>
        <v>6.0400000000000002E-3</v>
      </c>
      <c r="K53" s="1">
        <f t="shared" si="5"/>
        <v>0.77193796000000003</v>
      </c>
      <c r="L53" s="10">
        <f t="shared" si="6"/>
        <v>0</v>
      </c>
      <c r="M53" s="5">
        <f t="shared" si="8"/>
        <v>145.46357615894041</v>
      </c>
      <c r="N53" s="5">
        <f t="shared" si="9"/>
        <v>136.34834152819604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4</v>
      </c>
      <c r="G54" s="33">
        <v>0.99080000000000001</v>
      </c>
      <c r="H54" s="33">
        <v>6.4999999999999997E-3</v>
      </c>
      <c r="I54" s="34">
        <v>-0.1234</v>
      </c>
      <c r="J54" s="4">
        <f t="shared" si="7"/>
        <v>6.4999999999999997E-3</v>
      </c>
      <c r="K54" s="1">
        <f t="shared" si="5"/>
        <v>0.98168464</v>
      </c>
      <c r="L54" s="10">
        <f t="shared" si="6"/>
        <v>0</v>
      </c>
      <c r="M54" s="5">
        <f t="shared" si="8"/>
        <v>152.43076923076924</v>
      </c>
      <c r="N54" s="5">
        <f t="shared" si="9"/>
        <v>151.72796751333559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5</v>
      </c>
      <c r="G55" s="33">
        <v>1.0979000000000001</v>
      </c>
      <c r="H55" s="33">
        <v>7.3200000000000001E-3</v>
      </c>
      <c r="I55" s="34">
        <v>-0.1231</v>
      </c>
      <c r="J55" s="4">
        <f t="shared" si="7"/>
        <v>7.3200000000000001E-3</v>
      </c>
      <c r="K55" s="1">
        <f t="shared" si="5"/>
        <v>1.2053844100000002</v>
      </c>
      <c r="L55" s="10">
        <f t="shared" si="6"/>
        <v>0</v>
      </c>
      <c r="M55" s="5">
        <f t="shared" si="8"/>
        <v>149.98633879781423</v>
      </c>
      <c r="N55" s="5">
        <f t="shared" si="9"/>
        <v>157.15677082052636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7</v>
      </c>
      <c r="G56" s="33">
        <v>1.2705</v>
      </c>
      <c r="H56" s="33">
        <v>1.1730000000000001E-2</v>
      </c>
      <c r="I56" s="34">
        <v>-0.11609999999999999</v>
      </c>
      <c r="J56" s="4">
        <f t="shared" si="7"/>
        <v>1.1730000000000001E-2</v>
      </c>
      <c r="K56" s="1">
        <f t="shared" si="5"/>
        <v>1.6141702499999999</v>
      </c>
      <c r="L56" s="10">
        <f t="shared" si="6"/>
        <v>0</v>
      </c>
      <c r="M56" s="5">
        <f t="shared" si="8"/>
        <v>108.31202046035804</v>
      </c>
      <c r="N56" s="5">
        <f t="shared" si="9"/>
        <v>122.08547351207872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9</v>
      </c>
      <c r="G57" s="33">
        <v>1.4242999999999999</v>
      </c>
      <c r="H57" s="33">
        <v>1.5310000000000001E-2</v>
      </c>
      <c r="I57" s="34">
        <v>-0.10589999999999999</v>
      </c>
      <c r="J57" s="4">
        <f t="shared" si="7"/>
        <v>1.5310000000000001E-2</v>
      </c>
      <c r="K57" s="1">
        <f t="shared" si="5"/>
        <v>2.0286304899999998</v>
      </c>
      <c r="L57" s="10">
        <f t="shared" si="6"/>
        <v>0</v>
      </c>
      <c r="M57" s="5">
        <f t="shared" si="8"/>
        <v>93.030698889614627</v>
      </c>
      <c r="N57" s="5">
        <f t="shared" si="9"/>
        <v>111.02659494908565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10</v>
      </c>
      <c r="G58" s="33">
        <v>1.4845999999999999</v>
      </c>
      <c r="H58" s="33">
        <v>1.7149999999999999E-2</v>
      </c>
      <c r="I58" s="34">
        <v>-9.8400000000000001E-2</v>
      </c>
      <c r="J58" s="4">
        <f t="shared" si="7"/>
        <v>1.7149999999999999E-2</v>
      </c>
      <c r="K58" s="1">
        <f t="shared" si="5"/>
        <v>2.2040371599999999</v>
      </c>
      <c r="L58" s="10">
        <f t="shared" si="6"/>
        <v>0</v>
      </c>
      <c r="M58" s="5">
        <f t="shared" si="8"/>
        <v>86.565597667638485</v>
      </c>
      <c r="N58" s="5">
        <f t="shared" si="9"/>
        <v>105.47512772099417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11</v>
      </c>
      <c r="G59" s="33">
        <v>1.5342</v>
      </c>
      <c r="H59" s="33">
        <v>1.9349999999999999E-2</v>
      </c>
      <c r="I59" s="34">
        <v>-9.0300000000000005E-2</v>
      </c>
      <c r="J59" s="4">
        <f t="shared" si="7"/>
        <v>1.9349999999999999E-2</v>
      </c>
      <c r="K59" s="1">
        <f t="shared" si="5"/>
        <v>2.3537696399999999</v>
      </c>
      <c r="L59" s="10">
        <f t="shared" si="6"/>
        <v>0</v>
      </c>
      <c r="M59" s="5">
        <f t="shared" si="8"/>
        <v>79.286821705426362</v>
      </c>
      <c r="N59" s="5">
        <f t="shared" si="9"/>
        <v>98.206899083060179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12</v>
      </c>
      <c r="G60" s="33">
        <v>1.5831</v>
      </c>
      <c r="H60" s="33">
        <v>2.298E-2</v>
      </c>
      <c r="I60" s="34">
        <v>-8.43E-2</v>
      </c>
      <c r="J60" s="4">
        <f t="shared" si="7"/>
        <v>2.298E-2</v>
      </c>
      <c r="K60" s="1">
        <f t="shared" si="5"/>
        <v>2.5062056099999999</v>
      </c>
      <c r="L60" s="10">
        <f t="shared" si="6"/>
        <v>0</v>
      </c>
      <c r="M60" s="5">
        <f t="shared" si="8"/>
        <v>68.89033942558747</v>
      </c>
      <c r="N60" s="5">
        <f t="shared" si="9"/>
        <v>86.678721916269168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13</v>
      </c>
      <c r="G61" s="33">
        <v>1.6241000000000001</v>
      </c>
      <c r="H61" s="33">
        <v>2.777E-2</v>
      </c>
      <c r="I61" s="34">
        <v>-7.9000000000000001E-2</v>
      </c>
      <c r="J61" s="4">
        <f t="shared" si="7"/>
        <v>2.777E-2</v>
      </c>
      <c r="K61" s="1">
        <f t="shared" si="5"/>
        <v>2.6377008100000001</v>
      </c>
      <c r="L61" s="10">
        <f t="shared" si="6"/>
        <v>0</v>
      </c>
      <c r="M61" s="5">
        <f t="shared" si="8"/>
        <v>58.483975513143683</v>
      </c>
      <c r="N61" s="5">
        <f t="shared" si="9"/>
        <v>74.532084861877394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14</v>
      </c>
      <c r="G62" s="33">
        <v>1.6581999999999999</v>
      </c>
      <c r="H62" s="33">
        <v>3.3770000000000001E-2</v>
      </c>
      <c r="I62" s="34">
        <v>-7.4700000000000003E-2</v>
      </c>
      <c r="J62" s="4">
        <f t="shared" si="7"/>
        <v>3.3770000000000001E-2</v>
      </c>
      <c r="K62" s="1">
        <f t="shared" si="5"/>
        <v>2.7496272399999997</v>
      </c>
      <c r="L62" s="10">
        <f t="shared" si="6"/>
        <v>0</v>
      </c>
      <c r="M62" s="5">
        <f t="shared" si="8"/>
        <v>49.102753923600822</v>
      </c>
      <c r="N62" s="5">
        <f t="shared" si="9"/>
        <v>63.230163611890397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15</v>
      </c>
      <c r="G63" s="33">
        <v>1.6858</v>
      </c>
      <c r="H63" s="33">
        <v>4.104E-2</v>
      </c>
      <c r="I63" s="34">
        <v>-7.1599999999999997E-2</v>
      </c>
      <c r="J63" s="4">
        <f t="shared" si="7"/>
        <v>4.104E-2</v>
      </c>
      <c r="K63" s="1">
        <f t="shared" si="5"/>
        <v>2.8419216399999998</v>
      </c>
      <c r="L63" s="10">
        <f t="shared" si="6"/>
        <v>0</v>
      </c>
      <c r="M63" s="5">
        <f t="shared" si="8"/>
        <v>41.076998050682263</v>
      </c>
      <c r="N63" s="5">
        <f t="shared" si="9"/>
        <v>53.333701037308771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16</v>
      </c>
      <c r="G64" s="33">
        <v>1.7010000000000001</v>
      </c>
      <c r="H64" s="33">
        <v>5.0529999999999999E-2</v>
      </c>
      <c r="I64" s="34">
        <v>-6.9699999999999998E-2</v>
      </c>
      <c r="J64" s="4">
        <f t="shared" si="7"/>
        <v>5.0529999999999999E-2</v>
      </c>
      <c r="K64" s="1">
        <f t="shared" si="5"/>
        <v>2.8934010000000003</v>
      </c>
      <c r="L64" s="10">
        <f t="shared" si="6"/>
        <v>0</v>
      </c>
      <c r="M64" s="5">
        <f t="shared" si="8"/>
        <v>33.663170393825453</v>
      </c>
      <c r="N64" s="5">
        <f t="shared" si="9"/>
        <v>43.904311618328549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17</v>
      </c>
      <c r="G65" s="33">
        <v>1.7097</v>
      </c>
      <c r="H65" s="33">
        <v>6.1830000000000003E-2</v>
      </c>
      <c r="I65" s="34">
        <v>-6.9500000000000006E-2</v>
      </c>
      <c r="J65" s="4">
        <f t="shared" si="7"/>
        <v>6.1830000000000003E-2</v>
      </c>
      <c r="K65" s="1">
        <f t="shared" si="5"/>
        <v>2.9230740900000001</v>
      </c>
      <c r="L65" s="10">
        <f t="shared" si="6"/>
        <v>0</v>
      </c>
      <c r="M65" s="5">
        <f t="shared" si="8"/>
        <v>27.651625424551188</v>
      </c>
      <c r="N65" s="5">
        <f t="shared" si="9"/>
        <v>36.156020256979012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18</v>
      </c>
      <c r="G66" s="33">
        <v>1.7137</v>
      </c>
      <c r="H66" s="33">
        <v>7.4719999999999995E-2</v>
      </c>
      <c r="I66" s="34">
        <v>-7.1099999999999997E-2</v>
      </c>
      <c r="J66" s="4">
        <f t="shared" si="7"/>
        <v>7.4719999999999995E-2</v>
      </c>
      <c r="K66" s="1">
        <f t="shared" si="5"/>
        <v>2.9367676899999999</v>
      </c>
      <c r="L66" s="10">
        <f t="shared" si="6"/>
        <v>0</v>
      </c>
      <c r="M66" s="5">
        <f t="shared" si="8"/>
        <v>22.93495717344754</v>
      </c>
      <c r="N66" s="5">
        <f t="shared" si="9"/>
        <v>30.02377742558204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3000000</v>
      </c>
      <c r="F72" s="32">
        <v>-5</v>
      </c>
      <c r="G72" s="33">
        <v>-5.8799999999999998E-2</v>
      </c>
      <c r="H72" s="33">
        <v>7.0800000000000004E-3</v>
      </c>
      <c r="I72" s="34">
        <v>-0.11119999999999999</v>
      </c>
      <c r="J72" s="4">
        <f>H72*(1+$H$17)</f>
        <v>7.0800000000000004E-3</v>
      </c>
      <c r="K72" s="1">
        <f t="shared" ref="K72:K91" si="10">G72^2</f>
        <v>3.45744E-3</v>
      </c>
      <c r="L72" s="10">
        <f t="shared" ref="L72:L91" si="11">$B$37+$B$38*G72+$B$39*G72^2+$B$40*G72^3+$B$41*G72^4+$B$42*G72^5+$B$43*G72^6</f>
        <v>0</v>
      </c>
      <c r="M72" s="5">
        <f>IF(OR(G72&lt;0,J72=0),0,G72/J72)</f>
        <v>0</v>
      </c>
      <c r="N72" s="5">
        <f>IF(OR(G72&lt;0,J72=0),0,G72^(3/2)/J72)</f>
        <v>0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5.8900000000000001E-2</v>
      </c>
      <c r="H73" s="33">
        <v>6.5199999999999998E-3</v>
      </c>
      <c r="I73" s="34">
        <v>-0.1129</v>
      </c>
      <c r="J73" s="4">
        <f t="shared" ref="J73:J91" si="12">H73*(1+$H$17)</f>
        <v>6.5199999999999998E-3</v>
      </c>
      <c r="K73" s="1">
        <f t="shared" si="10"/>
        <v>3.4692099999999999E-3</v>
      </c>
      <c r="L73" s="10">
        <f t="shared" si="11"/>
        <v>0</v>
      </c>
      <c r="M73" s="5">
        <f t="shared" ref="M73:M91" si="13">IF(OR(G73&lt;0,J73=0),0,G73/J73)</f>
        <v>9.0337423312883445</v>
      </c>
      <c r="N73" s="5">
        <f t="shared" ref="N73:N91" si="14">IF(OR(G73&lt;0,J73=0),0,G73^(3/2)/J73)</f>
        <v>2.1924280330099171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0.2984</v>
      </c>
      <c r="H74" s="33">
        <v>5.0299999999999997E-3</v>
      </c>
      <c r="I74" s="34">
        <v>-0.1178</v>
      </c>
      <c r="J74" s="4">
        <f t="shared" si="12"/>
        <v>5.0299999999999997E-3</v>
      </c>
      <c r="K74" s="1">
        <f t="shared" si="10"/>
        <v>8.9042559999999993E-2</v>
      </c>
      <c r="L74" s="10">
        <f t="shared" si="11"/>
        <v>0</v>
      </c>
      <c r="M74" s="5">
        <f t="shared" si="13"/>
        <v>59.324055666003979</v>
      </c>
      <c r="N74" s="5">
        <f t="shared" si="14"/>
        <v>32.406359321433825</v>
      </c>
      <c r="Z74" s="4"/>
      <c r="AA74" s="4"/>
      <c r="AB74" s="4"/>
      <c r="AC74" s="4"/>
      <c r="AD74" s="4"/>
    </row>
    <row r="75" spans="2:30" x14ac:dyDescent="0.25">
      <c r="F75" s="32">
        <v>-1</v>
      </c>
      <c r="G75" s="33">
        <v>0.41720000000000002</v>
      </c>
      <c r="H75" s="33">
        <v>4.9100000000000003E-3</v>
      </c>
      <c r="I75" s="34">
        <v>-0.11940000000000001</v>
      </c>
      <c r="J75" s="4">
        <f t="shared" si="12"/>
        <v>4.9100000000000003E-3</v>
      </c>
      <c r="K75" s="1">
        <f t="shared" si="10"/>
        <v>0.17405584000000002</v>
      </c>
      <c r="L75" s="10">
        <f t="shared" si="11"/>
        <v>0</v>
      </c>
      <c r="M75" s="5">
        <f t="shared" si="13"/>
        <v>84.96945010183299</v>
      </c>
      <c r="N75" s="5">
        <f t="shared" si="14"/>
        <v>54.882635399492351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0.53500000000000003</v>
      </c>
      <c r="H76" s="33">
        <v>4.9899999999999996E-3</v>
      </c>
      <c r="I76" s="34">
        <v>-0.1208</v>
      </c>
      <c r="J76" s="4">
        <f t="shared" si="12"/>
        <v>4.9899999999999996E-3</v>
      </c>
      <c r="K76" s="1">
        <f t="shared" si="10"/>
        <v>0.28622500000000001</v>
      </c>
      <c r="L76" s="10">
        <f t="shared" si="11"/>
        <v>0</v>
      </c>
      <c r="M76" s="5">
        <f t="shared" si="13"/>
        <v>107.21442885771545</v>
      </c>
      <c r="N76" s="5">
        <f t="shared" si="14"/>
        <v>78.420593972999711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0.65239999999999998</v>
      </c>
      <c r="H77" s="33">
        <v>5.1200000000000004E-3</v>
      </c>
      <c r="I77" s="34">
        <v>-0.122</v>
      </c>
      <c r="J77" s="4">
        <f t="shared" si="12"/>
        <v>5.1200000000000004E-3</v>
      </c>
      <c r="K77" s="1">
        <f t="shared" si="10"/>
        <v>0.42562575999999996</v>
      </c>
      <c r="L77" s="10">
        <f t="shared" si="11"/>
        <v>0</v>
      </c>
      <c r="M77" s="5">
        <f t="shared" si="13"/>
        <v>127.42187499999999</v>
      </c>
      <c r="N77" s="5">
        <f t="shared" si="14"/>
        <v>102.920282018092</v>
      </c>
      <c r="Z77" s="4"/>
      <c r="AA77" s="4"/>
      <c r="AB77" s="4"/>
      <c r="AC77" s="4"/>
      <c r="AD77" s="4"/>
    </row>
    <row r="78" spans="2:30" x14ac:dyDescent="0.25">
      <c r="F78" s="32">
        <v>3</v>
      </c>
      <c r="G78" s="33">
        <v>0.88370000000000004</v>
      </c>
      <c r="H78" s="33">
        <v>5.62E-3</v>
      </c>
      <c r="I78" s="34">
        <v>-0.124</v>
      </c>
      <c r="J78" s="4">
        <f t="shared" si="12"/>
        <v>5.62E-3</v>
      </c>
      <c r="K78" s="1">
        <f t="shared" si="10"/>
        <v>0.78092569000000012</v>
      </c>
      <c r="L78" s="10">
        <f t="shared" si="11"/>
        <v>0</v>
      </c>
      <c r="M78" s="5">
        <f t="shared" si="13"/>
        <v>157.24199288256227</v>
      </c>
      <c r="N78" s="5">
        <f t="shared" si="14"/>
        <v>147.81583700876985</v>
      </c>
      <c r="Z78" s="4"/>
      <c r="AA78" s="4"/>
      <c r="AB78" s="4"/>
      <c r="AC78" s="4"/>
      <c r="AD78" s="4"/>
    </row>
    <row r="79" spans="2:30" x14ac:dyDescent="0.25">
      <c r="F79" s="32">
        <v>4</v>
      </c>
      <c r="G79" s="33">
        <v>0.995</v>
      </c>
      <c r="H79" s="33">
        <v>6.1900000000000002E-3</v>
      </c>
      <c r="I79" s="34">
        <v>-0.1244</v>
      </c>
      <c r="J79" s="4">
        <f t="shared" si="12"/>
        <v>6.1900000000000002E-3</v>
      </c>
      <c r="K79" s="1">
        <f t="shared" si="10"/>
        <v>0.99002500000000004</v>
      </c>
      <c r="L79" s="10">
        <f t="shared" si="11"/>
        <v>0</v>
      </c>
      <c r="M79" s="5">
        <f t="shared" si="13"/>
        <v>160.74313408723748</v>
      </c>
      <c r="N79" s="5">
        <f t="shared" si="14"/>
        <v>160.34077266998145</v>
      </c>
      <c r="Z79" s="4"/>
      <c r="AA79" s="4"/>
      <c r="AB79" s="4"/>
      <c r="AC79" s="4"/>
      <c r="AD79" s="4"/>
    </row>
    <row r="80" spans="2:30" x14ac:dyDescent="0.25">
      <c r="F80" s="32">
        <v>5</v>
      </c>
      <c r="G80" s="33">
        <v>1.095</v>
      </c>
      <c r="H80" s="33">
        <v>7.62E-3</v>
      </c>
      <c r="I80" s="34">
        <v>-0.123</v>
      </c>
      <c r="J80" s="4">
        <f t="shared" si="12"/>
        <v>7.62E-3</v>
      </c>
      <c r="K80" s="1">
        <f t="shared" si="10"/>
        <v>1.199025</v>
      </c>
      <c r="L80" s="10">
        <f t="shared" si="11"/>
        <v>0</v>
      </c>
      <c r="M80" s="5">
        <f t="shared" si="13"/>
        <v>143.70078740157479</v>
      </c>
      <c r="N80" s="5">
        <f t="shared" si="14"/>
        <v>150.37173387414504</v>
      </c>
      <c r="Z80" s="4"/>
      <c r="AA80" s="4"/>
      <c r="AB80" s="4"/>
      <c r="AC80" s="4"/>
      <c r="AD80" s="4"/>
    </row>
    <row r="81" spans="5:30" x14ac:dyDescent="0.25">
      <c r="F81" s="32">
        <v>7</v>
      </c>
      <c r="G81" s="33">
        <v>1.2773000000000001</v>
      </c>
      <c r="H81" s="33">
        <v>1.1350000000000001E-2</v>
      </c>
      <c r="I81" s="34">
        <v>-0.11749999999999999</v>
      </c>
      <c r="J81" s="4">
        <f t="shared" si="12"/>
        <v>1.1350000000000001E-2</v>
      </c>
      <c r="K81" s="1">
        <f t="shared" si="10"/>
        <v>1.6314952900000002</v>
      </c>
      <c r="L81" s="10">
        <f t="shared" si="11"/>
        <v>0</v>
      </c>
      <c r="M81" s="5">
        <f t="shared" si="13"/>
        <v>112.53744493392071</v>
      </c>
      <c r="N81" s="5">
        <f t="shared" si="14"/>
        <v>127.1872293475395</v>
      </c>
      <c r="Z81" s="4"/>
      <c r="AA81" s="4"/>
      <c r="AB81" s="4"/>
      <c r="AC81" s="4"/>
      <c r="AD81" s="4"/>
    </row>
    <row r="82" spans="5:30" x14ac:dyDescent="0.25">
      <c r="F82" s="32">
        <v>8</v>
      </c>
      <c r="G82" s="33">
        <v>1.3656999999999999</v>
      </c>
      <c r="H82" s="33">
        <v>1.2930000000000001E-2</v>
      </c>
      <c r="I82" s="34">
        <v>-0.1143</v>
      </c>
      <c r="J82" s="4">
        <f t="shared" si="12"/>
        <v>1.2930000000000001E-2</v>
      </c>
      <c r="K82" s="1">
        <f t="shared" si="10"/>
        <v>1.8651364899999998</v>
      </c>
      <c r="L82" s="10">
        <f t="shared" si="11"/>
        <v>0</v>
      </c>
      <c r="M82" s="5">
        <f t="shared" si="13"/>
        <v>105.62258313998453</v>
      </c>
      <c r="N82" s="5">
        <f t="shared" si="14"/>
        <v>123.43389662266938</v>
      </c>
      <c r="Z82" s="4"/>
      <c r="AA82" s="4"/>
      <c r="AB82" s="4"/>
      <c r="AC82" s="4"/>
      <c r="AD82" s="4"/>
    </row>
    <row r="83" spans="5:30" x14ac:dyDescent="0.25">
      <c r="F83" s="32">
        <v>9</v>
      </c>
      <c r="G83" s="33">
        <v>1.4523999999999999</v>
      </c>
      <c r="H83" s="33">
        <v>1.422E-2</v>
      </c>
      <c r="I83" s="34">
        <v>-0.1109</v>
      </c>
      <c r="J83" s="4">
        <f t="shared" si="12"/>
        <v>1.422E-2</v>
      </c>
      <c r="K83" s="1">
        <f t="shared" si="10"/>
        <v>2.10946576</v>
      </c>
      <c r="L83" s="10">
        <f t="shared" si="11"/>
        <v>0</v>
      </c>
      <c r="M83" s="5">
        <f t="shared" si="13"/>
        <v>102.13783403656821</v>
      </c>
      <c r="N83" s="5">
        <f t="shared" si="14"/>
        <v>123.09198180457689</v>
      </c>
      <c r="Z83" s="4"/>
      <c r="AA83" s="4"/>
      <c r="AB83" s="4"/>
      <c r="AC83" s="4"/>
      <c r="AD83" s="4"/>
    </row>
    <row r="84" spans="5:30" x14ac:dyDescent="0.25">
      <c r="F84" s="32">
        <v>11</v>
      </c>
      <c r="G84" s="33">
        <v>1.5762</v>
      </c>
      <c r="H84" s="33">
        <v>1.772E-2</v>
      </c>
      <c r="I84" s="34">
        <v>-9.6500000000000002E-2</v>
      </c>
      <c r="J84" s="4">
        <f t="shared" si="12"/>
        <v>1.772E-2</v>
      </c>
      <c r="K84" s="1">
        <f t="shared" si="10"/>
        <v>2.4844064400000003</v>
      </c>
      <c r="L84" s="10">
        <f t="shared" si="11"/>
        <v>0</v>
      </c>
      <c r="M84" s="5">
        <f t="shared" si="13"/>
        <v>88.950338600451474</v>
      </c>
      <c r="N84" s="5">
        <f t="shared" si="14"/>
        <v>111.67430727912368</v>
      </c>
      <c r="Z84" s="4"/>
      <c r="AA84" s="4"/>
      <c r="AB84" s="4"/>
      <c r="AC84" s="4"/>
      <c r="AD84" s="4"/>
    </row>
    <row r="85" spans="5:30" x14ac:dyDescent="0.25">
      <c r="F85" s="32">
        <v>12</v>
      </c>
      <c r="G85" s="33">
        <v>1.6185</v>
      </c>
      <c r="H85" s="33">
        <v>2.068E-2</v>
      </c>
      <c r="I85" s="34">
        <v>-8.8300000000000003E-2</v>
      </c>
      <c r="J85" s="4">
        <f t="shared" si="12"/>
        <v>2.068E-2</v>
      </c>
      <c r="K85" s="1">
        <f t="shared" si="10"/>
        <v>2.6195422500000003</v>
      </c>
      <c r="L85" s="10">
        <f t="shared" si="11"/>
        <v>0</v>
      </c>
      <c r="M85" s="5">
        <f t="shared" si="13"/>
        <v>78.264023210831724</v>
      </c>
      <c r="N85" s="5">
        <f t="shared" si="14"/>
        <v>99.56771056533421</v>
      </c>
      <c r="Z85" s="4"/>
      <c r="AA85" s="4"/>
      <c r="AB85" s="4"/>
      <c r="AC85" s="4"/>
      <c r="AD85" s="4"/>
    </row>
    <row r="86" spans="5:30" x14ac:dyDescent="0.25">
      <c r="F86" s="32">
        <v>13</v>
      </c>
      <c r="G86" s="33">
        <v>1.6624000000000001</v>
      </c>
      <c r="H86" s="33">
        <v>2.486E-2</v>
      </c>
      <c r="I86" s="34">
        <v>-8.2400000000000001E-2</v>
      </c>
      <c r="J86" s="4">
        <f t="shared" si="12"/>
        <v>2.486E-2</v>
      </c>
      <c r="K86" s="1">
        <f t="shared" si="10"/>
        <v>2.7635737600000003</v>
      </c>
      <c r="L86" s="10">
        <f t="shared" si="11"/>
        <v>0</v>
      </c>
      <c r="M86" s="5">
        <f t="shared" si="13"/>
        <v>66.870474658085286</v>
      </c>
      <c r="N86" s="5">
        <f t="shared" si="14"/>
        <v>86.218839109387531</v>
      </c>
      <c r="Z86" s="4"/>
      <c r="AA86" s="4"/>
      <c r="AB86" s="4"/>
      <c r="AC86" s="4"/>
      <c r="AD86" s="4"/>
    </row>
    <row r="87" spans="5:30" x14ac:dyDescent="0.25">
      <c r="F87" s="32">
        <v>14</v>
      </c>
      <c r="G87" s="33">
        <v>1.7028000000000001</v>
      </c>
      <c r="H87" s="33">
        <v>2.989E-2</v>
      </c>
      <c r="I87" s="34">
        <v>-7.7700000000000005E-2</v>
      </c>
      <c r="J87" s="4">
        <f t="shared" si="12"/>
        <v>2.989E-2</v>
      </c>
      <c r="K87" s="1">
        <f t="shared" si="10"/>
        <v>2.8995278400000002</v>
      </c>
      <c r="L87" s="10">
        <f t="shared" si="11"/>
        <v>0</v>
      </c>
      <c r="M87" s="5">
        <f t="shared" si="13"/>
        <v>56.968885915021751</v>
      </c>
      <c r="N87" s="5">
        <f t="shared" si="14"/>
        <v>74.339484846026565</v>
      </c>
      <c r="Z87" s="4"/>
      <c r="AA87" s="4"/>
      <c r="AB87" s="4"/>
      <c r="AC87" s="4"/>
      <c r="AD87" s="4"/>
    </row>
    <row r="88" spans="5:30" x14ac:dyDescent="0.25">
      <c r="F88" s="32">
        <v>15</v>
      </c>
      <c r="G88" s="33">
        <v>1.7346999999999999</v>
      </c>
      <c r="H88" s="33">
        <v>3.6260000000000001E-2</v>
      </c>
      <c r="I88" s="34">
        <v>-7.3899999999999993E-2</v>
      </c>
      <c r="J88" s="4">
        <f t="shared" si="12"/>
        <v>3.6260000000000001E-2</v>
      </c>
      <c r="K88" s="1">
        <f t="shared" si="10"/>
        <v>3.0091840899999998</v>
      </c>
      <c r="L88" s="10">
        <f t="shared" si="11"/>
        <v>0</v>
      </c>
      <c r="M88" s="5">
        <f t="shared" si="13"/>
        <v>47.84059569773855</v>
      </c>
      <c r="N88" s="5">
        <f t="shared" si="14"/>
        <v>63.009896750594734</v>
      </c>
      <c r="Z88" s="4"/>
      <c r="AA88" s="4"/>
      <c r="AB88" s="4"/>
      <c r="AC88" s="4"/>
      <c r="AD88" s="4"/>
    </row>
    <row r="89" spans="5:30" x14ac:dyDescent="0.25">
      <c r="F89" s="32">
        <v>16</v>
      </c>
      <c r="G89" s="33">
        <v>1.7575000000000001</v>
      </c>
      <c r="H89" s="33">
        <v>4.4299999999999999E-2</v>
      </c>
      <c r="I89" s="34">
        <v>-7.1199999999999999E-2</v>
      </c>
      <c r="J89" s="4">
        <f t="shared" si="12"/>
        <v>4.4299999999999999E-2</v>
      </c>
      <c r="K89" s="1">
        <f t="shared" si="10"/>
        <v>3.0888062500000002</v>
      </c>
      <c r="L89" s="10">
        <f t="shared" si="11"/>
        <v>0</v>
      </c>
      <c r="M89" s="5">
        <f t="shared" si="13"/>
        <v>39.67268623024831</v>
      </c>
      <c r="N89" s="5">
        <f t="shared" si="14"/>
        <v>52.594372061200254</v>
      </c>
      <c r="Z89" s="4"/>
      <c r="AA89" s="4"/>
      <c r="AB89" s="4"/>
      <c r="AC89" s="4"/>
      <c r="AD89" s="4"/>
    </row>
    <row r="90" spans="5:30" x14ac:dyDescent="0.25">
      <c r="F90" s="32">
        <v>17</v>
      </c>
      <c r="G90" s="33">
        <v>1.7662</v>
      </c>
      <c r="H90" s="33">
        <v>5.4870000000000002E-2</v>
      </c>
      <c r="I90" s="34">
        <v>-6.9900000000000004E-2</v>
      </c>
      <c r="J90" s="4">
        <f t="shared" si="12"/>
        <v>5.4870000000000002E-2</v>
      </c>
      <c r="K90" s="1">
        <f t="shared" si="10"/>
        <v>3.1194624399999999</v>
      </c>
      <c r="L90" s="10">
        <f t="shared" si="11"/>
        <v>0</v>
      </c>
      <c r="M90" s="5">
        <f t="shared" si="13"/>
        <v>32.18880991434299</v>
      </c>
      <c r="N90" s="5">
        <f t="shared" si="14"/>
        <v>42.778431856648886</v>
      </c>
      <c r="Z90" s="4"/>
      <c r="AA90" s="4"/>
      <c r="AB90" s="4"/>
      <c r="AC90" s="4"/>
      <c r="AD90" s="4"/>
    </row>
    <row r="91" spans="5:30" x14ac:dyDescent="0.25">
      <c r="F91" s="32">
        <v>18</v>
      </c>
      <c r="G91" s="33">
        <v>1.7776000000000001</v>
      </c>
      <c r="H91" s="33">
        <v>6.608E-2</v>
      </c>
      <c r="I91" s="34">
        <v>-7.0400000000000004E-2</v>
      </c>
      <c r="J91" s="4">
        <f t="shared" si="12"/>
        <v>6.608E-2</v>
      </c>
      <c r="K91" s="1">
        <f t="shared" si="10"/>
        <v>3.1598617600000001</v>
      </c>
      <c r="L91" s="10">
        <f t="shared" si="11"/>
        <v>0</v>
      </c>
      <c r="M91" s="5">
        <f t="shared" si="13"/>
        <v>26.900726392251816</v>
      </c>
      <c r="N91" s="5">
        <f t="shared" si="14"/>
        <v>35.865841763072822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4000000</v>
      </c>
      <c r="F97" s="32">
        <v>-5</v>
      </c>
      <c r="G97" s="33">
        <v>-5.7200000000000001E-2</v>
      </c>
      <c r="H97" s="33">
        <v>6.7400000000000003E-3</v>
      </c>
      <c r="I97" s="34">
        <v>-0.11169999999999999</v>
      </c>
      <c r="J97" s="4">
        <f>H97*(1+$I$17)</f>
        <v>6.7400000000000003E-3</v>
      </c>
      <c r="K97" s="1">
        <f t="shared" ref="K97:K116" si="15">G97^2</f>
        <v>3.2718400000000003E-3</v>
      </c>
      <c r="L97" s="10">
        <f t="shared" ref="L97:L116" si="16">$B$37+$B$38*G97+$B$39*G97^2+$B$40*G97^3+$B$41*G97^4+$B$42*G97^5+$B$43*G97^6</f>
        <v>0</v>
      </c>
      <c r="M97" s="5">
        <f>IF(OR(G97&lt;0,J97=0),0,G97/J97)</f>
        <v>0</v>
      </c>
      <c r="N97" s="5">
        <f>IF(OR(G97&lt;0,J97=0),0,G97^(3/2)/J97)</f>
        <v>0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6.08E-2</v>
      </c>
      <c r="H98" s="33">
        <v>6.28E-3</v>
      </c>
      <c r="I98" s="34">
        <v>-0.1134</v>
      </c>
      <c r="J98" s="4">
        <f t="shared" ref="J98:J116" si="17">H98*(1+$I$17)</f>
        <v>6.28E-3</v>
      </c>
      <c r="K98" s="1">
        <f t="shared" si="15"/>
        <v>3.6966400000000002E-3</v>
      </c>
      <c r="L98" s="10">
        <f t="shared" si="16"/>
        <v>0</v>
      </c>
      <c r="M98" s="5">
        <f t="shared" ref="M98:M116" si="18">IF(OR(G98&lt;0,J98=0),0,G98/J98)</f>
        <v>9.6815286624203818</v>
      </c>
      <c r="N98" s="5">
        <f t="shared" ref="N98:N116" si="19">IF(OR(G98&lt;0,J98=0),0,G98^(3/2)/J98)</f>
        <v>2.387238034270788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0.3004</v>
      </c>
      <c r="H99" s="33">
        <v>4.8700000000000002E-3</v>
      </c>
      <c r="I99" s="34">
        <v>-0.1181</v>
      </c>
      <c r="J99" s="4">
        <f t="shared" si="17"/>
        <v>4.8700000000000002E-3</v>
      </c>
      <c r="K99" s="1">
        <f t="shared" si="15"/>
        <v>9.024016E-2</v>
      </c>
      <c r="L99" s="10">
        <f t="shared" si="16"/>
        <v>0</v>
      </c>
      <c r="M99" s="5">
        <f t="shared" si="18"/>
        <v>61.68377823408624</v>
      </c>
      <c r="N99" s="5">
        <f t="shared" si="19"/>
        <v>33.808112999226573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0.41970000000000002</v>
      </c>
      <c r="H100" s="33">
        <v>4.6899999999999997E-3</v>
      </c>
      <c r="I100" s="34">
        <v>-0.11990000000000001</v>
      </c>
      <c r="J100" s="4">
        <f t="shared" si="17"/>
        <v>4.6899999999999997E-3</v>
      </c>
      <c r="K100" s="1">
        <f t="shared" si="15"/>
        <v>0.17614809000000001</v>
      </c>
      <c r="L100" s="10">
        <f t="shared" si="16"/>
        <v>0</v>
      </c>
      <c r="M100" s="5">
        <f t="shared" si="18"/>
        <v>89.488272921108745</v>
      </c>
      <c r="N100" s="5">
        <f t="shared" si="19"/>
        <v>57.974313024580752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0.53790000000000004</v>
      </c>
      <c r="H101" s="33">
        <v>4.7400000000000003E-3</v>
      </c>
      <c r="I101" s="34">
        <v>-0.12139999999999999</v>
      </c>
      <c r="J101" s="4">
        <f t="shared" si="17"/>
        <v>4.7400000000000003E-3</v>
      </c>
      <c r="K101" s="1">
        <f t="shared" si="15"/>
        <v>0.28933641000000004</v>
      </c>
      <c r="L101" s="10">
        <f t="shared" si="16"/>
        <v>0</v>
      </c>
      <c r="M101" s="5">
        <f t="shared" si="18"/>
        <v>113.48101265822785</v>
      </c>
      <c r="N101" s="5">
        <f t="shared" si="19"/>
        <v>83.22886549650093</v>
      </c>
      <c r="Z101" s="4"/>
      <c r="AA101" s="4"/>
      <c r="AB101" s="4"/>
      <c r="AC101" s="4"/>
      <c r="AD101" s="4"/>
    </row>
    <row r="102" spans="5:30" x14ac:dyDescent="0.25">
      <c r="F102" s="32">
        <v>2</v>
      </c>
      <c r="G102" s="33">
        <v>0.77170000000000005</v>
      </c>
      <c r="H102" s="33">
        <v>5.0800000000000003E-3</v>
      </c>
      <c r="I102" s="34">
        <v>-0.12379999999999999</v>
      </c>
      <c r="J102" s="4">
        <f t="shared" si="17"/>
        <v>5.0800000000000003E-3</v>
      </c>
      <c r="K102" s="1">
        <f t="shared" si="15"/>
        <v>0.59552089000000008</v>
      </c>
      <c r="L102" s="10">
        <f t="shared" si="16"/>
        <v>0</v>
      </c>
      <c r="M102" s="5">
        <f t="shared" si="18"/>
        <v>151.90944881889763</v>
      </c>
      <c r="N102" s="5">
        <f t="shared" si="19"/>
        <v>133.44706857119033</v>
      </c>
      <c r="Z102" s="4"/>
      <c r="AA102" s="4"/>
      <c r="AB102" s="4"/>
      <c r="AC102" s="4"/>
      <c r="AD102" s="4"/>
    </row>
    <row r="103" spans="5:30" x14ac:dyDescent="0.25">
      <c r="F103" s="32">
        <v>3</v>
      </c>
      <c r="G103" s="33">
        <v>0.88619999999999999</v>
      </c>
      <c r="H103" s="33">
        <v>5.4299999999999999E-3</v>
      </c>
      <c r="I103" s="34">
        <v>-0.1246</v>
      </c>
      <c r="J103" s="4">
        <f t="shared" si="17"/>
        <v>5.4299999999999999E-3</v>
      </c>
      <c r="K103" s="1">
        <f t="shared" si="15"/>
        <v>0.78535043999999998</v>
      </c>
      <c r="L103" s="10">
        <f t="shared" si="16"/>
        <v>0</v>
      </c>
      <c r="M103" s="5">
        <f t="shared" si="18"/>
        <v>163.20441988950276</v>
      </c>
      <c r="N103" s="5">
        <f t="shared" si="19"/>
        <v>153.6376971431684</v>
      </c>
      <c r="Z103" s="4"/>
      <c r="AA103" s="4"/>
      <c r="AB103" s="4"/>
      <c r="AC103" s="4"/>
      <c r="AD103" s="4"/>
    </row>
    <row r="104" spans="5:30" x14ac:dyDescent="0.25">
      <c r="F104" s="32">
        <v>4</v>
      </c>
      <c r="G104" s="33">
        <v>0.99609999999999999</v>
      </c>
      <c r="H104" s="33">
        <v>6.1199999999999996E-3</v>
      </c>
      <c r="I104" s="34">
        <v>-0.12479999999999999</v>
      </c>
      <c r="J104" s="4">
        <f t="shared" si="17"/>
        <v>6.1199999999999996E-3</v>
      </c>
      <c r="K104" s="1">
        <f t="shared" si="15"/>
        <v>0.99221521000000001</v>
      </c>
      <c r="L104" s="10">
        <f t="shared" si="16"/>
        <v>0</v>
      </c>
      <c r="M104" s="5">
        <f t="shared" si="18"/>
        <v>162.76143790849673</v>
      </c>
      <c r="N104" s="5">
        <f t="shared" si="19"/>
        <v>162.4437430494886</v>
      </c>
      <c r="Z104" s="4"/>
      <c r="AA104" s="4"/>
      <c r="AB104" s="4"/>
      <c r="AC104" s="4"/>
      <c r="AD104" s="4"/>
    </row>
    <row r="105" spans="5:30" x14ac:dyDescent="0.25">
      <c r="F105" s="32">
        <v>6</v>
      </c>
      <c r="G105" s="33">
        <v>1.1889000000000001</v>
      </c>
      <c r="H105" s="33">
        <v>9.4800000000000006E-3</v>
      </c>
      <c r="I105" s="34">
        <v>-0.12089999999999999</v>
      </c>
      <c r="J105" s="4">
        <f t="shared" si="17"/>
        <v>9.4800000000000006E-3</v>
      </c>
      <c r="K105" s="1">
        <f t="shared" si="15"/>
        <v>1.4134832100000001</v>
      </c>
      <c r="L105" s="10">
        <f t="shared" si="16"/>
        <v>0</v>
      </c>
      <c r="M105" s="5">
        <f t="shared" si="18"/>
        <v>125.4113924050633</v>
      </c>
      <c r="N105" s="5">
        <f t="shared" si="19"/>
        <v>136.7444325062007</v>
      </c>
      <c r="Z105" s="4"/>
      <c r="AA105" s="4"/>
      <c r="AB105" s="4"/>
      <c r="AC105" s="4"/>
      <c r="AD105" s="4"/>
    </row>
    <row r="106" spans="5:30" x14ac:dyDescent="0.25">
      <c r="F106" s="32">
        <v>7</v>
      </c>
      <c r="G106" s="33">
        <v>1.2823</v>
      </c>
      <c r="H106" s="33">
        <v>1.106E-2</v>
      </c>
      <c r="I106" s="34">
        <v>-0.11849999999999999</v>
      </c>
      <c r="J106" s="4">
        <f t="shared" si="17"/>
        <v>1.106E-2</v>
      </c>
      <c r="K106" s="1">
        <f t="shared" si="15"/>
        <v>1.64429329</v>
      </c>
      <c r="L106" s="10">
        <f t="shared" si="16"/>
        <v>0</v>
      </c>
      <c r="M106" s="5">
        <f t="shared" si="18"/>
        <v>115.94032549728752</v>
      </c>
      <c r="N106" s="5">
        <f t="shared" si="19"/>
        <v>131.28930110138256</v>
      </c>
      <c r="Z106" s="4"/>
      <c r="AA106" s="4"/>
      <c r="AB106" s="4"/>
      <c r="AC106" s="4"/>
      <c r="AD106" s="4"/>
    </row>
    <row r="107" spans="5:30" x14ac:dyDescent="0.25">
      <c r="F107" s="32">
        <v>8</v>
      </c>
      <c r="G107" s="33">
        <v>1.3761000000000001</v>
      </c>
      <c r="H107" s="33">
        <v>1.234E-2</v>
      </c>
      <c r="I107" s="34">
        <v>-0.11609999999999999</v>
      </c>
      <c r="J107" s="4">
        <f t="shared" si="17"/>
        <v>1.234E-2</v>
      </c>
      <c r="K107" s="1">
        <f t="shared" si="15"/>
        <v>1.8936512100000003</v>
      </c>
      <c r="L107" s="10">
        <f t="shared" si="16"/>
        <v>0</v>
      </c>
      <c r="M107" s="5">
        <f t="shared" si="18"/>
        <v>111.51539708265803</v>
      </c>
      <c r="N107" s="5">
        <f t="shared" si="19"/>
        <v>130.81568888557149</v>
      </c>
      <c r="Z107" s="4"/>
      <c r="AA107" s="4"/>
      <c r="AB107" s="4"/>
      <c r="AC107" s="4"/>
      <c r="AD107" s="4"/>
    </row>
    <row r="108" spans="5:30" x14ac:dyDescent="0.25">
      <c r="F108" s="32">
        <v>9</v>
      </c>
      <c r="G108" s="33">
        <v>1.4676</v>
      </c>
      <c r="H108" s="33">
        <v>1.3469999999999999E-2</v>
      </c>
      <c r="I108" s="34">
        <v>-0.1135</v>
      </c>
      <c r="J108" s="4">
        <f t="shared" si="17"/>
        <v>1.3469999999999999E-2</v>
      </c>
      <c r="K108" s="1">
        <f t="shared" si="15"/>
        <v>2.1538497599999999</v>
      </c>
      <c r="L108" s="10">
        <f t="shared" si="16"/>
        <v>0</v>
      </c>
      <c r="M108" s="5">
        <f t="shared" si="18"/>
        <v>108.95322939866371</v>
      </c>
      <c r="N108" s="5">
        <f t="shared" si="19"/>
        <v>131.99089049564543</v>
      </c>
      <c r="Z108" s="4"/>
      <c r="AA108" s="4"/>
      <c r="AB108" s="4"/>
      <c r="AC108" s="4"/>
      <c r="AD108" s="4"/>
    </row>
    <row r="109" spans="5:30" x14ac:dyDescent="0.25">
      <c r="F109" s="32">
        <v>10</v>
      </c>
      <c r="G109" s="33">
        <v>1.5414000000000001</v>
      </c>
      <c r="H109" s="33">
        <v>1.4789999999999999E-2</v>
      </c>
      <c r="I109" s="34">
        <v>-0.1077</v>
      </c>
      <c r="J109" s="4">
        <f t="shared" si="17"/>
        <v>1.4789999999999999E-2</v>
      </c>
      <c r="K109" s="1">
        <f t="shared" si="15"/>
        <v>2.3759139600000001</v>
      </c>
      <c r="L109" s="10">
        <f t="shared" si="16"/>
        <v>0</v>
      </c>
      <c r="M109" s="5">
        <f t="shared" si="18"/>
        <v>104.21906693711969</v>
      </c>
      <c r="N109" s="5">
        <f t="shared" si="19"/>
        <v>129.3912349654104</v>
      </c>
      <c r="Z109" s="4"/>
      <c r="AA109" s="4"/>
      <c r="AB109" s="4"/>
      <c r="AC109" s="4"/>
      <c r="AD109" s="4"/>
    </row>
    <row r="110" spans="5:30" x14ac:dyDescent="0.25">
      <c r="F110" s="32">
        <v>11</v>
      </c>
      <c r="G110" s="33">
        <v>1.5966</v>
      </c>
      <c r="H110" s="33">
        <v>1.6799999999999999E-2</v>
      </c>
      <c r="I110" s="34">
        <v>-9.9500000000000005E-2</v>
      </c>
      <c r="J110" s="4">
        <f t="shared" si="17"/>
        <v>1.6799999999999999E-2</v>
      </c>
      <c r="K110" s="1">
        <f t="shared" si="15"/>
        <v>2.5491315600000002</v>
      </c>
      <c r="L110" s="10">
        <f t="shared" si="16"/>
        <v>0</v>
      </c>
      <c r="M110" s="5">
        <f t="shared" si="18"/>
        <v>95.035714285714292</v>
      </c>
      <c r="N110" s="5">
        <f t="shared" si="19"/>
        <v>120.08393359608174</v>
      </c>
      <c r="Z110" s="4"/>
      <c r="AA110" s="4"/>
      <c r="AB110" s="4"/>
      <c r="AC110" s="4"/>
      <c r="AD110" s="4"/>
    </row>
    <row r="111" spans="5:30" x14ac:dyDescent="0.25">
      <c r="F111" s="32">
        <v>14</v>
      </c>
      <c r="G111" s="33">
        <v>1.7302999999999999</v>
      </c>
      <c r="H111" s="33">
        <v>2.7650000000000001E-2</v>
      </c>
      <c r="I111" s="34">
        <v>-7.9799999999999996E-2</v>
      </c>
      <c r="J111" s="4">
        <f t="shared" si="17"/>
        <v>2.7650000000000001E-2</v>
      </c>
      <c r="K111" s="1">
        <f t="shared" si="15"/>
        <v>2.9939380899999999</v>
      </c>
      <c r="L111" s="10">
        <f t="shared" si="16"/>
        <v>0</v>
      </c>
      <c r="M111" s="5">
        <f t="shared" si="18"/>
        <v>62.578661844484628</v>
      </c>
      <c r="N111" s="5">
        <f t="shared" si="19"/>
        <v>82.316515081978963</v>
      </c>
      <c r="Z111" s="4"/>
      <c r="AA111" s="4"/>
      <c r="AB111" s="4"/>
      <c r="AC111" s="4"/>
      <c r="AD111" s="4"/>
    </row>
    <row r="112" spans="5:30" x14ac:dyDescent="0.25">
      <c r="F112" s="32">
        <v>15</v>
      </c>
      <c r="G112" s="33">
        <v>1.7645</v>
      </c>
      <c r="H112" s="33">
        <v>3.3520000000000001E-2</v>
      </c>
      <c r="I112" s="34">
        <v>-7.5600000000000001E-2</v>
      </c>
      <c r="J112" s="4">
        <f t="shared" si="17"/>
        <v>3.3520000000000001E-2</v>
      </c>
      <c r="K112" s="1">
        <f t="shared" si="15"/>
        <v>3.1134602499999997</v>
      </c>
      <c r="L112" s="10">
        <f t="shared" si="16"/>
        <v>0</v>
      </c>
      <c r="M112" s="5">
        <f t="shared" si="18"/>
        <v>52.640214797136032</v>
      </c>
      <c r="N112" s="5">
        <f t="shared" si="19"/>
        <v>69.924357425767369</v>
      </c>
      <c r="Z112" s="4"/>
      <c r="AA112" s="4"/>
      <c r="AB112" s="4"/>
      <c r="AC112" s="4"/>
      <c r="AD112" s="4"/>
    </row>
    <row r="113" spans="6:30" x14ac:dyDescent="0.25">
      <c r="F113" s="32">
        <v>16</v>
      </c>
      <c r="G113" s="33">
        <v>1.7931999999999999</v>
      </c>
      <c r="H113" s="33">
        <v>4.0579999999999998E-2</v>
      </c>
      <c r="I113" s="34">
        <v>-7.2499999999999995E-2</v>
      </c>
      <c r="J113" s="4">
        <f t="shared" si="17"/>
        <v>4.0579999999999998E-2</v>
      </c>
      <c r="K113" s="1">
        <f t="shared" si="15"/>
        <v>3.2155662399999998</v>
      </c>
      <c r="L113" s="10">
        <f t="shared" si="16"/>
        <v>0</v>
      </c>
      <c r="M113" s="5">
        <f t="shared" si="18"/>
        <v>44.189255791030064</v>
      </c>
      <c r="N113" s="5">
        <f t="shared" si="19"/>
        <v>59.174017060117421</v>
      </c>
      <c r="Z113" s="4"/>
      <c r="AA113" s="4"/>
      <c r="AB113" s="4"/>
      <c r="AC113" s="4"/>
      <c r="AD113" s="4"/>
    </row>
    <row r="114" spans="6:30" x14ac:dyDescent="0.25">
      <c r="F114" s="32">
        <v>17</v>
      </c>
      <c r="G114" s="33">
        <v>1.8146</v>
      </c>
      <c r="H114" s="33">
        <v>4.922E-2</v>
      </c>
      <c r="I114" s="34">
        <v>-7.0599999999999996E-2</v>
      </c>
      <c r="J114" s="4">
        <f t="shared" si="17"/>
        <v>4.922E-2</v>
      </c>
      <c r="K114" s="1">
        <f t="shared" si="15"/>
        <v>3.2927731599999999</v>
      </c>
      <c r="L114" s="10">
        <f t="shared" si="16"/>
        <v>0</v>
      </c>
      <c r="M114" s="5">
        <f t="shared" si="18"/>
        <v>36.867127184071514</v>
      </c>
      <c r="N114" s="5">
        <f t="shared" si="19"/>
        <v>49.662634064526664</v>
      </c>
      <c r="Z114" s="4"/>
      <c r="AA114" s="4"/>
      <c r="AB114" s="4"/>
      <c r="AC114" s="4"/>
      <c r="AD114" s="4"/>
    </row>
    <row r="115" spans="6:30" x14ac:dyDescent="0.25">
      <c r="F115" s="32">
        <v>18</v>
      </c>
      <c r="G115" s="33">
        <v>1.8281000000000001</v>
      </c>
      <c r="H115" s="33">
        <v>5.96E-2</v>
      </c>
      <c r="I115" s="34">
        <v>-7.0300000000000001E-2</v>
      </c>
      <c r="J115" s="4">
        <f t="shared" si="17"/>
        <v>5.96E-2</v>
      </c>
      <c r="K115" s="1">
        <f t="shared" si="15"/>
        <v>3.3419496100000003</v>
      </c>
      <c r="L115" s="10">
        <f t="shared" si="16"/>
        <v>0</v>
      </c>
      <c r="M115" s="5">
        <f t="shared" si="18"/>
        <v>30.672818791946309</v>
      </c>
      <c r="N115" s="5">
        <f t="shared" si="19"/>
        <v>41.471874272737161</v>
      </c>
      <c r="Z115" s="4"/>
      <c r="AA115" s="4"/>
      <c r="AB115" s="4"/>
      <c r="AC115" s="4"/>
      <c r="AD115" s="4"/>
    </row>
    <row r="116" spans="6:30" x14ac:dyDescent="0.25">
      <c r="F116" s="42">
        <v>19</v>
      </c>
      <c r="G116" s="43">
        <v>1.8302</v>
      </c>
      <c r="H116" s="43">
        <v>7.2340000000000002E-2</v>
      </c>
      <c r="I116" s="44">
        <v>-7.1599999999999997E-2</v>
      </c>
      <c r="J116" s="4">
        <f t="shared" si="17"/>
        <v>7.2340000000000002E-2</v>
      </c>
      <c r="K116" s="1">
        <f t="shared" si="15"/>
        <v>3.3496320400000004</v>
      </c>
      <c r="L116" s="10">
        <f t="shared" si="16"/>
        <v>0</v>
      </c>
      <c r="M116" s="5">
        <f t="shared" si="18"/>
        <v>25.299972352778546</v>
      </c>
      <c r="N116" s="5">
        <f t="shared" si="19"/>
        <v>34.22703840013326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12</v>
      </c>
      <c r="G5" s="14"/>
      <c r="H5" s="14"/>
      <c r="I5" s="15"/>
    </row>
    <row r="6" spans="1:52" x14ac:dyDescent="0.25">
      <c r="A6" s="8" t="s">
        <v>19</v>
      </c>
      <c r="F6" s="16" t="s">
        <v>46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0.15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21">
        <v>1000000</v>
      </c>
      <c r="G10" s="17">
        <v>2000000</v>
      </c>
      <c r="H10" s="17">
        <v>3000000</v>
      </c>
      <c r="I10" s="22">
        <v>4000000</v>
      </c>
    </row>
    <row r="11" spans="1:52" x14ac:dyDescent="0.25">
      <c r="A11" t="s">
        <v>10</v>
      </c>
      <c r="E11" t="s">
        <v>17</v>
      </c>
      <c r="F11" s="23">
        <f>MAX(G22:G41)</f>
        <v>1.4835</v>
      </c>
      <c r="G11" s="1">
        <f>MAX(G47:G66)</f>
        <v>1.6241000000000001</v>
      </c>
      <c r="H11" s="1">
        <f>MAX(G72:G91)</f>
        <v>1.6922999999999999</v>
      </c>
      <c r="I11" s="24">
        <f>MAX(G97:G116)</f>
        <v>1.7515000000000001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17</v>
      </c>
      <c r="G12" s="1">
        <f>INDEX($F47:$F66,MATCH(G11,G47:G66,0),1)</f>
        <v>18</v>
      </c>
      <c r="H12" s="1">
        <f>INDEX($F72:$F91,MATCH(H11,G72:G91,0),1)</f>
        <v>19</v>
      </c>
      <c r="I12" s="24">
        <f>INDEX($F97:$F116,MATCH(I11,G97:G116,0),1)</f>
        <v>19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6.5170725548239217</v>
      </c>
      <c r="G13" s="1">
        <f>SLOPE(G51:G59,F51:F59)*180/PI()</f>
        <v>5.8554376803053039</v>
      </c>
      <c r="H13" s="1">
        <f>SLOPE(G76:G84,F76:F84)*180/PI()</f>
        <v>5.9528405054775444</v>
      </c>
      <c r="I13" s="24">
        <f>SLOPE(G101:G109,F101:F109)*180/PI()</f>
        <v>5.6477404795703805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-3.0639647902448868</v>
      </c>
      <c r="G14" s="1">
        <f>INTERCEPT(F51:F59,G51:G59)</f>
        <v>-3.8176161209856989</v>
      </c>
      <c r="H14" s="1">
        <f>INTERCEPT(F76:F84,G76:G84)</f>
        <v>-3.7399739154329925</v>
      </c>
      <c r="I14" s="24">
        <f>INTERCEPT(F101:F109,G101:G109)</f>
        <v>-4.3089300010775258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118.17715019255455</v>
      </c>
      <c r="G15" s="5">
        <f>MAX(M47:M66)</f>
        <v>130.0635930047695</v>
      </c>
      <c r="H15" s="5">
        <f>MAX(M72:M91)</f>
        <v>134.86842105263156</v>
      </c>
      <c r="I15" s="26">
        <f>MAX(M97:M116)</f>
        <v>134.9809885931559</v>
      </c>
    </row>
    <row r="16" spans="1:52" x14ac:dyDescent="0.25">
      <c r="A16" t="s">
        <v>16</v>
      </c>
      <c r="E16" t="s">
        <v>23</v>
      </c>
      <c r="F16" s="23">
        <f>INDEX($G22:$G41,MATCH(F15,M22:M41,0),1)</f>
        <v>0.92059999999999997</v>
      </c>
      <c r="G16" s="1">
        <f>INDEX($G47:$G66,MATCH(G15,M47:M66,0),1)</f>
        <v>0.81810000000000005</v>
      </c>
      <c r="H16" s="1">
        <f>INDEX($G72:$G91,MATCH(H15,M72:M91,0),1)</f>
        <v>0.82</v>
      </c>
      <c r="I16" s="24">
        <f>INDEX($G97:$G116,MATCH(I15,M97:M116,0),1)</f>
        <v>0.71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1000000</v>
      </c>
      <c r="F22" s="32">
        <v>-5</v>
      </c>
      <c r="G22" s="33">
        <v>-0.22989999999999999</v>
      </c>
      <c r="H22" s="33">
        <v>8.7399999999999995E-3</v>
      </c>
      <c r="I22" s="34">
        <v>-7.2499999999999995E-2</v>
      </c>
      <c r="J22" s="4">
        <f>H22*(1+$F$17)</f>
        <v>8.7399999999999995E-3</v>
      </c>
      <c r="K22" s="1">
        <f t="shared" ref="K22:K41" si="0">G22^2</f>
        <v>5.285401E-2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-0.1182</v>
      </c>
      <c r="H23" s="33">
        <v>6.8700000000000002E-3</v>
      </c>
      <c r="I23" s="34">
        <v>-7.4300000000000005E-2</v>
      </c>
      <c r="J23" s="4">
        <f t="shared" ref="J23:J41" si="1">H23*(1+$F$17)</f>
        <v>6.8700000000000002E-3</v>
      </c>
      <c r="K23" s="1">
        <f t="shared" si="0"/>
        <v>1.3971239999999999E-2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</v>
      </c>
      <c r="N23" s="5">
        <f>IF(OR(G23&lt;0,J23=0),0,G23^(3/2)/J23)</f>
        <v>0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-2</v>
      </c>
      <c r="G24" s="33">
        <v>0.1153</v>
      </c>
      <c r="H24" s="33">
        <v>6.2700000000000004E-3</v>
      </c>
      <c r="I24" s="34">
        <v>-7.6799999999999993E-2</v>
      </c>
      <c r="J24" s="4">
        <f t="shared" si="1"/>
        <v>6.2700000000000004E-3</v>
      </c>
      <c r="K24" s="1">
        <f t="shared" si="0"/>
        <v>1.329409E-2</v>
      </c>
      <c r="L24" s="10">
        <f t="shared" si="2"/>
        <v>0</v>
      </c>
      <c r="M24" s="5">
        <f t="shared" si="3"/>
        <v>18.389154704944179</v>
      </c>
      <c r="N24" s="5">
        <f t="shared" ref="N24:N41" si="4">IF(OR(G24&lt;0,J24=0),0,G24^(3/2)/J24)</f>
        <v>6.2441944669349718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-1</v>
      </c>
      <c r="G25" s="33">
        <v>0.2324</v>
      </c>
      <c r="H25" s="33">
        <v>6.3099999999999996E-3</v>
      </c>
      <c r="I25" s="34">
        <v>-7.7899999999999997E-2</v>
      </c>
      <c r="J25" s="4">
        <f t="shared" si="1"/>
        <v>6.3099999999999996E-3</v>
      </c>
      <c r="K25" s="1">
        <f t="shared" si="0"/>
        <v>5.4009759999999997E-2</v>
      </c>
      <c r="L25" s="10">
        <f t="shared" si="2"/>
        <v>0</v>
      </c>
      <c r="M25" s="5">
        <f t="shared" si="3"/>
        <v>36.830427892234553</v>
      </c>
      <c r="N25" s="5">
        <f t="shared" si="4"/>
        <v>17.755169650321864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0</v>
      </c>
      <c r="G26" s="33">
        <v>0.34960000000000002</v>
      </c>
      <c r="H26" s="33">
        <v>6.3600000000000002E-3</v>
      </c>
      <c r="I26" s="34">
        <v>-7.9000000000000001E-2</v>
      </c>
      <c r="J26" s="4">
        <f t="shared" si="1"/>
        <v>6.3600000000000002E-3</v>
      </c>
      <c r="K26" s="1">
        <f t="shared" si="0"/>
        <v>0.12222016000000002</v>
      </c>
      <c r="L26" s="10">
        <f t="shared" si="2"/>
        <v>0</v>
      </c>
      <c r="M26" s="5">
        <f t="shared" si="3"/>
        <v>54.968553459119498</v>
      </c>
      <c r="N26" s="5">
        <f t="shared" si="4"/>
        <v>32.501246707442967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1</v>
      </c>
      <c r="G27" s="33">
        <v>0.46629999999999999</v>
      </c>
      <c r="H27" s="33">
        <v>6.4799999999999996E-3</v>
      </c>
      <c r="I27" s="34">
        <v>-0.08</v>
      </c>
      <c r="J27" s="4">
        <f t="shared" si="1"/>
        <v>6.4799999999999996E-3</v>
      </c>
      <c r="K27" s="1">
        <f t="shared" si="0"/>
        <v>0.21743568999999999</v>
      </c>
      <c r="L27" s="10">
        <f t="shared" si="2"/>
        <v>0</v>
      </c>
      <c r="M27" s="5">
        <f t="shared" si="3"/>
        <v>71.959876543209873</v>
      </c>
      <c r="N27" s="5">
        <f t="shared" si="4"/>
        <v>49.138638289178921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2</v>
      </c>
      <c r="G28" s="33">
        <v>0.58240000000000003</v>
      </c>
      <c r="H28" s="33">
        <v>6.6499999999999997E-3</v>
      </c>
      <c r="I28" s="34">
        <v>-8.1000000000000003E-2</v>
      </c>
      <c r="J28" s="4">
        <f t="shared" si="1"/>
        <v>6.6499999999999997E-3</v>
      </c>
      <c r="K28" s="1">
        <f t="shared" si="0"/>
        <v>0.33918976000000001</v>
      </c>
      <c r="L28" s="10">
        <f t="shared" si="2"/>
        <v>0</v>
      </c>
      <c r="M28" s="5">
        <f t="shared" si="3"/>
        <v>87.578947368421055</v>
      </c>
      <c r="N28" s="5">
        <f t="shared" si="4"/>
        <v>66.835992890854641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4</v>
      </c>
      <c r="G29" s="33">
        <v>0.81040000000000001</v>
      </c>
      <c r="H29" s="33">
        <v>7.2199999999999999E-3</v>
      </c>
      <c r="I29" s="34">
        <v>-8.2199999999999995E-2</v>
      </c>
      <c r="J29" s="4">
        <f t="shared" si="1"/>
        <v>7.2199999999999999E-3</v>
      </c>
      <c r="K29" s="1">
        <f t="shared" si="0"/>
        <v>0.65674816000000003</v>
      </c>
      <c r="L29" s="10">
        <f t="shared" si="2"/>
        <v>0</v>
      </c>
      <c r="M29" s="5">
        <f t="shared" si="3"/>
        <v>112.24376731301939</v>
      </c>
      <c r="N29" s="5">
        <f t="shared" si="4"/>
        <v>101.04433056249042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5</v>
      </c>
      <c r="G30" s="33">
        <v>0.92059999999999997</v>
      </c>
      <c r="H30" s="33">
        <v>7.79E-3</v>
      </c>
      <c r="I30" s="34">
        <v>-8.2299999999999998E-2</v>
      </c>
      <c r="J30" s="4">
        <f t="shared" si="1"/>
        <v>7.79E-3</v>
      </c>
      <c r="K30" s="1">
        <f t="shared" si="0"/>
        <v>0.84750435999999996</v>
      </c>
      <c r="L30" s="10">
        <f t="shared" si="2"/>
        <v>0</v>
      </c>
      <c r="M30" s="5">
        <f t="shared" si="3"/>
        <v>118.17715019255455</v>
      </c>
      <c r="N30" s="5">
        <f t="shared" si="4"/>
        <v>113.38849688006049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6</v>
      </c>
      <c r="G31" s="33">
        <v>1.0189999999999999</v>
      </c>
      <c r="H31" s="33">
        <v>9.3100000000000006E-3</v>
      </c>
      <c r="I31" s="34">
        <v>-8.0799999999999997E-2</v>
      </c>
      <c r="J31" s="4">
        <f t="shared" si="1"/>
        <v>9.3100000000000006E-3</v>
      </c>
      <c r="K31" s="1">
        <f t="shared" si="0"/>
        <v>1.0383609999999999</v>
      </c>
      <c r="L31" s="10">
        <f t="shared" si="2"/>
        <v>0</v>
      </c>
      <c r="M31" s="5">
        <f t="shared" si="3"/>
        <v>109.45220193340492</v>
      </c>
      <c r="N31" s="5">
        <f t="shared" si="4"/>
        <v>110.48710519207295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7</v>
      </c>
      <c r="G32" s="33">
        <v>1.0982000000000001</v>
      </c>
      <c r="H32" s="33">
        <v>1.217E-2</v>
      </c>
      <c r="I32" s="34">
        <v>-7.6600000000000001E-2</v>
      </c>
      <c r="J32" s="4">
        <f t="shared" si="1"/>
        <v>1.217E-2</v>
      </c>
      <c r="K32" s="1">
        <f t="shared" si="0"/>
        <v>1.2060432400000001</v>
      </c>
      <c r="L32" s="10">
        <f t="shared" si="2"/>
        <v>0</v>
      </c>
      <c r="M32" s="5">
        <f t="shared" si="3"/>
        <v>90.238290879211178</v>
      </c>
      <c r="N32" s="5">
        <f t="shared" si="4"/>
        <v>94.565251262965489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8</v>
      </c>
      <c r="G33" s="33">
        <v>1.1758</v>
      </c>
      <c r="H33" s="33">
        <v>1.453E-2</v>
      </c>
      <c r="I33" s="34">
        <v>-7.2099999999999997E-2</v>
      </c>
      <c r="J33" s="4">
        <f t="shared" si="1"/>
        <v>1.453E-2</v>
      </c>
      <c r="K33" s="1">
        <f t="shared" si="0"/>
        <v>1.38250564</v>
      </c>
      <c r="L33" s="10">
        <f t="shared" si="2"/>
        <v>0</v>
      </c>
      <c r="M33" s="5">
        <f t="shared" si="3"/>
        <v>80.922229869236062</v>
      </c>
      <c r="N33" s="5">
        <f t="shared" si="4"/>
        <v>87.747463143191482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9</v>
      </c>
      <c r="G34" s="33">
        <v>1.2482</v>
      </c>
      <c r="H34" s="33">
        <v>1.6299999999999999E-2</v>
      </c>
      <c r="I34" s="34">
        <v>-6.6400000000000001E-2</v>
      </c>
      <c r="J34" s="4">
        <f t="shared" si="1"/>
        <v>1.6299999999999999E-2</v>
      </c>
      <c r="K34" s="1">
        <f t="shared" si="0"/>
        <v>1.5580032399999999</v>
      </c>
      <c r="L34" s="10">
        <f t="shared" si="2"/>
        <v>0</v>
      </c>
      <c r="M34" s="5">
        <f t="shared" si="3"/>
        <v>76.576687116564429</v>
      </c>
      <c r="N34" s="5">
        <f t="shared" si="4"/>
        <v>85.553673690658698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10</v>
      </c>
      <c r="G35" s="33">
        <v>1.2970999999999999</v>
      </c>
      <c r="H35" s="33">
        <v>1.8149999999999999E-2</v>
      </c>
      <c r="I35" s="34">
        <v>-5.7099999999999998E-2</v>
      </c>
      <c r="J35" s="4">
        <f t="shared" si="1"/>
        <v>1.8149999999999999E-2</v>
      </c>
      <c r="K35" s="1">
        <f t="shared" si="0"/>
        <v>1.6824684099999998</v>
      </c>
      <c r="L35" s="10">
        <f t="shared" si="2"/>
        <v>0</v>
      </c>
      <c r="M35" s="5">
        <f t="shared" si="3"/>
        <v>71.465564738292002</v>
      </c>
      <c r="N35" s="5">
        <f t="shared" si="4"/>
        <v>81.392344715188997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12</v>
      </c>
      <c r="G36" s="33">
        <v>1.3939999999999999</v>
      </c>
      <c r="H36" s="33">
        <v>2.5729999999999999E-2</v>
      </c>
      <c r="I36" s="34">
        <v>-4.6300000000000001E-2</v>
      </c>
      <c r="J36" s="4">
        <f t="shared" si="1"/>
        <v>2.5729999999999999E-2</v>
      </c>
      <c r="K36" s="1">
        <f t="shared" si="0"/>
        <v>1.9432359999999997</v>
      </c>
      <c r="L36" s="10">
        <f t="shared" si="2"/>
        <v>0</v>
      </c>
      <c r="M36" s="5">
        <f t="shared" si="3"/>
        <v>54.178002331908274</v>
      </c>
      <c r="N36" s="5">
        <f t="shared" si="4"/>
        <v>63.966763054938966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13</v>
      </c>
      <c r="G37" s="33">
        <v>1.4339999999999999</v>
      </c>
      <c r="H37" s="33">
        <v>3.1060000000000001E-2</v>
      </c>
      <c r="I37" s="34">
        <v>-4.2500000000000003E-2</v>
      </c>
      <c r="J37" s="4">
        <f t="shared" si="1"/>
        <v>3.1060000000000001E-2</v>
      </c>
      <c r="K37" s="1">
        <f t="shared" si="0"/>
        <v>2.0563559999999996</v>
      </c>
      <c r="L37" s="10">
        <f t="shared" si="2"/>
        <v>0</v>
      </c>
      <c r="M37" s="5">
        <f t="shared" si="3"/>
        <v>46.168705730843527</v>
      </c>
      <c r="N37" s="5">
        <f t="shared" si="4"/>
        <v>55.286904630545152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14</v>
      </c>
      <c r="G38" s="33">
        <v>1.4589000000000001</v>
      </c>
      <c r="H38" s="33">
        <v>3.8379999999999997E-2</v>
      </c>
      <c r="I38" s="34">
        <v>-3.95E-2</v>
      </c>
      <c r="J38" s="4">
        <f t="shared" si="1"/>
        <v>3.8379999999999997E-2</v>
      </c>
      <c r="K38" s="1">
        <f t="shared" si="0"/>
        <v>2.1283892100000004</v>
      </c>
      <c r="L38" s="10">
        <f t="shared" si="2"/>
        <v>0</v>
      </c>
      <c r="M38" s="5">
        <f t="shared" si="3"/>
        <v>38.011985409067229</v>
      </c>
      <c r="N38" s="5">
        <f t="shared" si="4"/>
        <v>45.912751045661942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15</v>
      </c>
      <c r="G39" s="33">
        <v>1.4796</v>
      </c>
      <c r="H39" s="33">
        <v>4.6969999999999998E-2</v>
      </c>
      <c r="I39" s="34">
        <v>-3.8199999999999998E-2</v>
      </c>
      <c r="J39" s="4">
        <f t="shared" si="1"/>
        <v>4.6969999999999998E-2</v>
      </c>
      <c r="K39" s="1">
        <f t="shared" si="0"/>
        <v>2.18921616</v>
      </c>
      <c r="L39" s="10">
        <f t="shared" si="2"/>
        <v>0</v>
      </c>
      <c r="M39" s="5">
        <f t="shared" si="3"/>
        <v>31.500958058335108</v>
      </c>
      <c r="N39" s="5">
        <f t="shared" si="4"/>
        <v>38.317390393582187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16</v>
      </c>
      <c r="G40" s="33">
        <v>1.4804999999999999</v>
      </c>
      <c r="H40" s="33">
        <v>5.8979999999999998E-2</v>
      </c>
      <c r="I40" s="34">
        <v>-3.8699999999999998E-2</v>
      </c>
      <c r="J40" s="4">
        <f t="shared" si="1"/>
        <v>5.8979999999999998E-2</v>
      </c>
      <c r="K40" s="1">
        <f t="shared" si="0"/>
        <v>2.1918802499999996</v>
      </c>
      <c r="L40" s="10">
        <f t="shared" si="2"/>
        <v>0</v>
      </c>
      <c r="M40" s="5">
        <f t="shared" si="3"/>
        <v>25.10172939979654</v>
      </c>
      <c r="N40" s="5">
        <f t="shared" si="4"/>
        <v>30.542729745769829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17</v>
      </c>
      <c r="G41" s="33">
        <v>1.4835</v>
      </c>
      <c r="H41" s="33">
        <v>7.2059999999999999E-2</v>
      </c>
      <c r="I41" s="34">
        <v>-4.1300000000000003E-2</v>
      </c>
      <c r="J41" s="4">
        <f t="shared" si="1"/>
        <v>7.2059999999999999E-2</v>
      </c>
      <c r="K41" s="1">
        <f t="shared" si="0"/>
        <v>2.20077225</v>
      </c>
      <c r="L41" s="10">
        <f t="shared" si="2"/>
        <v>0</v>
      </c>
      <c r="M41" s="5">
        <f t="shared" si="3"/>
        <v>20.587010824313072</v>
      </c>
      <c r="N41" s="5">
        <f t="shared" si="4"/>
        <v>25.074776355500145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2000000</v>
      </c>
      <c r="F47" s="32">
        <v>-3</v>
      </c>
      <c r="G47" s="33">
        <v>1.6999999999999999E-3</v>
      </c>
      <c r="H47" s="33">
        <v>5.5199999999999997E-3</v>
      </c>
      <c r="I47" s="34">
        <v>-7.6200000000000004E-2</v>
      </c>
      <c r="J47" s="4">
        <f>H47*(1+$G$17)</f>
        <v>5.5199999999999997E-3</v>
      </c>
      <c r="K47" s="1">
        <f t="shared" ref="K47:K66" si="5">G47^2</f>
        <v>2.8899999999999999E-6</v>
      </c>
      <c r="L47" s="10">
        <f t="shared" ref="L47:L66" si="6">$B$29+$B$30*G47+$B$31*G47^2+$B$32*G47^3+$B$33*G47^4+$B$34*G47^5+$B$35*G47^6</f>
        <v>0</v>
      </c>
      <c r="M47" s="5">
        <f>IF(OR(G47&lt;0,J47=0),0,G47/J47)</f>
        <v>0.3079710144927536</v>
      </c>
      <c r="N47" s="5">
        <f>IF(OR(G47&lt;0,J47=0),0,G47^(3/2)/J47)</f>
        <v>1.2697970223822521E-2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-2</v>
      </c>
      <c r="G48" s="33">
        <v>0.1195</v>
      </c>
      <c r="H48" s="33">
        <v>5.28E-3</v>
      </c>
      <c r="I48" s="34">
        <v>-7.7600000000000002E-2</v>
      </c>
      <c r="J48" s="4">
        <f t="shared" ref="J48:J66" si="7">H48*(1+$G$17)</f>
        <v>5.28E-3</v>
      </c>
      <c r="K48" s="1">
        <f t="shared" si="5"/>
        <v>1.428025E-2</v>
      </c>
      <c r="L48" s="10">
        <f t="shared" si="6"/>
        <v>0</v>
      </c>
      <c r="M48" s="5">
        <f t="shared" ref="M48:M66" si="8">IF(OR(G48&lt;0,J48=0),0,G48/J48)</f>
        <v>22.632575757575758</v>
      </c>
      <c r="N48" s="5">
        <f t="shared" ref="N48:N66" si="9">IF(OR(G48&lt;0,J48=0),0,G48^(3/2)/J48)</f>
        <v>7.8238035192595099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-1</v>
      </c>
      <c r="G49" s="33">
        <v>0.23749999999999999</v>
      </c>
      <c r="H49" s="33">
        <v>5.2300000000000003E-3</v>
      </c>
      <c r="I49" s="34">
        <v>-7.9000000000000001E-2</v>
      </c>
      <c r="J49" s="4">
        <f t="shared" si="7"/>
        <v>5.2300000000000003E-3</v>
      </c>
      <c r="K49" s="1">
        <f t="shared" si="5"/>
        <v>5.6406249999999998E-2</v>
      </c>
      <c r="L49" s="10">
        <f t="shared" si="6"/>
        <v>0</v>
      </c>
      <c r="M49" s="5">
        <f t="shared" si="8"/>
        <v>45.411089866156786</v>
      </c>
      <c r="N49" s="5">
        <f t="shared" si="9"/>
        <v>22.130627694953425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0</v>
      </c>
      <c r="G50" s="33">
        <v>0.35539999999999999</v>
      </c>
      <c r="H50" s="33">
        <v>5.2700000000000004E-3</v>
      </c>
      <c r="I50" s="34">
        <v>-8.0199999999999994E-2</v>
      </c>
      <c r="J50" s="4">
        <f t="shared" si="7"/>
        <v>5.2700000000000004E-3</v>
      </c>
      <c r="K50" s="1">
        <f t="shared" si="5"/>
        <v>0.12630916</v>
      </c>
      <c r="L50" s="10">
        <f t="shared" si="6"/>
        <v>0</v>
      </c>
      <c r="M50" s="5">
        <f t="shared" si="8"/>
        <v>67.438330170777988</v>
      </c>
      <c r="N50" s="5">
        <f t="shared" si="9"/>
        <v>40.203653377642269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1</v>
      </c>
      <c r="G51" s="33">
        <v>0.47289999999999999</v>
      </c>
      <c r="H51" s="33">
        <v>5.3699999999999998E-3</v>
      </c>
      <c r="I51" s="34">
        <v>-8.14E-2</v>
      </c>
      <c r="J51" s="4">
        <f t="shared" si="7"/>
        <v>5.3699999999999998E-3</v>
      </c>
      <c r="K51" s="1">
        <f t="shared" si="5"/>
        <v>0.22363440999999998</v>
      </c>
      <c r="L51" s="10">
        <f t="shared" si="6"/>
        <v>0</v>
      </c>
      <c r="M51" s="5">
        <f t="shared" si="8"/>
        <v>88.063314711359411</v>
      </c>
      <c r="N51" s="5">
        <f t="shared" si="9"/>
        <v>60.559138075863238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2</v>
      </c>
      <c r="G52" s="33">
        <v>0.5897</v>
      </c>
      <c r="H52" s="33">
        <v>5.5399999999999998E-3</v>
      </c>
      <c r="I52" s="34">
        <v>-8.2600000000000007E-2</v>
      </c>
      <c r="J52" s="4">
        <f t="shared" si="7"/>
        <v>5.5399999999999998E-3</v>
      </c>
      <c r="K52" s="1">
        <f t="shared" si="5"/>
        <v>0.34774609000000001</v>
      </c>
      <c r="L52" s="10">
        <f t="shared" si="6"/>
        <v>0</v>
      </c>
      <c r="M52" s="5">
        <f t="shared" si="8"/>
        <v>106.44404332129965</v>
      </c>
      <c r="N52" s="5">
        <f t="shared" si="9"/>
        <v>81.740431680158039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3</v>
      </c>
      <c r="G53" s="33">
        <v>0.70520000000000005</v>
      </c>
      <c r="H53" s="33">
        <v>5.7999999999999996E-3</v>
      </c>
      <c r="I53" s="34">
        <v>-8.3500000000000005E-2</v>
      </c>
      <c r="J53" s="4">
        <f t="shared" si="7"/>
        <v>5.7999999999999996E-3</v>
      </c>
      <c r="K53" s="1">
        <f t="shared" si="5"/>
        <v>0.49730704000000009</v>
      </c>
      <c r="L53" s="10">
        <f t="shared" si="6"/>
        <v>0</v>
      </c>
      <c r="M53" s="5">
        <f t="shared" si="8"/>
        <v>121.58620689655174</v>
      </c>
      <c r="N53" s="5">
        <f t="shared" si="9"/>
        <v>102.10346059229686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4</v>
      </c>
      <c r="G54" s="33">
        <v>0.81810000000000005</v>
      </c>
      <c r="H54" s="33">
        <v>6.2899999999999996E-3</v>
      </c>
      <c r="I54" s="34">
        <v>-8.4000000000000005E-2</v>
      </c>
      <c r="J54" s="4">
        <f t="shared" si="7"/>
        <v>6.2899999999999996E-3</v>
      </c>
      <c r="K54" s="1">
        <f t="shared" si="5"/>
        <v>0.66928761000000003</v>
      </c>
      <c r="L54" s="10">
        <f t="shared" si="6"/>
        <v>0</v>
      </c>
      <c r="M54" s="5">
        <f t="shared" si="8"/>
        <v>130.0635930047695</v>
      </c>
      <c r="N54" s="5">
        <f t="shared" si="9"/>
        <v>117.64106392806202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5</v>
      </c>
      <c r="G55" s="33">
        <v>0.92410000000000003</v>
      </c>
      <c r="H55" s="33">
        <v>7.3699999999999998E-3</v>
      </c>
      <c r="I55" s="34">
        <v>-8.3699999999999997E-2</v>
      </c>
      <c r="J55" s="4">
        <f t="shared" si="7"/>
        <v>7.3699999999999998E-3</v>
      </c>
      <c r="K55" s="1">
        <f t="shared" si="5"/>
        <v>0.85396081000000001</v>
      </c>
      <c r="L55" s="10">
        <f t="shared" si="6"/>
        <v>0</v>
      </c>
      <c r="M55" s="5">
        <f t="shared" si="8"/>
        <v>125.38670284938942</v>
      </c>
      <c r="N55" s="5">
        <f t="shared" si="9"/>
        <v>120.53438810089304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6</v>
      </c>
      <c r="G56" s="33">
        <v>1.0165</v>
      </c>
      <c r="H56" s="33">
        <v>9.5600000000000008E-3</v>
      </c>
      <c r="I56" s="34">
        <v>-8.14E-2</v>
      </c>
      <c r="J56" s="4">
        <f t="shared" si="7"/>
        <v>9.5600000000000008E-3</v>
      </c>
      <c r="K56" s="1">
        <f t="shared" si="5"/>
        <v>1.03327225</v>
      </c>
      <c r="L56" s="10">
        <f t="shared" si="6"/>
        <v>0</v>
      </c>
      <c r="M56" s="5">
        <f t="shared" si="8"/>
        <v>106.32845188284517</v>
      </c>
      <c r="N56" s="5">
        <f t="shared" si="9"/>
        <v>107.20207266895198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7</v>
      </c>
      <c r="G57" s="33">
        <v>1.1092</v>
      </c>
      <c r="H57" s="33">
        <v>1.142E-2</v>
      </c>
      <c r="I57" s="34">
        <v>-7.9000000000000001E-2</v>
      </c>
      <c r="J57" s="4">
        <f t="shared" si="7"/>
        <v>1.142E-2</v>
      </c>
      <c r="K57" s="1">
        <f t="shared" si="5"/>
        <v>1.2303246399999999</v>
      </c>
      <c r="L57" s="10">
        <f t="shared" si="6"/>
        <v>0</v>
      </c>
      <c r="M57" s="5">
        <f t="shared" si="8"/>
        <v>97.127845884413304</v>
      </c>
      <c r="N57" s="5">
        <f t="shared" si="9"/>
        <v>102.29365288455351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8</v>
      </c>
      <c r="G58" s="33">
        <v>1.2035</v>
      </c>
      <c r="H58" s="33">
        <v>1.281E-2</v>
      </c>
      <c r="I58" s="34">
        <v>-7.6899999999999996E-2</v>
      </c>
      <c r="J58" s="4">
        <f t="shared" si="7"/>
        <v>1.281E-2</v>
      </c>
      <c r="K58" s="1">
        <f t="shared" si="5"/>
        <v>1.4484122500000001</v>
      </c>
      <c r="L58" s="10">
        <f t="shared" si="6"/>
        <v>0</v>
      </c>
      <c r="M58" s="5">
        <f t="shared" si="8"/>
        <v>93.950039032006245</v>
      </c>
      <c r="N58" s="5">
        <f t="shared" si="9"/>
        <v>103.06708948717821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9</v>
      </c>
      <c r="G59" s="33">
        <v>1.2939000000000001</v>
      </c>
      <c r="H59" s="33">
        <v>1.413E-2</v>
      </c>
      <c r="I59" s="34">
        <v>-7.4200000000000002E-2</v>
      </c>
      <c r="J59" s="4">
        <f t="shared" si="7"/>
        <v>1.413E-2</v>
      </c>
      <c r="K59" s="1">
        <f t="shared" si="5"/>
        <v>1.6741772100000001</v>
      </c>
      <c r="L59" s="10">
        <f t="shared" si="6"/>
        <v>0</v>
      </c>
      <c r="M59" s="5">
        <f t="shared" si="8"/>
        <v>91.57112526539278</v>
      </c>
      <c r="N59" s="5">
        <f t="shared" si="9"/>
        <v>104.16190342005504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10</v>
      </c>
      <c r="G60" s="33">
        <v>1.3734999999999999</v>
      </c>
      <c r="H60" s="33">
        <v>1.549E-2</v>
      </c>
      <c r="I60" s="34">
        <v>-6.9699999999999998E-2</v>
      </c>
      <c r="J60" s="4">
        <f t="shared" si="7"/>
        <v>1.549E-2</v>
      </c>
      <c r="K60" s="1">
        <f t="shared" si="5"/>
        <v>1.8865022499999999</v>
      </c>
      <c r="L60" s="10">
        <f t="shared" si="6"/>
        <v>0</v>
      </c>
      <c r="M60" s="5">
        <f t="shared" si="8"/>
        <v>88.670109748224661</v>
      </c>
      <c r="N60" s="5">
        <f t="shared" si="9"/>
        <v>103.91819097854759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12</v>
      </c>
      <c r="G61" s="33">
        <v>1.4752000000000001</v>
      </c>
      <c r="H61" s="33">
        <v>2.002E-2</v>
      </c>
      <c r="I61" s="34">
        <v>-5.4100000000000002E-2</v>
      </c>
      <c r="J61" s="4">
        <f t="shared" si="7"/>
        <v>2.002E-2</v>
      </c>
      <c r="K61" s="1">
        <f t="shared" si="5"/>
        <v>2.1762150400000002</v>
      </c>
      <c r="L61" s="10">
        <f t="shared" si="6"/>
        <v>0</v>
      </c>
      <c r="M61" s="5">
        <f t="shared" si="8"/>
        <v>73.686313686313696</v>
      </c>
      <c r="N61" s="5">
        <f t="shared" si="9"/>
        <v>89.497784056169351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13</v>
      </c>
      <c r="G62" s="33">
        <v>1.5199</v>
      </c>
      <c r="H62" s="33">
        <v>2.4039999999999999E-2</v>
      </c>
      <c r="I62" s="34">
        <v>-4.87E-2</v>
      </c>
      <c r="J62" s="4">
        <f t="shared" si="7"/>
        <v>2.4039999999999999E-2</v>
      </c>
      <c r="K62" s="1">
        <f t="shared" si="5"/>
        <v>2.3100960100000001</v>
      </c>
      <c r="L62" s="10">
        <f t="shared" si="6"/>
        <v>0</v>
      </c>
      <c r="M62" s="5">
        <f t="shared" si="8"/>
        <v>63.223793677204661</v>
      </c>
      <c r="N62" s="5">
        <f t="shared" si="9"/>
        <v>77.944963707327986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14</v>
      </c>
      <c r="G63" s="33">
        <v>1.5608</v>
      </c>
      <c r="H63" s="33">
        <v>2.8969999999999999E-2</v>
      </c>
      <c r="I63" s="34">
        <v>-4.4499999999999998E-2</v>
      </c>
      <c r="J63" s="4">
        <f t="shared" si="7"/>
        <v>2.8969999999999999E-2</v>
      </c>
      <c r="K63" s="1">
        <f t="shared" si="5"/>
        <v>2.4360966399999997</v>
      </c>
      <c r="L63" s="10">
        <f t="shared" si="6"/>
        <v>0</v>
      </c>
      <c r="M63" s="5">
        <f t="shared" si="8"/>
        <v>53.876423886779428</v>
      </c>
      <c r="N63" s="5">
        <f t="shared" si="9"/>
        <v>67.308883919823273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15</v>
      </c>
      <c r="G64" s="33">
        <v>1.5919000000000001</v>
      </c>
      <c r="H64" s="33">
        <v>3.5340000000000003E-2</v>
      </c>
      <c r="I64" s="34">
        <v>-4.1200000000000001E-2</v>
      </c>
      <c r="J64" s="4">
        <f t="shared" si="7"/>
        <v>3.5340000000000003E-2</v>
      </c>
      <c r="K64" s="1">
        <f t="shared" si="5"/>
        <v>2.5341456100000004</v>
      </c>
      <c r="L64" s="10">
        <f t="shared" si="6"/>
        <v>0</v>
      </c>
      <c r="M64" s="5">
        <f t="shared" si="8"/>
        <v>45.04527447651386</v>
      </c>
      <c r="N64" s="5">
        <f t="shared" si="9"/>
        <v>56.833856833463024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16</v>
      </c>
      <c r="G65" s="33">
        <v>1.6069</v>
      </c>
      <c r="H65" s="33">
        <v>4.4069999999999998E-2</v>
      </c>
      <c r="I65" s="34">
        <v>-3.9199999999999999E-2</v>
      </c>
      <c r="J65" s="4">
        <f t="shared" si="7"/>
        <v>4.4069999999999998E-2</v>
      </c>
      <c r="K65" s="1">
        <f t="shared" si="5"/>
        <v>2.5821276100000001</v>
      </c>
      <c r="L65" s="10">
        <f t="shared" si="6"/>
        <v>0</v>
      </c>
      <c r="M65" s="5">
        <f t="shared" si="8"/>
        <v>36.462446108463809</v>
      </c>
      <c r="N65" s="5">
        <f t="shared" si="9"/>
        <v>46.221094543250175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18</v>
      </c>
      <c r="G66" s="33">
        <v>1.6241000000000001</v>
      </c>
      <c r="H66" s="33">
        <v>6.6430000000000003E-2</v>
      </c>
      <c r="I66" s="34">
        <v>-4.0899999999999999E-2</v>
      </c>
      <c r="J66" s="4">
        <f t="shared" si="7"/>
        <v>6.6430000000000003E-2</v>
      </c>
      <c r="K66" s="1">
        <f t="shared" si="5"/>
        <v>2.6377008100000001</v>
      </c>
      <c r="L66" s="10">
        <f t="shared" si="6"/>
        <v>0</v>
      </c>
      <c r="M66" s="5">
        <f t="shared" si="8"/>
        <v>24.448291434592804</v>
      </c>
      <c r="N66" s="5">
        <f t="shared" si="9"/>
        <v>31.156947111460713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3000000</v>
      </c>
      <c r="F72" s="32">
        <v>-3</v>
      </c>
      <c r="G72" s="33">
        <v>3.8E-3</v>
      </c>
      <c r="H72" s="33">
        <v>5.3899999999999998E-3</v>
      </c>
      <c r="I72" s="34">
        <v>-7.6399999999999996E-2</v>
      </c>
      <c r="J72" s="4">
        <f>H72*(1+$H$17)</f>
        <v>5.3899999999999998E-3</v>
      </c>
      <c r="K72" s="1">
        <f t="shared" ref="K72:K91" si="10">G72^2</f>
        <v>1.4440000000000001E-5</v>
      </c>
      <c r="L72" s="10">
        <f t="shared" ref="L72:L91" si="11">$B$37+$B$38*G72+$B$39*G72^2+$B$40*G72^3+$B$41*G72^4+$B$42*G72^5+$B$43*G72^6</f>
        <v>0</v>
      </c>
      <c r="M72" s="5">
        <f>IF(OR(G72&lt;0,J72=0),0,G72/J72)</f>
        <v>0.70500927643784794</v>
      </c>
      <c r="N72" s="5">
        <f>IF(OR(G72&lt;0,J72=0),0,G72^(3/2)/J72)</f>
        <v>4.3459690558964967E-2</v>
      </c>
      <c r="Z72" s="4"/>
      <c r="AA72" s="4"/>
      <c r="AB72" s="4"/>
      <c r="AC72" s="4"/>
      <c r="AD72" s="4"/>
    </row>
    <row r="73" spans="2:30" x14ac:dyDescent="0.25">
      <c r="F73" s="32">
        <v>-2</v>
      </c>
      <c r="G73" s="33">
        <v>0.12189999999999999</v>
      </c>
      <c r="H73" s="33">
        <v>4.9199999999999999E-3</v>
      </c>
      <c r="I73" s="34">
        <v>-7.8100000000000003E-2</v>
      </c>
      <c r="J73" s="4">
        <f t="shared" ref="J73:J91" si="12">H73*(1+$H$17)</f>
        <v>4.9199999999999999E-3</v>
      </c>
      <c r="K73" s="1">
        <f t="shared" si="10"/>
        <v>1.4859609999999999E-2</v>
      </c>
      <c r="L73" s="10">
        <f t="shared" si="11"/>
        <v>0</v>
      </c>
      <c r="M73" s="5">
        <f t="shared" ref="M73:M91" si="13">IF(OR(G73&lt;0,J73=0),0,G73/J73)</f>
        <v>24.776422764227643</v>
      </c>
      <c r="N73" s="5">
        <f t="shared" ref="N73:N91" si="14">IF(OR(G73&lt;0,J73=0),0,G73^(3/2)/J73)</f>
        <v>8.650484965393149</v>
      </c>
      <c r="Z73" s="4"/>
      <c r="AA73" s="4"/>
      <c r="AB73" s="4"/>
      <c r="AC73" s="4"/>
      <c r="AD73" s="4"/>
    </row>
    <row r="74" spans="2:30" x14ac:dyDescent="0.25">
      <c r="F74" s="32">
        <v>-1</v>
      </c>
      <c r="G74" s="33">
        <v>0.24030000000000001</v>
      </c>
      <c r="H74" s="33">
        <v>4.81E-3</v>
      </c>
      <c r="I74" s="34">
        <v>-7.9500000000000001E-2</v>
      </c>
      <c r="J74" s="4">
        <f t="shared" si="12"/>
        <v>4.81E-3</v>
      </c>
      <c r="K74" s="1">
        <f t="shared" si="10"/>
        <v>5.7744090000000005E-2</v>
      </c>
      <c r="L74" s="10">
        <f t="shared" si="11"/>
        <v>0</v>
      </c>
      <c r="M74" s="5">
        <f t="shared" si="13"/>
        <v>49.95841995841996</v>
      </c>
      <c r="N74" s="5">
        <f t="shared" si="14"/>
        <v>24.48981925322169</v>
      </c>
      <c r="Z74" s="4"/>
      <c r="AA74" s="4"/>
      <c r="AB74" s="4"/>
      <c r="AC74" s="4"/>
      <c r="AD74" s="4"/>
    </row>
    <row r="75" spans="2:30" x14ac:dyDescent="0.25">
      <c r="F75" s="32">
        <v>0</v>
      </c>
      <c r="G75" s="33">
        <v>0.3584</v>
      </c>
      <c r="H75" s="33">
        <v>4.8399999999999997E-3</v>
      </c>
      <c r="I75" s="34">
        <v>-8.09E-2</v>
      </c>
      <c r="J75" s="4">
        <f t="shared" si="12"/>
        <v>4.8399999999999997E-3</v>
      </c>
      <c r="K75" s="1">
        <f t="shared" si="10"/>
        <v>0.12845055999999999</v>
      </c>
      <c r="L75" s="10">
        <f t="shared" si="11"/>
        <v>0</v>
      </c>
      <c r="M75" s="5">
        <f t="shared" si="13"/>
        <v>74.049586776859513</v>
      </c>
      <c r="N75" s="5">
        <f t="shared" si="14"/>
        <v>44.330909336191098</v>
      </c>
      <c r="Z75" s="4"/>
      <c r="AA75" s="4"/>
      <c r="AB75" s="4"/>
      <c r="AC75" s="4"/>
      <c r="AD75" s="4"/>
    </row>
    <row r="76" spans="2:30" x14ac:dyDescent="0.25">
      <c r="F76" s="32">
        <v>1</v>
      </c>
      <c r="G76" s="33">
        <v>0.47610000000000002</v>
      </c>
      <c r="H76" s="33">
        <v>4.9399999999999999E-3</v>
      </c>
      <c r="I76" s="34">
        <v>-8.2100000000000006E-2</v>
      </c>
      <c r="J76" s="4">
        <f t="shared" si="12"/>
        <v>4.9399999999999999E-3</v>
      </c>
      <c r="K76" s="1">
        <f t="shared" si="10"/>
        <v>0.22667121000000001</v>
      </c>
      <c r="L76" s="10">
        <f t="shared" si="11"/>
        <v>0</v>
      </c>
      <c r="M76" s="5">
        <f t="shared" si="13"/>
        <v>96.376518218623488</v>
      </c>
      <c r="N76" s="5">
        <f t="shared" si="14"/>
        <v>66.499797570850205</v>
      </c>
      <c r="Z76" s="4"/>
      <c r="AA76" s="4"/>
      <c r="AB76" s="4"/>
      <c r="AC76" s="4"/>
      <c r="AD76" s="4"/>
    </row>
    <row r="77" spans="2:30" x14ac:dyDescent="0.25">
      <c r="F77" s="32">
        <v>2</v>
      </c>
      <c r="G77" s="33">
        <v>0.59299999999999997</v>
      </c>
      <c r="H77" s="33">
        <v>5.1200000000000004E-3</v>
      </c>
      <c r="I77" s="34">
        <v>-8.3299999999999999E-2</v>
      </c>
      <c r="J77" s="4">
        <f t="shared" si="12"/>
        <v>5.1200000000000004E-3</v>
      </c>
      <c r="K77" s="1">
        <f t="shared" si="10"/>
        <v>0.35164899999999999</v>
      </c>
      <c r="L77" s="10">
        <f t="shared" si="11"/>
        <v>0</v>
      </c>
      <c r="M77" s="5">
        <f t="shared" si="13"/>
        <v>115.82031249999999</v>
      </c>
      <c r="N77" s="5">
        <f t="shared" si="14"/>
        <v>89.189161107420489</v>
      </c>
      <c r="Z77" s="4"/>
      <c r="AA77" s="4"/>
      <c r="AB77" s="4"/>
      <c r="AC77" s="4"/>
      <c r="AD77" s="4"/>
    </row>
    <row r="78" spans="2:30" x14ac:dyDescent="0.25">
      <c r="F78" s="32">
        <v>3</v>
      </c>
      <c r="G78" s="33">
        <v>0.70830000000000004</v>
      </c>
      <c r="H78" s="33">
        <v>5.4400000000000004E-3</v>
      </c>
      <c r="I78" s="34">
        <v>-8.4199999999999997E-2</v>
      </c>
      <c r="J78" s="4">
        <f t="shared" si="12"/>
        <v>5.4400000000000004E-3</v>
      </c>
      <c r="K78" s="1">
        <f t="shared" si="10"/>
        <v>0.50168889000000005</v>
      </c>
      <c r="L78" s="10">
        <f t="shared" si="11"/>
        <v>0</v>
      </c>
      <c r="M78" s="5">
        <f t="shared" si="13"/>
        <v>130.20220588235293</v>
      </c>
      <c r="N78" s="5">
        <f t="shared" si="14"/>
        <v>109.57890668965206</v>
      </c>
      <c r="Z78" s="4"/>
      <c r="AA78" s="4"/>
      <c r="AB78" s="4"/>
      <c r="AC78" s="4"/>
      <c r="AD78" s="4"/>
    </row>
    <row r="79" spans="2:30" x14ac:dyDescent="0.25">
      <c r="F79" s="32">
        <v>4</v>
      </c>
      <c r="G79" s="33">
        <v>0.82</v>
      </c>
      <c r="H79" s="33">
        <v>6.0800000000000003E-3</v>
      </c>
      <c r="I79" s="34">
        <v>-8.4599999999999995E-2</v>
      </c>
      <c r="J79" s="4">
        <f t="shared" si="12"/>
        <v>6.0800000000000003E-3</v>
      </c>
      <c r="K79" s="1">
        <f t="shared" si="10"/>
        <v>0.67239999999999989</v>
      </c>
      <c r="L79" s="10">
        <f t="shared" si="11"/>
        <v>0</v>
      </c>
      <c r="M79" s="5">
        <f t="shared" si="13"/>
        <v>134.86842105263156</v>
      </c>
      <c r="N79" s="5">
        <f t="shared" si="14"/>
        <v>122.12854956040593</v>
      </c>
      <c r="Z79" s="4"/>
      <c r="AA79" s="4"/>
      <c r="AB79" s="4"/>
      <c r="AC79" s="4"/>
      <c r="AD79" s="4"/>
    </row>
    <row r="80" spans="2:30" x14ac:dyDescent="0.25">
      <c r="F80" s="32">
        <v>5</v>
      </c>
      <c r="G80" s="33">
        <v>0.92149999999999999</v>
      </c>
      <c r="H80" s="33">
        <v>7.6299999999999996E-3</v>
      </c>
      <c r="I80" s="34">
        <v>-8.3599999999999994E-2</v>
      </c>
      <c r="J80" s="4">
        <f t="shared" si="12"/>
        <v>7.6299999999999996E-3</v>
      </c>
      <c r="K80" s="1">
        <f t="shared" si="10"/>
        <v>0.84916225000000001</v>
      </c>
      <c r="L80" s="10">
        <f t="shared" si="11"/>
        <v>0</v>
      </c>
      <c r="M80" s="5">
        <f t="shared" si="13"/>
        <v>120.7732634338139</v>
      </c>
      <c r="N80" s="5">
        <f t="shared" si="14"/>
        <v>115.93604245168029</v>
      </c>
      <c r="Z80" s="4"/>
      <c r="AA80" s="4"/>
      <c r="AB80" s="4"/>
      <c r="AC80" s="4"/>
      <c r="AD80" s="4"/>
    </row>
    <row r="81" spans="5:30" x14ac:dyDescent="0.25">
      <c r="F81" s="32">
        <v>6</v>
      </c>
      <c r="G81" s="33">
        <v>1.0192000000000001</v>
      </c>
      <c r="H81" s="33">
        <v>9.3600000000000003E-3</v>
      </c>
      <c r="I81" s="34">
        <v>-8.2000000000000003E-2</v>
      </c>
      <c r="J81" s="4">
        <f t="shared" si="12"/>
        <v>9.3600000000000003E-3</v>
      </c>
      <c r="K81" s="1">
        <f t="shared" si="10"/>
        <v>1.0387686400000002</v>
      </c>
      <c r="L81" s="10">
        <f t="shared" si="11"/>
        <v>0</v>
      </c>
      <c r="M81" s="5">
        <f t="shared" si="13"/>
        <v>108.8888888888889</v>
      </c>
      <c r="N81" s="5">
        <f t="shared" si="14"/>
        <v>109.9292522208132</v>
      </c>
      <c r="Z81" s="4"/>
      <c r="AA81" s="4"/>
      <c r="AB81" s="4"/>
      <c r="AC81" s="4"/>
      <c r="AD81" s="4"/>
    </row>
    <row r="82" spans="5:30" x14ac:dyDescent="0.25">
      <c r="F82" s="32">
        <v>7</v>
      </c>
      <c r="G82" s="33">
        <v>1.1169</v>
      </c>
      <c r="H82" s="33">
        <v>1.0840000000000001E-2</v>
      </c>
      <c r="I82" s="34">
        <v>-8.0399999999999999E-2</v>
      </c>
      <c r="J82" s="4">
        <f t="shared" si="12"/>
        <v>1.0840000000000001E-2</v>
      </c>
      <c r="K82" s="1">
        <f t="shared" si="10"/>
        <v>1.2474656100000001</v>
      </c>
      <c r="L82" s="10">
        <f t="shared" si="11"/>
        <v>0</v>
      </c>
      <c r="M82" s="5">
        <f t="shared" si="13"/>
        <v>103.03505535055351</v>
      </c>
      <c r="N82" s="5">
        <f t="shared" si="14"/>
        <v>108.89104213233627</v>
      </c>
      <c r="Z82" s="4"/>
      <c r="AA82" s="4"/>
      <c r="AB82" s="4"/>
      <c r="AC82" s="4"/>
      <c r="AD82" s="4"/>
    </row>
    <row r="83" spans="5:30" x14ac:dyDescent="0.25">
      <c r="F83" s="32">
        <v>8</v>
      </c>
      <c r="G83" s="33">
        <v>1.2168000000000001</v>
      </c>
      <c r="H83" s="33">
        <v>1.191E-2</v>
      </c>
      <c r="I83" s="34">
        <v>-7.9100000000000004E-2</v>
      </c>
      <c r="J83" s="4">
        <f t="shared" si="12"/>
        <v>1.191E-2</v>
      </c>
      <c r="K83" s="1">
        <f t="shared" si="10"/>
        <v>1.4806022400000003</v>
      </c>
      <c r="L83" s="10">
        <f t="shared" si="11"/>
        <v>0</v>
      </c>
      <c r="M83" s="5">
        <f t="shared" si="13"/>
        <v>102.1662468513854</v>
      </c>
      <c r="N83" s="5">
        <f t="shared" si="14"/>
        <v>112.69821569290967</v>
      </c>
      <c r="Z83" s="4"/>
      <c r="AA83" s="4"/>
      <c r="AB83" s="4"/>
      <c r="AC83" s="4"/>
      <c r="AD83" s="4"/>
    </row>
    <row r="84" spans="5:30" x14ac:dyDescent="0.25">
      <c r="F84" s="32">
        <v>9</v>
      </c>
      <c r="G84" s="33">
        <v>1.3126</v>
      </c>
      <c r="H84" s="33">
        <v>1.302E-2</v>
      </c>
      <c r="I84" s="34">
        <v>-7.7299999999999994E-2</v>
      </c>
      <c r="J84" s="4">
        <f t="shared" si="12"/>
        <v>1.302E-2</v>
      </c>
      <c r="K84" s="1">
        <f t="shared" si="10"/>
        <v>1.72291876</v>
      </c>
      <c r="L84" s="10">
        <f t="shared" si="11"/>
        <v>0</v>
      </c>
      <c r="M84" s="5">
        <f t="shared" si="13"/>
        <v>100.81413210445469</v>
      </c>
      <c r="N84" s="5">
        <f t="shared" si="14"/>
        <v>115.50149767812385</v>
      </c>
      <c r="Z84" s="4"/>
      <c r="AA84" s="4"/>
      <c r="AB84" s="4"/>
      <c r="AC84" s="4"/>
      <c r="AD84" s="4"/>
    </row>
    <row r="85" spans="5:30" x14ac:dyDescent="0.25">
      <c r="F85" s="32">
        <v>10</v>
      </c>
      <c r="G85" s="33">
        <v>1.4015</v>
      </c>
      <c r="H85" s="33">
        <v>1.4239999999999999E-2</v>
      </c>
      <c r="I85" s="34">
        <v>-7.4300000000000005E-2</v>
      </c>
      <c r="J85" s="4">
        <f t="shared" si="12"/>
        <v>1.4239999999999999E-2</v>
      </c>
      <c r="K85" s="1">
        <f t="shared" si="10"/>
        <v>1.9642022499999998</v>
      </c>
      <c r="L85" s="10">
        <f t="shared" si="11"/>
        <v>0</v>
      </c>
      <c r="M85" s="5">
        <f t="shared" si="13"/>
        <v>98.419943820224717</v>
      </c>
      <c r="N85" s="5">
        <f t="shared" si="14"/>
        <v>116.51441630209985</v>
      </c>
      <c r="Z85" s="4"/>
      <c r="AA85" s="4"/>
      <c r="AB85" s="4"/>
      <c r="AC85" s="4"/>
      <c r="AD85" s="4"/>
    </row>
    <row r="86" spans="5:30" x14ac:dyDescent="0.25">
      <c r="F86" s="32">
        <v>11</v>
      </c>
      <c r="G86" s="33">
        <v>1.4662999999999999</v>
      </c>
      <c r="H86" s="33">
        <v>1.5810000000000001E-2</v>
      </c>
      <c r="I86" s="34">
        <v>-6.7400000000000002E-2</v>
      </c>
      <c r="J86" s="4">
        <f t="shared" si="12"/>
        <v>1.5810000000000001E-2</v>
      </c>
      <c r="K86" s="1">
        <f t="shared" si="10"/>
        <v>2.1500356899999997</v>
      </c>
      <c r="L86" s="10">
        <f t="shared" si="11"/>
        <v>0</v>
      </c>
      <c r="M86" s="5">
        <f t="shared" si="13"/>
        <v>92.745098039215677</v>
      </c>
      <c r="N86" s="5">
        <f t="shared" si="14"/>
        <v>112.30585070364036</v>
      </c>
      <c r="Z86" s="4"/>
      <c r="AA86" s="4"/>
      <c r="AB86" s="4"/>
      <c r="AC86" s="4"/>
      <c r="AD86" s="4"/>
    </row>
    <row r="87" spans="5:30" x14ac:dyDescent="0.25">
      <c r="F87" s="32">
        <v>14</v>
      </c>
      <c r="G87" s="33">
        <v>1.6048</v>
      </c>
      <c r="H87" s="33">
        <v>2.5389999999999999E-2</v>
      </c>
      <c r="I87" s="34">
        <v>-4.7500000000000001E-2</v>
      </c>
      <c r="J87" s="4">
        <f t="shared" si="12"/>
        <v>2.5389999999999999E-2</v>
      </c>
      <c r="K87" s="1">
        <f t="shared" si="10"/>
        <v>2.5753830400000002</v>
      </c>
      <c r="L87" s="10">
        <f t="shared" si="11"/>
        <v>0</v>
      </c>
      <c r="M87" s="5">
        <f t="shared" si="13"/>
        <v>63.205986608901142</v>
      </c>
      <c r="N87" s="5">
        <f t="shared" si="14"/>
        <v>80.069786895524629</v>
      </c>
      <c r="Z87" s="4"/>
      <c r="AA87" s="4"/>
      <c r="AB87" s="4"/>
      <c r="AC87" s="4"/>
      <c r="AD87" s="4"/>
    </row>
    <row r="88" spans="5:30" x14ac:dyDescent="0.25">
      <c r="F88" s="32">
        <v>15</v>
      </c>
      <c r="G88" s="33">
        <v>1.6418999999999999</v>
      </c>
      <c r="H88" s="33">
        <v>3.075E-2</v>
      </c>
      <c r="I88" s="34">
        <v>-4.3499999999999997E-2</v>
      </c>
      <c r="J88" s="4">
        <f t="shared" si="12"/>
        <v>3.075E-2</v>
      </c>
      <c r="K88" s="1">
        <f t="shared" si="10"/>
        <v>2.6958356099999996</v>
      </c>
      <c r="L88" s="10">
        <f t="shared" si="11"/>
        <v>0</v>
      </c>
      <c r="M88" s="5">
        <f t="shared" si="13"/>
        <v>53.395121951219508</v>
      </c>
      <c r="N88" s="5">
        <f t="shared" si="14"/>
        <v>68.418718295623904</v>
      </c>
      <c r="Z88" s="4"/>
      <c r="AA88" s="4"/>
      <c r="AB88" s="4"/>
      <c r="AC88" s="4"/>
      <c r="AD88" s="4"/>
    </row>
    <row r="89" spans="5:30" x14ac:dyDescent="0.25">
      <c r="F89" s="32">
        <v>16</v>
      </c>
      <c r="G89" s="33">
        <v>1.6685000000000001</v>
      </c>
      <c r="H89" s="33">
        <v>3.7659999999999999E-2</v>
      </c>
      <c r="I89" s="34">
        <v>-4.0599999999999997E-2</v>
      </c>
      <c r="J89" s="4">
        <f t="shared" si="12"/>
        <v>3.7659999999999999E-2</v>
      </c>
      <c r="K89" s="1">
        <f t="shared" si="10"/>
        <v>2.7838922500000005</v>
      </c>
      <c r="L89" s="10">
        <f t="shared" si="11"/>
        <v>0</v>
      </c>
      <c r="M89" s="5">
        <f t="shared" si="13"/>
        <v>44.304301646309085</v>
      </c>
      <c r="N89" s="5">
        <f t="shared" si="14"/>
        <v>57.228056968383804</v>
      </c>
      <c r="Z89" s="4"/>
      <c r="AA89" s="4"/>
      <c r="AB89" s="4"/>
      <c r="AC89" s="4"/>
      <c r="AD89" s="4"/>
    </row>
    <row r="90" spans="5:30" x14ac:dyDescent="0.25">
      <c r="F90" s="32">
        <v>17</v>
      </c>
      <c r="G90" s="33">
        <v>1.6796</v>
      </c>
      <c r="H90" s="33">
        <v>4.7109999999999999E-2</v>
      </c>
      <c r="I90" s="34">
        <v>-3.9199999999999999E-2</v>
      </c>
      <c r="J90" s="4">
        <f t="shared" si="12"/>
        <v>4.7109999999999999E-2</v>
      </c>
      <c r="K90" s="1">
        <f t="shared" si="10"/>
        <v>2.8210561599999999</v>
      </c>
      <c r="L90" s="10">
        <f t="shared" si="11"/>
        <v>0</v>
      </c>
      <c r="M90" s="5">
        <f t="shared" si="13"/>
        <v>35.652727658671196</v>
      </c>
      <c r="N90" s="5">
        <f t="shared" si="14"/>
        <v>46.205714966547951</v>
      </c>
      <c r="Z90" s="4"/>
      <c r="AA90" s="4"/>
      <c r="AB90" s="4"/>
      <c r="AC90" s="4"/>
      <c r="AD90" s="4"/>
    </row>
    <row r="91" spans="5:30" x14ac:dyDescent="0.25">
      <c r="F91" s="32">
        <v>19</v>
      </c>
      <c r="G91" s="33">
        <v>1.6922999999999999</v>
      </c>
      <c r="H91" s="33">
        <v>7.0499999999999993E-2</v>
      </c>
      <c r="I91" s="34">
        <v>-4.2099999999999999E-2</v>
      </c>
      <c r="J91" s="4">
        <f t="shared" si="12"/>
        <v>7.0499999999999993E-2</v>
      </c>
      <c r="K91" s="1">
        <f t="shared" si="10"/>
        <v>2.8638792899999999</v>
      </c>
      <c r="L91" s="10">
        <f t="shared" si="11"/>
        <v>0</v>
      </c>
      <c r="M91" s="5">
        <f t="shared" si="13"/>
        <v>24.004255319148939</v>
      </c>
      <c r="N91" s="5">
        <f t="shared" si="14"/>
        <v>31.22675922858993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4000000</v>
      </c>
      <c r="F97" s="32">
        <v>-3</v>
      </c>
      <c r="G97" s="33">
        <v>5.3E-3</v>
      </c>
      <c r="H97" s="33">
        <v>5.4099999999999999E-3</v>
      </c>
      <c r="I97" s="34">
        <v>-7.6499999999999999E-2</v>
      </c>
      <c r="J97" s="4">
        <f>H97*(1+$I$17)</f>
        <v>5.4099999999999999E-3</v>
      </c>
      <c r="K97" s="1">
        <f t="shared" ref="K97:K116" si="15">G97^2</f>
        <v>2.809E-5</v>
      </c>
      <c r="L97" s="10">
        <f t="shared" ref="L97:L116" si="16">$B$37+$B$38*G97+$B$39*G97^2+$B$40*G97^3+$B$41*G97^4+$B$42*G97^5+$B$43*G97^6</f>
        <v>0</v>
      </c>
      <c r="M97" s="5">
        <f>IF(OR(G97&lt;0,J97=0),0,G97/J97)</f>
        <v>0.97966728280961191</v>
      </c>
      <c r="N97" s="5">
        <f>IF(OR(G97&lt;0,J97=0),0,G97^(3/2)/J97)</f>
        <v>7.1320854737868269E-2</v>
      </c>
      <c r="Z97" s="4"/>
      <c r="AA97" s="4"/>
      <c r="AB97" s="4"/>
      <c r="AC97" s="4"/>
      <c r="AD97" s="4"/>
    </row>
    <row r="98" spans="5:30" x14ac:dyDescent="0.25">
      <c r="F98" s="32">
        <v>-1</v>
      </c>
      <c r="G98" s="33">
        <v>0.24199999999999999</v>
      </c>
      <c r="H98" s="33">
        <v>4.5799999999999999E-3</v>
      </c>
      <c r="I98" s="34">
        <v>-7.9899999999999999E-2</v>
      </c>
      <c r="J98" s="4">
        <f t="shared" ref="J98:J116" si="17">H98*(1+$I$17)</f>
        <v>4.5799999999999999E-3</v>
      </c>
      <c r="K98" s="1">
        <f t="shared" si="15"/>
        <v>5.8563999999999998E-2</v>
      </c>
      <c r="L98" s="10">
        <f t="shared" si="16"/>
        <v>0</v>
      </c>
      <c r="M98" s="5">
        <f t="shared" ref="M98:M116" si="18">IF(OR(G98&lt;0,J98=0),0,G98/J98)</f>
        <v>52.838427947598255</v>
      </c>
      <c r="N98" s="5">
        <f t="shared" ref="N98:N116" si="19">IF(OR(G98&lt;0,J98=0),0,G98^(3/2)/J98)</f>
        <v>25.993069677311965</v>
      </c>
      <c r="Z98" s="4"/>
      <c r="AA98" s="4"/>
      <c r="AB98" s="4"/>
      <c r="AC98" s="4"/>
      <c r="AD98" s="4"/>
    </row>
    <row r="99" spans="5:30" x14ac:dyDescent="0.25">
      <c r="F99" s="32">
        <v>0</v>
      </c>
      <c r="G99" s="33">
        <v>0.36030000000000001</v>
      </c>
      <c r="H99" s="33">
        <v>4.5900000000000003E-3</v>
      </c>
      <c r="I99" s="34">
        <v>-8.1299999999999997E-2</v>
      </c>
      <c r="J99" s="4">
        <f t="shared" si="17"/>
        <v>4.5900000000000003E-3</v>
      </c>
      <c r="K99" s="1">
        <f t="shared" si="15"/>
        <v>0.12981609</v>
      </c>
      <c r="L99" s="10">
        <f t="shared" si="16"/>
        <v>0</v>
      </c>
      <c r="M99" s="5">
        <f t="shared" si="18"/>
        <v>78.496732026143789</v>
      </c>
      <c r="N99" s="5">
        <f t="shared" si="19"/>
        <v>47.117659312023953</v>
      </c>
      <c r="Z99" s="4"/>
      <c r="AA99" s="4"/>
      <c r="AB99" s="4"/>
      <c r="AC99" s="4"/>
      <c r="AD99" s="4"/>
    </row>
    <row r="100" spans="5:30" x14ac:dyDescent="0.25">
      <c r="F100" s="32">
        <v>1</v>
      </c>
      <c r="G100" s="33">
        <v>0.47820000000000001</v>
      </c>
      <c r="H100" s="33">
        <v>4.6899999999999997E-3</v>
      </c>
      <c r="I100" s="34">
        <v>-8.2600000000000007E-2</v>
      </c>
      <c r="J100" s="4">
        <f t="shared" si="17"/>
        <v>4.6899999999999997E-3</v>
      </c>
      <c r="K100" s="1">
        <f t="shared" si="15"/>
        <v>0.22867524</v>
      </c>
      <c r="L100" s="10">
        <f t="shared" si="16"/>
        <v>0</v>
      </c>
      <c r="M100" s="5">
        <f t="shared" si="18"/>
        <v>101.96162046908316</v>
      </c>
      <c r="N100" s="5">
        <f t="shared" si="19"/>
        <v>70.508506392345495</v>
      </c>
      <c r="Z100" s="4"/>
      <c r="AA100" s="4"/>
      <c r="AB100" s="4"/>
      <c r="AC100" s="4"/>
      <c r="AD100" s="4"/>
    </row>
    <row r="101" spans="5:30" x14ac:dyDescent="0.25">
      <c r="F101" s="32">
        <v>3</v>
      </c>
      <c r="G101" s="33">
        <v>0.71</v>
      </c>
      <c r="H101" s="33">
        <v>5.2599999999999999E-3</v>
      </c>
      <c r="I101" s="34">
        <v>-8.4599999999999995E-2</v>
      </c>
      <c r="J101" s="4">
        <f t="shared" si="17"/>
        <v>5.2599999999999999E-3</v>
      </c>
      <c r="K101" s="1">
        <f t="shared" si="15"/>
        <v>0.50409999999999999</v>
      </c>
      <c r="L101" s="10">
        <f t="shared" si="16"/>
        <v>0</v>
      </c>
      <c r="M101" s="5">
        <f t="shared" si="18"/>
        <v>134.9809885931559</v>
      </c>
      <c r="N101" s="5">
        <f t="shared" si="19"/>
        <v>113.73700264173411</v>
      </c>
      <c r="Z101" s="4"/>
      <c r="AA101" s="4"/>
      <c r="AB101" s="4"/>
      <c r="AC101" s="4"/>
      <c r="AD101" s="4"/>
    </row>
    <row r="102" spans="5:30" x14ac:dyDescent="0.25">
      <c r="F102" s="32">
        <v>4</v>
      </c>
      <c r="G102" s="33">
        <v>0.81940000000000002</v>
      </c>
      <c r="H102" s="33">
        <v>6.13E-3</v>
      </c>
      <c r="I102" s="34">
        <v>-8.4699999999999998E-2</v>
      </c>
      <c r="J102" s="4">
        <f t="shared" si="17"/>
        <v>6.13E-3</v>
      </c>
      <c r="K102" s="1">
        <f t="shared" si="15"/>
        <v>0.67141636000000005</v>
      </c>
      <c r="L102" s="10">
        <f t="shared" si="16"/>
        <v>0</v>
      </c>
      <c r="M102" s="5">
        <f t="shared" si="18"/>
        <v>133.67047308319738</v>
      </c>
      <c r="N102" s="5">
        <f t="shared" si="19"/>
        <v>120.99946912978497</v>
      </c>
      <c r="Z102" s="4"/>
      <c r="AA102" s="4"/>
      <c r="AB102" s="4"/>
      <c r="AC102" s="4"/>
      <c r="AD102" s="4"/>
    </row>
    <row r="103" spans="5:30" x14ac:dyDescent="0.25">
      <c r="F103" s="32">
        <v>5</v>
      </c>
      <c r="G103" s="33">
        <v>0.92049999999999998</v>
      </c>
      <c r="H103" s="33">
        <v>7.7400000000000004E-3</v>
      </c>
      <c r="I103" s="34">
        <v>-8.3699999999999997E-2</v>
      </c>
      <c r="J103" s="4">
        <f t="shared" si="17"/>
        <v>7.7400000000000004E-3</v>
      </c>
      <c r="K103" s="1">
        <f t="shared" si="15"/>
        <v>0.84732025</v>
      </c>
      <c r="L103" s="10">
        <f t="shared" si="16"/>
        <v>0</v>
      </c>
      <c r="M103" s="5">
        <f t="shared" si="18"/>
        <v>118.92764857881136</v>
      </c>
      <c r="N103" s="5">
        <f t="shared" si="19"/>
        <v>114.1023866602477</v>
      </c>
      <c r="Z103" s="4"/>
      <c r="AA103" s="4"/>
      <c r="AB103" s="4"/>
      <c r="AC103" s="4"/>
      <c r="AD103" s="4"/>
    </row>
    <row r="104" spans="5:30" x14ac:dyDescent="0.25">
      <c r="F104" s="32">
        <v>6</v>
      </c>
      <c r="G104" s="33">
        <v>1.0218</v>
      </c>
      <c r="H104" s="33">
        <v>9.1599999999999997E-3</v>
      </c>
      <c r="I104" s="34">
        <v>-8.2600000000000007E-2</v>
      </c>
      <c r="J104" s="4">
        <f t="shared" si="17"/>
        <v>9.1599999999999997E-3</v>
      </c>
      <c r="K104" s="1">
        <f t="shared" si="15"/>
        <v>1.0440752400000002</v>
      </c>
      <c r="L104" s="10">
        <f t="shared" si="16"/>
        <v>0</v>
      </c>
      <c r="M104" s="5">
        <f t="shared" si="18"/>
        <v>111.55021834061137</v>
      </c>
      <c r="N104" s="5">
        <f t="shared" si="19"/>
        <v>112.75956034082493</v>
      </c>
      <c r="Z104" s="4"/>
      <c r="AA104" s="4"/>
      <c r="AB104" s="4"/>
      <c r="AC104" s="4"/>
      <c r="AD104" s="4"/>
    </row>
    <row r="105" spans="5:30" x14ac:dyDescent="0.25">
      <c r="F105" s="32">
        <v>7</v>
      </c>
      <c r="G105" s="33">
        <v>1.1229</v>
      </c>
      <c r="H105" s="33">
        <v>1.039E-2</v>
      </c>
      <c r="I105" s="34">
        <v>-8.14E-2</v>
      </c>
      <c r="J105" s="4">
        <f t="shared" si="17"/>
        <v>1.039E-2</v>
      </c>
      <c r="K105" s="1">
        <f t="shared" si="15"/>
        <v>1.26090441</v>
      </c>
      <c r="L105" s="10">
        <f t="shared" si="16"/>
        <v>0</v>
      </c>
      <c r="M105" s="5">
        <f t="shared" si="18"/>
        <v>108.07507218479307</v>
      </c>
      <c r="N105" s="5">
        <f t="shared" si="19"/>
        <v>114.52388579086239</v>
      </c>
      <c r="Z105" s="4"/>
      <c r="AA105" s="4"/>
      <c r="AB105" s="4"/>
      <c r="AC105" s="4"/>
      <c r="AD105" s="4"/>
    </row>
    <row r="106" spans="5:30" x14ac:dyDescent="0.25">
      <c r="F106" s="32">
        <v>8</v>
      </c>
      <c r="G106" s="33">
        <v>1.2250000000000001</v>
      </c>
      <c r="H106" s="33">
        <v>1.133E-2</v>
      </c>
      <c r="I106" s="34">
        <v>-8.0500000000000002E-2</v>
      </c>
      <c r="J106" s="4">
        <f t="shared" si="17"/>
        <v>1.133E-2</v>
      </c>
      <c r="K106" s="1">
        <f t="shared" si="15"/>
        <v>1.5006250000000003</v>
      </c>
      <c r="L106" s="10">
        <f t="shared" si="16"/>
        <v>0</v>
      </c>
      <c r="M106" s="5">
        <f t="shared" si="18"/>
        <v>108.12003530450133</v>
      </c>
      <c r="N106" s="5">
        <f t="shared" si="19"/>
        <v>119.66695029101437</v>
      </c>
      <c r="Z106" s="4"/>
      <c r="AA106" s="4"/>
      <c r="AB106" s="4"/>
      <c r="AC106" s="4"/>
      <c r="AD106" s="4"/>
    </row>
    <row r="107" spans="5:30" x14ac:dyDescent="0.25">
      <c r="F107" s="32">
        <v>9</v>
      </c>
      <c r="G107" s="33">
        <v>1.3238000000000001</v>
      </c>
      <c r="H107" s="33">
        <v>1.231E-2</v>
      </c>
      <c r="I107" s="34">
        <v>-7.9100000000000004E-2</v>
      </c>
      <c r="J107" s="4">
        <f t="shared" si="17"/>
        <v>1.231E-2</v>
      </c>
      <c r="K107" s="1">
        <f t="shared" si="15"/>
        <v>1.7524464400000002</v>
      </c>
      <c r="L107" s="10">
        <f t="shared" si="16"/>
        <v>0</v>
      </c>
      <c r="M107" s="5">
        <f t="shared" si="18"/>
        <v>107.53858651502844</v>
      </c>
      <c r="N107" s="5">
        <f t="shared" si="19"/>
        <v>123.73014224181193</v>
      </c>
      <c r="Z107" s="4"/>
      <c r="AA107" s="4"/>
      <c r="AB107" s="4"/>
      <c r="AC107" s="4"/>
      <c r="AD107" s="4"/>
    </row>
    <row r="108" spans="5:30" x14ac:dyDescent="0.25">
      <c r="F108" s="32">
        <v>10</v>
      </c>
      <c r="G108" s="33">
        <v>1.4153</v>
      </c>
      <c r="H108" s="33">
        <v>1.35E-2</v>
      </c>
      <c r="I108" s="34">
        <v>-7.6600000000000001E-2</v>
      </c>
      <c r="J108" s="4">
        <f t="shared" si="17"/>
        <v>1.35E-2</v>
      </c>
      <c r="K108" s="1">
        <f t="shared" si="15"/>
        <v>2.0030740900000001</v>
      </c>
      <c r="L108" s="10">
        <f t="shared" si="16"/>
        <v>0</v>
      </c>
      <c r="M108" s="5">
        <f t="shared" si="18"/>
        <v>104.83703703703704</v>
      </c>
      <c r="N108" s="5">
        <f t="shared" si="19"/>
        <v>124.72082975553077</v>
      </c>
      <c r="Z108" s="4"/>
      <c r="AA108" s="4"/>
      <c r="AB108" s="4"/>
      <c r="AC108" s="4"/>
      <c r="AD108" s="4"/>
    </row>
    <row r="109" spans="5:30" x14ac:dyDescent="0.25">
      <c r="F109" s="32">
        <v>11</v>
      </c>
      <c r="G109" s="33">
        <v>1.4892000000000001</v>
      </c>
      <c r="H109" s="33">
        <v>1.499E-2</v>
      </c>
      <c r="I109" s="34">
        <v>-7.1099999999999997E-2</v>
      </c>
      <c r="J109" s="4">
        <f t="shared" si="17"/>
        <v>1.499E-2</v>
      </c>
      <c r="K109" s="1">
        <f t="shared" si="15"/>
        <v>2.2177166400000003</v>
      </c>
      <c r="L109" s="10">
        <f t="shared" si="16"/>
        <v>0</v>
      </c>
      <c r="M109" s="5">
        <f t="shared" si="18"/>
        <v>99.346230820547035</v>
      </c>
      <c r="N109" s="5">
        <f t="shared" si="19"/>
        <v>121.23496976008623</v>
      </c>
      <c r="Z109" s="4"/>
      <c r="AA109" s="4"/>
      <c r="AB109" s="4"/>
      <c r="AC109" s="4"/>
      <c r="AD109" s="4"/>
    </row>
    <row r="110" spans="5:30" x14ac:dyDescent="0.25">
      <c r="F110" s="32">
        <v>12</v>
      </c>
      <c r="G110" s="33">
        <v>1.5404</v>
      </c>
      <c r="H110" s="33">
        <v>1.6840000000000001E-2</v>
      </c>
      <c r="I110" s="34">
        <v>-6.25E-2</v>
      </c>
      <c r="J110" s="4">
        <f t="shared" si="17"/>
        <v>1.6840000000000001E-2</v>
      </c>
      <c r="K110" s="1">
        <f t="shared" si="15"/>
        <v>2.3728321600000002</v>
      </c>
      <c r="L110" s="10">
        <f t="shared" si="16"/>
        <v>0</v>
      </c>
      <c r="M110" s="5">
        <f t="shared" si="18"/>
        <v>91.472684085510679</v>
      </c>
      <c r="N110" s="5">
        <f t="shared" si="19"/>
        <v>113.52935690312567</v>
      </c>
      <c r="Z110" s="4"/>
      <c r="AA110" s="4"/>
      <c r="AB110" s="4"/>
      <c r="AC110" s="4"/>
      <c r="AD110" s="4"/>
    </row>
    <row r="111" spans="5:30" x14ac:dyDescent="0.25">
      <c r="F111" s="32">
        <v>13</v>
      </c>
      <c r="G111" s="33">
        <v>1.5884</v>
      </c>
      <c r="H111" s="33">
        <v>1.9429999999999999E-2</v>
      </c>
      <c r="I111" s="34">
        <v>-5.5199999999999999E-2</v>
      </c>
      <c r="J111" s="4">
        <f t="shared" si="17"/>
        <v>1.9429999999999999E-2</v>
      </c>
      <c r="K111" s="1">
        <f t="shared" si="15"/>
        <v>2.52301456</v>
      </c>
      <c r="L111" s="10">
        <f t="shared" si="16"/>
        <v>0</v>
      </c>
      <c r="M111" s="5">
        <f t="shared" si="18"/>
        <v>81.749871332990224</v>
      </c>
      <c r="N111" s="5">
        <f t="shared" si="19"/>
        <v>103.03078695111665</v>
      </c>
      <c r="Z111" s="4"/>
      <c r="AA111" s="4"/>
      <c r="AB111" s="4"/>
      <c r="AC111" s="4"/>
      <c r="AD111" s="4"/>
    </row>
    <row r="112" spans="5:30" x14ac:dyDescent="0.25">
      <c r="F112" s="32">
        <v>14</v>
      </c>
      <c r="G112" s="33">
        <v>1.6326000000000001</v>
      </c>
      <c r="H112" s="33">
        <v>2.3310000000000001E-2</v>
      </c>
      <c r="I112" s="34">
        <v>-4.9599999999999998E-2</v>
      </c>
      <c r="J112" s="4">
        <f t="shared" si="17"/>
        <v>2.3310000000000001E-2</v>
      </c>
      <c r="K112" s="1">
        <f t="shared" si="15"/>
        <v>2.66538276</v>
      </c>
      <c r="L112" s="10">
        <f t="shared" si="16"/>
        <v>0</v>
      </c>
      <c r="M112" s="5">
        <f t="shared" si="18"/>
        <v>70.038610038610045</v>
      </c>
      <c r="N112" s="5">
        <f t="shared" si="19"/>
        <v>89.49059893999457</v>
      </c>
      <c r="Z112" s="4"/>
      <c r="AA112" s="4"/>
      <c r="AB112" s="4"/>
      <c r="AC112" s="4"/>
      <c r="AD112" s="4"/>
    </row>
    <row r="113" spans="6:30" x14ac:dyDescent="0.25">
      <c r="F113" s="32">
        <v>15</v>
      </c>
      <c r="G113" s="33">
        <v>1.6691</v>
      </c>
      <c r="H113" s="33">
        <v>2.8400000000000002E-2</v>
      </c>
      <c r="I113" s="34">
        <v>-4.5100000000000001E-2</v>
      </c>
      <c r="J113" s="4">
        <f t="shared" si="17"/>
        <v>2.8400000000000002E-2</v>
      </c>
      <c r="K113" s="1">
        <f t="shared" si="15"/>
        <v>2.7858948100000003</v>
      </c>
      <c r="L113" s="10">
        <f t="shared" si="16"/>
        <v>0</v>
      </c>
      <c r="M113" s="5">
        <f t="shared" si="18"/>
        <v>58.771126760563376</v>
      </c>
      <c r="N113" s="5">
        <f t="shared" si="19"/>
        <v>75.928565626993986</v>
      </c>
      <c r="Z113" s="4"/>
      <c r="AA113" s="4"/>
      <c r="AB113" s="4"/>
      <c r="AC113" s="4"/>
      <c r="AD113" s="4"/>
    </row>
    <row r="114" spans="6:30" x14ac:dyDescent="0.25">
      <c r="F114" s="32">
        <v>16</v>
      </c>
      <c r="G114" s="33">
        <v>1.7029000000000001</v>
      </c>
      <c r="H114" s="33">
        <v>3.4349999999999999E-2</v>
      </c>
      <c r="I114" s="34">
        <v>-4.1799999999999997E-2</v>
      </c>
      <c r="J114" s="4">
        <f t="shared" si="17"/>
        <v>3.4349999999999999E-2</v>
      </c>
      <c r="K114" s="1">
        <f t="shared" si="15"/>
        <v>2.8998684100000003</v>
      </c>
      <c r="L114" s="10">
        <f t="shared" si="16"/>
        <v>0</v>
      </c>
      <c r="M114" s="5">
        <f t="shared" si="18"/>
        <v>49.574963609898113</v>
      </c>
      <c r="N114" s="5">
        <f t="shared" si="19"/>
        <v>64.692953187481749</v>
      </c>
      <c r="Z114" s="4"/>
      <c r="AA114" s="4"/>
      <c r="AB114" s="4"/>
      <c r="AC114" s="4"/>
      <c r="AD114" s="4"/>
    </row>
    <row r="115" spans="6:30" x14ac:dyDescent="0.25">
      <c r="F115" s="32">
        <v>17</v>
      </c>
      <c r="G115" s="33">
        <v>1.728</v>
      </c>
      <c r="H115" s="33">
        <v>4.1829999999999999E-2</v>
      </c>
      <c r="I115" s="34">
        <v>-3.9800000000000002E-2</v>
      </c>
      <c r="J115" s="4">
        <f t="shared" si="17"/>
        <v>4.1829999999999999E-2</v>
      </c>
      <c r="K115" s="1">
        <f t="shared" si="15"/>
        <v>2.9859839999999997</v>
      </c>
      <c r="L115" s="10">
        <f t="shared" si="16"/>
        <v>0</v>
      </c>
      <c r="M115" s="5">
        <f t="shared" si="18"/>
        <v>41.310064546975852</v>
      </c>
      <c r="N115" s="5">
        <f t="shared" si="19"/>
        <v>54.303490090495458</v>
      </c>
      <c r="Z115" s="4"/>
      <c r="AA115" s="4"/>
      <c r="AB115" s="4"/>
      <c r="AC115" s="4"/>
      <c r="AD115" s="4"/>
    </row>
    <row r="116" spans="6:30" x14ac:dyDescent="0.25">
      <c r="F116" s="42">
        <v>19</v>
      </c>
      <c r="G116" s="43">
        <v>1.7515000000000001</v>
      </c>
      <c r="H116" s="43">
        <v>6.25E-2</v>
      </c>
      <c r="I116" s="44">
        <v>-4.0599999999999997E-2</v>
      </c>
      <c r="J116" s="4">
        <f t="shared" si="17"/>
        <v>6.25E-2</v>
      </c>
      <c r="K116" s="1">
        <f t="shared" si="15"/>
        <v>3.0677522500000003</v>
      </c>
      <c r="L116" s="10">
        <f t="shared" si="16"/>
        <v>0</v>
      </c>
      <c r="M116" s="5">
        <f t="shared" si="18"/>
        <v>28.024000000000001</v>
      </c>
      <c r="N116" s="5">
        <f t="shared" si="19"/>
        <v>37.088152082086808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13</v>
      </c>
      <c r="G5" s="14"/>
      <c r="H5" s="14"/>
      <c r="I5" s="15"/>
    </row>
    <row r="6" spans="1:52" x14ac:dyDescent="0.25">
      <c r="A6" s="8" t="s">
        <v>19</v>
      </c>
      <c r="F6" s="16" t="s">
        <v>47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0.15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1000000</v>
      </c>
      <c r="G10" s="46">
        <v>2000000</v>
      </c>
      <c r="H10" s="46">
        <v>3000000</v>
      </c>
      <c r="I10" s="50">
        <v>4000000</v>
      </c>
    </row>
    <row r="11" spans="1:52" x14ac:dyDescent="0.25">
      <c r="A11" t="s">
        <v>10</v>
      </c>
      <c r="E11" t="s">
        <v>17</v>
      </c>
      <c r="F11" s="23">
        <f>MAX(G22:G41)</f>
        <v>1.6474</v>
      </c>
      <c r="G11" s="1">
        <f>MAX(G47:G66)</f>
        <v>1.8016000000000001</v>
      </c>
      <c r="H11" s="1">
        <f>MAX(G72:G91)</f>
        <v>1.883</v>
      </c>
      <c r="I11" s="24">
        <f>MAX(G97:G116)</f>
        <v>1.9312</v>
      </c>
    </row>
    <row r="12" spans="1:52" x14ac:dyDescent="0.25">
      <c r="A12" t="s">
        <v>11</v>
      </c>
      <c r="E12" t="s">
        <v>32</v>
      </c>
      <c r="F12" s="23">
        <f>INDEX($F22:$F41,MATCH(F11,G22:G41,0),1)</f>
        <v>16</v>
      </c>
      <c r="G12" s="1">
        <f>INDEX($F47:$F66,MATCH(G11,G47:G66,0),1)</f>
        <v>18</v>
      </c>
      <c r="H12" s="1">
        <f>INDEX($F72:$F91,MATCH(H11,G72:G91,0),1)</f>
        <v>18</v>
      </c>
      <c r="I12" s="24">
        <f>INDEX($F97:$F116,MATCH(I11,G97:G116,0),1)</f>
        <v>19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6.6488341661865764</v>
      </c>
      <c r="G13" s="1">
        <f>SLOPE(G51:G59,F51:F59)*180/PI()</f>
        <v>5.5074613127291832</v>
      </c>
      <c r="H13" s="1">
        <f>SLOPE(G76:G84,F76:F84)*180/PI()</f>
        <v>5.4023913265242518</v>
      </c>
      <c r="I13" s="24">
        <f>SLOPE(G101:G109,F101:F109)*180/PI()</f>
        <v>5.4752678615629877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-5.6127862975597971</v>
      </c>
      <c r="G14" s="1">
        <f>INTERCEPT(F51:F59,G51:G59)</f>
        <v>-7.3033072094976088</v>
      </c>
      <c r="H14" s="1">
        <f>INTERCEPT(F76:F84,G76:G84)</f>
        <v>-7.5568468663764445</v>
      </c>
      <c r="I14" s="24">
        <f>INTERCEPT(F101:F109,G101:G109)</f>
        <v>-7.4782098163949158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150.33088235294116</v>
      </c>
      <c r="G15" s="5">
        <f>MAX(M47:M66)</f>
        <v>170.25718608169439</v>
      </c>
      <c r="H15" s="5">
        <f>MAX(M72:M91)</f>
        <v>176.51017214397496</v>
      </c>
      <c r="I15" s="26">
        <f>MAX(M97:M116)</f>
        <v>179.48853615520284</v>
      </c>
    </row>
    <row r="16" spans="1:52" x14ac:dyDescent="0.25">
      <c r="A16" t="s">
        <v>16</v>
      </c>
      <c r="E16" t="s">
        <v>23</v>
      </c>
      <c r="F16" s="23">
        <f>INDEX($G22:$G41,MATCH(F15,M22:M41,0),1)</f>
        <v>1.2266999999999999</v>
      </c>
      <c r="G16" s="1">
        <f>INDEX($G47:$G66,MATCH(G15,M47:M66,0),1)</f>
        <v>1.1254</v>
      </c>
      <c r="H16" s="1">
        <f>INDEX($G72:$G91,MATCH(H15,M72:M91,0),1)</f>
        <v>1.1278999999999999</v>
      </c>
      <c r="I16" s="24">
        <f>INDEX($G97:$G116,MATCH(I15,M97:M116,0),1)</f>
        <v>1.0177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1000000</v>
      </c>
      <c r="F22" s="32">
        <v>-4</v>
      </c>
      <c r="G22" s="33">
        <v>0.1696</v>
      </c>
      <c r="H22" s="33">
        <v>8.9999999999999993E-3</v>
      </c>
      <c r="I22" s="34">
        <v>-0.14449999999999999</v>
      </c>
      <c r="J22" s="4">
        <f>H22*(1+$F$17)</f>
        <v>8.9999999999999993E-3</v>
      </c>
      <c r="K22" s="1">
        <f t="shared" ref="K22:K41" si="0">G22^2</f>
        <v>2.876416E-2</v>
      </c>
      <c r="L22" s="10">
        <f>$B$21+$B$22*G22+$B$23*G22^2+$B$24*G22^3+$B$25*G22^4+$B$26*G22^5+$B$27*G22^6</f>
        <v>0</v>
      </c>
      <c r="M22" s="5">
        <f>IF(OR(G22&lt;0,J22=0),0,G22/J22)</f>
        <v>18.844444444444445</v>
      </c>
      <c r="N22" s="5">
        <f>IF(OR(G22&lt;0,J22=0),0,G22^(3/2)/J22)</f>
        <v>7.7606172084950895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-3</v>
      </c>
      <c r="G23" s="33">
        <v>0.29670000000000002</v>
      </c>
      <c r="H23" s="33">
        <v>7.0099999999999997E-3</v>
      </c>
      <c r="I23" s="34">
        <v>-0.14979999999999999</v>
      </c>
      <c r="J23" s="4">
        <f t="shared" ref="J23:J41" si="1">H23*(1+$F$17)</f>
        <v>7.0099999999999997E-3</v>
      </c>
      <c r="K23" s="1">
        <f t="shared" si="0"/>
        <v>8.8030890000000014E-2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42.325249643366625</v>
      </c>
      <c r="N23" s="5">
        <f>IF(OR(G23&lt;0,J23=0),0,G23^(3/2)/J23)</f>
        <v>23.054637687733464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-2</v>
      </c>
      <c r="G24" s="33">
        <v>0.41570000000000001</v>
      </c>
      <c r="H24" s="33">
        <v>7.0000000000000001E-3</v>
      </c>
      <c r="I24" s="34">
        <v>-0.1515</v>
      </c>
      <c r="J24" s="4">
        <f t="shared" si="1"/>
        <v>7.0000000000000001E-3</v>
      </c>
      <c r="K24" s="1">
        <f t="shared" si="0"/>
        <v>0.17280649000000001</v>
      </c>
      <c r="L24" s="10">
        <f t="shared" si="2"/>
        <v>0</v>
      </c>
      <c r="M24" s="5">
        <f t="shared" si="3"/>
        <v>59.385714285714286</v>
      </c>
      <c r="N24" s="5">
        <f t="shared" ref="N24:N41" si="4">IF(OR(G24&lt;0,J24=0),0,G24^(3/2)/J24)</f>
        <v>38.288821273983103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-1</v>
      </c>
      <c r="G25" s="33">
        <v>0.5343</v>
      </c>
      <c r="H25" s="33">
        <v>7.0400000000000003E-3</v>
      </c>
      <c r="I25" s="34">
        <v>-0.153</v>
      </c>
      <c r="J25" s="4">
        <f t="shared" si="1"/>
        <v>7.0400000000000003E-3</v>
      </c>
      <c r="K25" s="1">
        <f t="shared" si="0"/>
        <v>0.28547648999999997</v>
      </c>
      <c r="L25" s="10">
        <f t="shared" si="2"/>
        <v>0</v>
      </c>
      <c r="M25" s="5">
        <f t="shared" si="3"/>
        <v>75.89488636363636</v>
      </c>
      <c r="N25" s="5">
        <f t="shared" si="4"/>
        <v>55.475995228536085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0</v>
      </c>
      <c r="G26" s="33">
        <v>0.65280000000000005</v>
      </c>
      <c r="H26" s="33">
        <v>7.0600000000000003E-3</v>
      </c>
      <c r="I26" s="34">
        <v>-0.1545</v>
      </c>
      <c r="J26" s="4">
        <f t="shared" si="1"/>
        <v>7.0600000000000003E-3</v>
      </c>
      <c r="K26" s="1">
        <f t="shared" si="0"/>
        <v>0.42614784000000006</v>
      </c>
      <c r="L26" s="10">
        <f t="shared" si="2"/>
        <v>0</v>
      </c>
      <c r="M26" s="5">
        <f t="shared" si="3"/>
        <v>92.464589235127477</v>
      </c>
      <c r="N26" s="5">
        <f t="shared" si="4"/>
        <v>74.707726048303286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1</v>
      </c>
      <c r="G27" s="33">
        <v>0.77039999999999997</v>
      </c>
      <c r="H27" s="33">
        <v>7.1399999999999996E-3</v>
      </c>
      <c r="I27" s="34">
        <v>-0.15590000000000001</v>
      </c>
      <c r="J27" s="4">
        <f t="shared" si="1"/>
        <v>7.1399999999999996E-3</v>
      </c>
      <c r="K27" s="1">
        <f t="shared" si="0"/>
        <v>0.59351615999999996</v>
      </c>
      <c r="L27" s="10">
        <f t="shared" si="2"/>
        <v>0</v>
      </c>
      <c r="M27" s="5">
        <f t="shared" si="3"/>
        <v>107.89915966386555</v>
      </c>
      <c r="N27" s="5">
        <f t="shared" si="4"/>
        <v>94.705717655863296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2</v>
      </c>
      <c r="G28" s="33">
        <v>0.88639999999999997</v>
      </c>
      <c r="H28" s="33">
        <v>7.3000000000000001E-3</v>
      </c>
      <c r="I28" s="34">
        <v>-0.157</v>
      </c>
      <c r="J28" s="4">
        <f t="shared" si="1"/>
        <v>7.3000000000000001E-3</v>
      </c>
      <c r="K28" s="1">
        <f t="shared" si="0"/>
        <v>0.7857049599999999</v>
      </c>
      <c r="L28" s="10">
        <f t="shared" si="2"/>
        <v>0</v>
      </c>
      <c r="M28" s="5">
        <f t="shared" si="3"/>
        <v>121.42465753424656</v>
      </c>
      <c r="N28" s="5">
        <f t="shared" si="4"/>
        <v>114.31988027529924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3</v>
      </c>
      <c r="G29" s="33">
        <v>1.0017</v>
      </c>
      <c r="H29" s="33">
        <v>7.4799999999999997E-3</v>
      </c>
      <c r="I29" s="34">
        <v>-0.158</v>
      </c>
      <c r="J29" s="4">
        <f t="shared" si="1"/>
        <v>7.4799999999999997E-3</v>
      </c>
      <c r="K29" s="1">
        <f t="shared" si="0"/>
        <v>1.00340289</v>
      </c>
      <c r="L29" s="10">
        <f t="shared" si="2"/>
        <v>0</v>
      </c>
      <c r="M29" s="5">
        <f t="shared" si="3"/>
        <v>133.91711229946526</v>
      </c>
      <c r="N29" s="5">
        <f t="shared" si="4"/>
        <v>134.03089350844024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4</v>
      </c>
      <c r="G30" s="33">
        <v>1.1158999999999999</v>
      </c>
      <c r="H30" s="33">
        <v>7.7200000000000003E-3</v>
      </c>
      <c r="I30" s="34">
        <v>-0.1588</v>
      </c>
      <c r="J30" s="4">
        <f t="shared" si="1"/>
        <v>7.7200000000000003E-3</v>
      </c>
      <c r="K30" s="1">
        <f t="shared" si="0"/>
        <v>1.2452328099999999</v>
      </c>
      <c r="L30" s="10">
        <f t="shared" si="2"/>
        <v>0</v>
      </c>
      <c r="M30" s="5">
        <f t="shared" si="3"/>
        <v>144.5466321243523</v>
      </c>
      <c r="N30" s="5">
        <f t="shared" si="4"/>
        <v>152.69352321952678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5</v>
      </c>
      <c r="G31" s="33">
        <v>1.2266999999999999</v>
      </c>
      <c r="H31" s="33">
        <v>8.1600000000000006E-3</v>
      </c>
      <c r="I31" s="34">
        <v>-0.15909999999999999</v>
      </c>
      <c r="J31" s="4">
        <f t="shared" si="1"/>
        <v>8.1600000000000006E-3</v>
      </c>
      <c r="K31" s="1">
        <f t="shared" si="0"/>
        <v>1.5047928899999998</v>
      </c>
      <c r="L31" s="10">
        <f t="shared" si="2"/>
        <v>0</v>
      </c>
      <c r="M31" s="5">
        <f t="shared" si="3"/>
        <v>150.33088235294116</v>
      </c>
      <c r="N31" s="5">
        <f t="shared" si="4"/>
        <v>166.50120815676763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6</v>
      </c>
      <c r="G32" s="33">
        <v>1.3246</v>
      </c>
      <c r="H32" s="33">
        <v>9.4800000000000006E-3</v>
      </c>
      <c r="I32" s="34">
        <v>-0.1573</v>
      </c>
      <c r="J32" s="4">
        <f t="shared" si="1"/>
        <v>9.4800000000000006E-3</v>
      </c>
      <c r="K32" s="1">
        <f t="shared" si="0"/>
        <v>1.7545651600000001</v>
      </c>
      <c r="L32" s="10">
        <f t="shared" si="2"/>
        <v>0</v>
      </c>
      <c r="M32" s="5">
        <f t="shared" si="3"/>
        <v>139.72573839662445</v>
      </c>
      <c r="N32" s="5">
        <f t="shared" si="4"/>
        <v>160.81212422606816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7</v>
      </c>
      <c r="G33" s="33">
        <v>1.4047000000000001</v>
      </c>
      <c r="H33" s="33">
        <v>1.1950000000000001E-2</v>
      </c>
      <c r="I33" s="34">
        <v>-0.15279999999999999</v>
      </c>
      <c r="J33" s="4">
        <f t="shared" si="1"/>
        <v>1.1950000000000001E-2</v>
      </c>
      <c r="K33" s="1">
        <f t="shared" si="0"/>
        <v>1.9731820900000001</v>
      </c>
      <c r="L33" s="10">
        <f t="shared" si="2"/>
        <v>0</v>
      </c>
      <c r="M33" s="5">
        <f t="shared" si="3"/>
        <v>117.54811715481172</v>
      </c>
      <c r="N33" s="5">
        <f t="shared" si="4"/>
        <v>139.31807605826708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8</v>
      </c>
      <c r="G34" s="33">
        <v>1.4756</v>
      </c>
      <c r="H34" s="33">
        <v>1.447E-2</v>
      </c>
      <c r="I34" s="34">
        <v>-0.14680000000000001</v>
      </c>
      <c r="J34" s="4">
        <f t="shared" si="1"/>
        <v>1.447E-2</v>
      </c>
      <c r="K34" s="1">
        <f t="shared" si="0"/>
        <v>2.1773953600000002</v>
      </c>
      <c r="L34" s="10">
        <f t="shared" si="2"/>
        <v>0</v>
      </c>
      <c r="M34" s="5">
        <f t="shared" si="3"/>
        <v>101.97650310988251</v>
      </c>
      <c r="N34" s="5">
        <f t="shared" si="4"/>
        <v>123.87521997731723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9</v>
      </c>
      <c r="G35" s="33">
        <v>1.5267999999999999</v>
      </c>
      <c r="H35" s="33">
        <v>1.7239999999999998E-2</v>
      </c>
      <c r="I35" s="34">
        <v>-0.13789999999999999</v>
      </c>
      <c r="J35" s="4">
        <f t="shared" si="1"/>
        <v>1.7239999999999998E-2</v>
      </c>
      <c r="K35" s="1">
        <f t="shared" si="0"/>
        <v>2.3311182399999999</v>
      </c>
      <c r="L35" s="10">
        <f t="shared" si="2"/>
        <v>0</v>
      </c>
      <c r="M35" s="5">
        <f t="shared" si="3"/>
        <v>88.561484918793511</v>
      </c>
      <c r="N35" s="5">
        <f t="shared" si="4"/>
        <v>109.42989069586022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10</v>
      </c>
      <c r="G36" s="33">
        <v>1.5251999999999999</v>
      </c>
      <c r="H36" s="33">
        <v>2.3369999999999998E-2</v>
      </c>
      <c r="I36" s="34">
        <v>-0.1237</v>
      </c>
      <c r="J36" s="4">
        <f t="shared" si="1"/>
        <v>2.3369999999999998E-2</v>
      </c>
      <c r="K36" s="1">
        <f t="shared" si="0"/>
        <v>2.3262350399999998</v>
      </c>
      <c r="L36" s="10">
        <f t="shared" si="2"/>
        <v>0</v>
      </c>
      <c r="M36" s="5">
        <f t="shared" si="3"/>
        <v>65.263157894736835</v>
      </c>
      <c r="N36" s="5">
        <f t="shared" si="4"/>
        <v>80.599339439014884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11</v>
      </c>
      <c r="G37" s="33">
        <v>1.5654999999999999</v>
      </c>
      <c r="H37" s="33">
        <v>2.8510000000000001E-2</v>
      </c>
      <c r="I37" s="34">
        <v>-0.1174</v>
      </c>
      <c r="J37" s="4">
        <f t="shared" si="1"/>
        <v>2.8510000000000001E-2</v>
      </c>
      <c r="K37" s="1">
        <f t="shared" si="0"/>
        <v>2.4507902499999998</v>
      </c>
      <c r="L37" s="10">
        <f t="shared" si="2"/>
        <v>0</v>
      </c>
      <c r="M37" s="5">
        <f t="shared" si="3"/>
        <v>54.910557699052958</v>
      </c>
      <c r="N37" s="5">
        <f t="shared" si="4"/>
        <v>68.704058194900767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12</v>
      </c>
      <c r="G38" s="33">
        <v>1.6015999999999999</v>
      </c>
      <c r="H38" s="33">
        <v>3.44E-2</v>
      </c>
      <c r="I38" s="34">
        <v>-0.1118</v>
      </c>
      <c r="J38" s="4">
        <f t="shared" si="1"/>
        <v>3.44E-2</v>
      </c>
      <c r="K38" s="1">
        <f t="shared" si="0"/>
        <v>2.5651225599999998</v>
      </c>
      <c r="L38" s="10">
        <f t="shared" si="2"/>
        <v>0</v>
      </c>
      <c r="M38" s="5">
        <f t="shared" si="3"/>
        <v>46.558139534883715</v>
      </c>
      <c r="N38" s="5">
        <f t="shared" si="4"/>
        <v>58.921344415166239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13</v>
      </c>
      <c r="G39" s="33">
        <v>1.6258999999999999</v>
      </c>
      <c r="H39" s="33">
        <v>4.1700000000000001E-2</v>
      </c>
      <c r="I39" s="34">
        <v>-0.1066</v>
      </c>
      <c r="J39" s="4">
        <f t="shared" si="1"/>
        <v>4.1700000000000001E-2</v>
      </c>
      <c r="K39" s="1">
        <f t="shared" si="0"/>
        <v>2.6435508099999998</v>
      </c>
      <c r="L39" s="10">
        <f t="shared" si="2"/>
        <v>0</v>
      </c>
      <c r="M39" s="5">
        <f t="shared" si="3"/>
        <v>38.990407673860908</v>
      </c>
      <c r="N39" s="5">
        <f t="shared" si="4"/>
        <v>49.716974454245083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14</v>
      </c>
      <c r="G40" s="33">
        <v>1.6431</v>
      </c>
      <c r="H40" s="33">
        <v>5.033E-2</v>
      </c>
      <c r="I40" s="34">
        <v>-0.1023</v>
      </c>
      <c r="J40" s="4">
        <f t="shared" si="1"/>
        <v>5.033E-2</v>
      </c>
      <c r="K40" s="1">
        <f t="shared" si="0"/>
        <v>2.6997776099999999</v>
      </c>
      <c r="L40" s="10">
        <f t="shared" si="2"/>
        <v>0</v>
      </c>
      <c r="M40" s="5">
        <f t="shared" si="3"/>
        <v>32.64653288297238</v>
      </c>
      <c r="N40" s="5">
        <f t="shared" si="4"/>
        <v>41.847456161113541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16</v>
      </c>
      <c r="G41" s="33">
        <v>1.6474</v>
      </c>
      <c r="H41" s="33">
        <v>7.3109999999999994E-2</v>
      </c>
      <c r="I41" s="34">
        <v>-9.7199999999999995E-2</v>
      </c>
      <c r="J41" s="4">
        <f t="shared" si="1"/>
        <v>7.3109999999999994E-2</v>
      </c>
      <c r="K41" s="1">
        <f t="shared" si="0"/>
        <v>2.7139267600000001</v>
      </c>
      <c r="L41" s="10">
        <f t="shared" si="2"/>
        <v>0</v>
      </c>
      <c r="M41" s="5">
        <f t="shared" si="3"/>
        <v>22.533169197100261</v>
      </c>
      <c r="N41" s="5">
        <f t="shared" si="4"/>
        <v>28.921566253419346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2000000</v>
      </c>
      <c r="F47" s="32">
        <v>-4</v>
      </c>
      <c r="G47" s="33">
        <v>0.1764</v>
      </c>
      <c r="H47" s="33">
        <v>7.5700000000000003E-3</v>
      </c>
      <c r="I47" s="34">
        <v>-0.1462</v>
      </c>
      <c r="J47" s="4">
        <f>H47*(1+$G$17)</f>
        <v>7.5700000000000003E-3</v>
      </c>
      <c r="K47" s="1">
        <f t="shared" ref="K47:K66" si="5">G47^2</f>
        <v>3.1116959999999999E-2</v>
      </c>
      <c r="L47" s="10">
        <f t="shared" ref="L47:L66" si="6">$B$29+$B$30*G47+$B$31*G47^2+$B$32*G47^3+$B$33*G47^4+$B$34*G47^5+$B$35*G47^6</f>
        <v>0</v>
      </c>
      <c r="M47" s="5">
        <f>IF(OR(G47&lt;0,J47=0),0,G47/J47)</f>
        <v>23.302509907529721</v>
      </c>
      <c r="N47" s="5">
        <f>IF(OR(G47&lt;0,J47=0),0,G47^(3/2)/J47)</f>
        <v>9.7870541611624819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-3</v>
      </c>
      <c r="G48" s="33">
        <v>0.30220000000000002</v>
      </c>
      <c r="H48" s="33">
        <v>6.0200000000000002E-3</v>
      </c>
      <c r="I48" s="34">
        <v>-0.1507</v>
      </c>
      <c r="J48" s="4">
        <f t="shared" ref="J48:J66" si="7">H48*(1+$G$17)</f>
        <v>6.0200000000000002E-3</v>
      </c>
      <c r="K48" s="1">
        <f t="shared" si="5"/>
        <v>9.1324840000000018E-2</v>
      </c>
      <c r="L48" s="10">
        <f t="shared" si="6"/>
        <v>0</v>
      </c>
      <c r="M48" s="5">
        <f t="shared" ref="M48:M66" si="8">IF(OR(G48&lt;0,J48=0),0,G48/J48)</f>
        <v>50.199335548172762</v>
      </c>
      <c r="N48" s="5">
        <f t="shared" ref="N48:N66" si="9">IF(OR(G48&lt;0,J48=0),0,G48^(3/2)/J48)</f>
        <v>27.595940427538686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-1</v>
      </c>
      <c r="G49" s="33">
        <v>0.54239999999999999</v>
      </c>
      <c r="H49" s="33">
        <v>5.6899999999999997E-3</v>
      </c>
      <c r="I49" s="34">
        <v>-0.15459999999999999</v>
      </c>
      <c r="J49" s="4">
        <f t="shared" si="7"/>
        <v>5.6899999999999997E-3</v>
      </c>
      <c r="K49" s="1">
        <f t="shared" si="5"/>
        <v>0.29419775999999997</v>
      </c>
      <c r="L49" s="10">
        <f t="shared" si="6"/>
        <v>0</v>
      </c>
      <c r="M49" s="5">
        <f t="shared" si="8"/>
        <v>95.325131810193326</v>
      </c>
      <c r="N49" s="5">
        <f t="shared" si="9"/>
        <v>70.204872489818726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0</v>
      </c>
      <c r="G50" s="33">
        <v>0.66120000000000001</v>
      </c>
      <c r="H50" s="33">
        <v>5.7400000000000003E-3</v>
      </c>
      <c r="I50" s="34">
        <v>-0.15620000000000001</v>
      </c>
      <c r="J50" s="4">
        <f t="shared" si="7"/>
        <v>5.7400000000000003E-3</v>
      </c>
      <c r="K50" s="1">
        <f t="shared" si="5"/>
        <v>0.43718544000000004</v>
      </c>
      <c r="L50" s="10">
        <f t="shared" si="6"/>
        <v>0</v>
      </c>
      <c r="M50" s="5">
        <f t="shared" si="8"/>
        <v>115.19163763066202</v>
      </c>
      <c r="N50" s="5">
        <f t="shared" si="9"/>
        <v>93.66716482780032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1</v>
      </c>
      <c r="G51" s="33">
        <v>0.77910000000000001</v>
      </c>
      <c r="H51" s="33">
        <v>5.8399999999999997E-3</v>
      </c>
      <c r="I51" s="34">
        <v>-0.15759999999999999</v>
      </c>
      <c r="J51" s="4">
        <f t="shared" si="7"/>
        <v>5.8399999999999997E-3</v>
      </c>
      <c r="K51" s="1">
        <f t="shared" si="5"/>
        <v>0.60699681000000005</v>
      </c>
      <c r="L51" s="10">
        <f t="shared" si="6"/>
        <v>0</v>
      </c>
      <c r="M51" s="5">
        <f t="shared" si="8"/>
        <v>133.40753424657535</v>
      </c>
      <c r="N51" s="5">
        <f t="shared" si="9"/>
        <v>117.75434997464654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2</v>
      </c>
      <c r="G52" s="33">
        <v>0.89559999999999995</v>
      </c>
      <c r="H52" s="33">
        <v>6.0400000000000002E-3</v>
      </c>
      <c r="I52" s="34">
        <v>-0.1588</v>
      </c>
      <c r="J52" s="4">
        <f t="shared" si="7"/>
        <v>6.0400000000000002E-3</v>
      </c>
      <c r="K52" s="1">
        <f t="shared" si="5"/>
        <v>0.80209935999999993</v>
      </c>
      <c r="L52" s="10">
        <f t="shared" si="6"/>
        <v>0</v>
      </c>
      <c r="M52" s="5">
        <f t="shared" si="8"/>
        <v>148.27814569536423</v>
      </c>
      <c r="N52" s="5">
        <f t="shared" si="9"/>
        <v>140.32472143001149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3</v>
      </c>
      <c r="G53" s="33">
        <v>1.0119</v>
      </c>
      <c r="H53" s="33">
        <v>6.2300000000000003E-3</v>
      </c>
      <c r="I53" s="34">
        <v>-0.16</v>
      </c>
      <c r="J53" s="4">
        <f t="shared" si="7"/>
        <v>6.2300000000000003E-3</v>
      </c>
      <c r="K53" s="1">
        <f t="shared" si="5"/>
        <v>1.0239416100000001</v>
      </c>
      <c r="L53" s="10">
        <f t="shared" si="6"/>
        <v>0</v>
      </c>
      <c r="M53" s="5">
        <f t="shared" si="8"/>
        <v>162.42375601926165</v>
      </c>
      <c r="N53" s="5">
        <f t="shared" si="9"/>
        <v>163.38731924474908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4</v>
      </c>
      <c r="G54" s="33">
        <v>1.1254</v>
      </c>
      <c r="H54" s="33">
        <v>6.6100000000000004E-3</v>
      </c>
      <c r="I54" s="34">
        <v>-0.1608</v>
      </c>
      <c r="J54" s="4">
        <f t="shared" si="7"/>
        <v>6.6100000000000004E-3</v>
      </c>
      <c r="K54" s="1">
        <f t="shared" si="5"/>
        <v>1.2665251599999998</v>
      </c>
      <c r="L54" s="10">
        <f t="shared" si="6"/>
        <v>0</v>
      </c>
      <c r="M54" s="5">
        <f t="shared" si="8"/>
        <v>170.25718608169439</v>
      </c>
      <c r="N54" s="5">
        <f t="shared" si="9"/>
        <v>180.61711738586345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5</v>
      </c>
      <c r="G55" s="33">
        <v>1.2315</v>
      </c>
      <c r="H55" s="33">
        <v>7.5799999999999999E-3</v>
      </c>
      <c r="I55" s="34">
        <v>-0.16039999999999999</v>
      </c>
      <c r="J55" s="4">
        <f t="shared" si="7"/>
        <v>7.5799999999999999E-3</v>
      </c>
      <c r="K55" s="1">
        <f t="shared" si="5"/>
        <v>1.5165922500000002</v>
      </c>
      <c r="L55" s="10">
        <f t="shared" si="6"/>
        <v>0</v>
      </c>
      <c r="M55" s="5">
        <f t="shared" si="8"/>
        <v>162.46701846965701</v>
      </c>
      <c r="N55" s="5">
        <f t="shared" si="9"/>
        <v>180.29447514927369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6</v>
      </c>
      <c r="G56" s="33">
        <v>1.3234999999999999</v>
      </c>
      <c r="H56" s="33">
        <v>9.5499999999999995E-3</v>
      </c>
      <c r="I56" s="34">
        <v>-0.1578</v>
      </c>
      <c r="J56" s="4">
        <f t="shared" si="7"/>
        <v>9.5499999999999995E-3</v>
      </c>
      <c r="K56" s="1">
        <f t="shared" si="5"/>
        <v>1.7516522499999998</v>
      </c>
      <c r="L56" s="10">
        <f t="shared" si="6"/>
        <v>0</v>
      </c>
      <c r="M56" s="5">
        <f t="shared" si="8"/>
        <v>138.58638743455498</v>
      </c>
      <c r="N56" s="5">
        <f t="shared" si="9"/>
        <v>159.43458911475113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7</v>
      </c>
      <c r="G57" s="33">
        <v>1.4117999999999999</v>
      </c>
      <c r="H57" s="33">
        <v>1.1469999999999999E-2</v>
      </c>
      <c r="I57" s="34">
        <v>-0.15459999999999999</v>
      </c>
      <c r="J57" s="4">
        <f t="shared" si="7"/>
        <v>1.1469999999999999E-2</v>
      </c>
      <c r="K57" s="1">
        <f t="shared" si="5"/>
        <v>1.9931792399999999</v>
      </c>
      <c r="L57" s="10">
        <f t="shared" si="6"/>
        <v>0</v>
      </c>
      <c r="M57" s="5">
        <f t="shared" si="8"/>
        <v>123.08631211857019</v>
      </c>
      <c r="N57" s="5">
        <f t="shared" si="9"/>
        <v>146.25015951463206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8</v>
      </c>
      <c r="G58" s="33">
        <v>1.4924999999999999</v>
      </c>
      <c r="H58" s="33">
        <v>1.3480000000000001E-2</v>
      </c>
      <c r="I58" s="34">
        <v>-0.1502</v>
      </c>
      <c r="J58" s="4">
        <f t="shared" si="7"/>
        <v>1.3480000000000001E-2</v>
      </c>
      <c r="K58" s="1">
        <f t="shared" si="5"/>
        <v>2.2275562499999997</v>
      </c>
      <c r="L58" s="10">
        <f t="shared" si="6"/>
        <v>0</v>
      </c>
      <c r="M58" s="5">
        <f t="shared" si="8"/>
        <v>110.71958456973293</v>
      </c>
      <c r="N58" s="5">
        <f t="shared" si="9"/>
        <v>135.26381043311864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9</v>
      </c>
      <c r="G59" s="33">
        <v>1.5238</v>
      </c>
      <c r="H59" s="33">
        <v>1.7350000000000001E-2</v>
      </c>
      <c r="I59" s="34">
        <v>-0.13780000000000001</v>
      </c>
      <c r="J59" s="4">
        <f t="shared" si="7"/>
        <v>1.7350000000000001E-2</v>
      </c>
      <c r="K59" s="1">
        <f t="shared" si="5"/>
        <v>2.3219664400000002</v>
      </c>
      <c r="L59" s="10">
        <f t="shared" si="6"/>
        <v>0</v>
      </c>
      <c r="M59" s="5">
        <f t="shared" si="8"/>
        <v>87.827089337175792</v>
      </c>
      <c r="N59" s="5">
        <f t="shared" si="9"/>
        <v>108.41577401628724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11</v>
      </c>
      <c r="G60" s="33">
        <v>1.631</v>
      </c>
      <c r="H60" s="33">
        <v>2.3519999999999999E-2</v>
      </c>
      <c r="I60" s="34">
        <v>-0.1244</v>
      </c>
      <c r="J60" s="4">
        <f t="shared" si="7"/>
        <v>2.3519999999999999E-2</v>
      </c>
      <c r="K60" s="1">
        <f t="shared" si="5"/>
        <v>2.660161</v>
      </c>
      <c r="L60" s="10">
        <f t="shared" si="6"/>
        <v>0</v>
      </c>
      <c r="M60" s="5">
        <f t="shared" si="8"/>
        <v>69.345238095238102</v>
      </c>
      <c r="N60" s="5">
        <f t="shared" si="9"/>
        <v>88.56122683103176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12</v>
      </c>
      <c r="G61" s="33">
        <v>1.6803999999999999</v>
      </c>
      <c r="H61" s="33">
        <v>2.7830000000000001E-2</v>
      </c>
      <c r="I61" s="34">
        <v>-0.11899999999999999</v>
      </c>
      <c r="J61" s="4">
        <f t="shared" si="7"/>
        <v>2.7830000000000001E-2</v>
      </c>
      <c r="K61" s="1">
        <f t="shared" si="5"/>
        <v>2.8237441599999995</v>
      </c>
      <c r="L61" s="10">
        <f t="shared" si="6"/>
        <v>0</v>
      </c>
      <c r="M61" s="5">
        <f t="shared" si="8"/>
        <v>60.380883938196185</v>
      </c>
      <c r="N61" s="5">
        <f t="shared" si="9"/>
        <v>78.271886806971537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13</v>
      </c>
      <c r="G62" s="33">
        <v>1.7185999999999999</v>
      </c>
      <c r="H62" s="33">
        <v>3.3349999999999998E-2</v>
      </c>
      <c r="I62" s="34">
        <v>-0.11360000000000001</v>
      </c>
      <c r="J62" s="4">
        <f t="shared" si="7"/>
        <v>3.3349999999999998E-2</v>
      </c>
      <c r="K62" s="1">
        <f t="shared" si="5"/>
        <v>2.9535859599999998</v>
      </c>
      <c r="L62" s="10">
        <f t="shared" si="6"/>
        <v>0</v>
      </c>
      <c r="M62" s="5">
        <f t="shared" si="8"/>
        <v>51.532233883058474</v>
      </c>
      <c r="N62" s="5">
        <f t="shared" si="9"/>
        <v>67.556380470404136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14</v>
      </c>
      <c r="G63" s="33">
        <v>1.7519</v>
      </c>
      <c r="H63" s="33">
        <v>3.9629999999999999E-2</v>
      </c>
      <c r="I63" s="34">
        <v>-0.1089</v>
      </c>
      <c r="J63" s="4">
        <f t="shared" si="7"/>
        <v>3.9629999999999999E-2</v>
      </c>
      <c r="K63" s="1">
        <f t="shared" si="5"/>
        <v>3.0691536099999999</v>
      </c>
      <c r="L63" s="10">
        <f t="shared" si="6"/>
        <v>0</v>
      </c>
      <c r="M63" s="5">
        <f t="shared" si="8"/>
        <v>44.206409285894523</v>
      </c>
      <c r="N63" s="5">
        <f t="shared" si="9"/>
        <v>58.511320109853493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15</v>
      </c>
      <c r="G64" s="33">
        <v>1.7703</v>
      </c>
      <c r="H64" s="33">
        <v>4.7809999999999998E-2</v>
      </c>
      <c r="I64" s="34">
        <v>-0.1043</v>
      </c>
      <c r="J64" s="4">
        <f t="shared" si="7"/>
        <v>4.7809999999999998E-2</v>
      </c>
      <c r="K64" s="1">
        <f t="shared" si="5"/>
        <v>3.1339620899999998</v>
      </c>
      <c r="L64" s="10">
        <f t="shared" si="6"/>
        <v>0</v>
      </c>
      <c r="M64" s="5">
        <f t="shared" si="8"/>
        <v>37.027818448023424</v>
      </c>
      <c r="N64" s="5">
        <f t="shared" si="9"/>
        <v>49.266483006875212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16</v>
      </c>
      <c r="G65" s="33">
        <v>1.7907999999999999</v>
      </c>
      <c r="H65" s="33">
        <v>5.629E-2</v>
      </c>
      <c r="I65" s="34">
        <v>-0.1011</v>
      </c>
      <c r="J65" s="4">
        <f t="shared" si="7"/>
        <v>5.629E-2</v>
      </c>
      <c r="K65" s="1">
        <f t="shared" si="5"/>
        <v>3.2069646399999998</v>
      </c>
      <c r="L65" s="10">
        <f t="shared" si="6"/>
        <v>0</v>
      </c>
      <c r="M65" s="5">
        <f t="shared" si="8"/>
        <v>31.813821282643453</v>
      </c>
      <c r="N65" s="5">
        <f t="shared" si="9"/>
        <v>42.573502409606888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18</v>
      </c>
      <c r="G66" s="33">
        <v>1.8016000000000001</v>
      </c>
      <c r="H66" s="33">
        <v>7.8259999999999996E-2</v>
      </c>
      <c r="I66" s="34">
        <v>-9.7299999999999998E-2</v>
      </c>
      <c r="J66" s="4">
        <f t="shared" si="7"/>
        <v>7.8259999999999996E-2</v>
      </c>
      <c r="K66" s="1">
        <f t="shared" si="5"/>
        <v>3.2457625600000002</v>
      </c>
      <c r="L66" s="10">
        <f t="shared" si="6"/>
        <v>0</v>
      </c>
      <c r="M66" s="5">
        <f t="shared" si="8"/>
        <v>23.020700230002557</v>
      </c>
      <c r="N66" s="5">
        <f t="shared" si="9"/>
        <v>30.89923420678705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3000000</v>
      </c>
      <c r="F72" s="32">
        <v>-4</v>
      </c>
      <c r="G72" s="33">
        <v>0.1802</v>
      </c>
      <c r="H72" s="33">
        <v>6.94E-3</v>
      </c>
      <c r="I72" s="34">
        <v>-0.14710000000000001</v>
      </c>
      <c r="J72" s="4">
        <f>H72*(1+$H$17)</f>
        <v>6.94E-3</v>
      </c>
      <c r="K72" s="1">
        <f t="shared" ref="K72:K91" si="10">G72^2</f>
        <v>3.2472040000000001E-2</v>
      </c>
      <c r="L72" s="10">
        <f t="shared" ref="L72:L91" si="11">$B$37+$B$38*G72+$B$39*G72^2+$B$40*G72^3+$B$41*G72^4+$B$42*G72^5+$B$43*G72^6</f>
        <v>0</v>
      </c>
      <c r="M72" s="5">
        <f>IF(OR(G72&lt;0,J72=0),0,G72/J72)</f>
        <v>25.965417867435157</v>
      </c>
      <c r="N72" s="5">
        <f>IF(OR(G72&lt;0,J72=0),0,G72^(3/2)/J72)</f>
        <v>11.022312238840811</v>
      </c>
      <c r="Z72" s="4"/>
      <c r="AA72" s="4"/>
      <c r="AB72" s="4"/>
      <c r="AC72" s="4"/>
      <c r="AD72" s="4"/>
    </row>
    <row r="73" spans="2:30" x14ac:dyDescent="0.25">
      <c r="F73" s="32">
        <v>-3</v>
      </c>
      <c r="G73" s="33">
        <v>0.30120000000000002</v>
      </c>
      <c r="H73" s="33">
        <v>6.4999999999999997E-3</v>
      </c>
      <c r="I73" s="34">
        <v>-0.14949999999999999</v>
      </c>
      <c r="J73" s="4">
        <f t="shared" ref="J73:J91" si="12">H73*(1+$H$17)</f>
        <v>6.4999999999999997E-3</v>
      </c>
      <c r="K73" s="1">
        <f t="shared" si="10"/>
        <v>9.0721440000000014E-2</v>
      </c>
      <c r="L73" s="10">
        <f t="shared" si="11"/>
        <v>0</v>
      </c>
      <c r="M73" s="5">
        <f t="shared" ref="M73:M91" si="13">IF(OR(G73&lt;0,J73=0),0,G73/J73)</f>
        <v>46.338461538461544</v>
      </c>
      <c r="N73" s="5">
        <f t="shared" ref="N73:N91" si="14">IF(OR(G73&lt;0,J73=0),0,G73^(3/2)/J73)</f>
        <v>25.431331246058392</v>
      </c>
      <c r="Z73" s="4"/>
      <c r="AA73" s="4"/>
      <c r="AB73" s="4"/>
      <c r="AC73" s="4"/>
      <c r="AD73" s="4"/>
    </row>
    <row r="74" spans="2:30" x14ac:dyDescent="0.25">
      <c r="F74" s="32">
        <v>-1</v>
      </c>
      <c r="G74" s="33">
        <v>0.54669999999999996</v>
      </c>
      <c r="H74" s="33">
        <v>5.1599999999999997E-3</v>
      </c>
      <c r="I74" s="34">
        <v>-0.1555</v>
      </c>
      <c r="J74" s="4">
        <f t="shared" si="12"/>
        <v>5.1599999999999997E-3</v>
      </c>
      <c r="K74" s="1">
        <f t="shared" si="10"/>
        <v>0.29888088999999995</v>
      </c>
      <c r="L74" s="10">
        <f t="shared" si="11"/>
        <v>0</v>
      </c>
      <c r="M74" s="5">
        <f t="shared" si="13"/>
        <v>105.94961240310077</v>
      </c>
      <c r="N74" s="5">
        <f t="shared" si="14"/>
        <v>78.338257865403122</v>
      </c>
      <c r="Z74" s="4"/>
      <c r="AA74" s="4"/>
      <c r="AB74" s="4"/>
      <c r="AC74" s="4"/>
      <c r="AD74" s="4"/>
    </row>
    <row r="75" spans="2:30" x14ac:dyDescent="0.25">
      <c r="F75" s="32">
        <v>0</v>
      </c>
      <c r="G75" s="33">
        <v>0.66559999999999997</v>
      </c>
      <c r="H75" s="33">
        <v>5.2199999999999998E-3</v>
      </c>
      <c r="I75" s="34">
        <v>-0.15709999999999999</v>
      </c>
      <c r="J75" s="4">
        <f t="shared" si="12"/>
        <v>5.2199999999999998E-3</v>
      </c>
      <c r="K75" s="1">
        <f t="shared" si="10"/>
        <v>0.44302335999999998</v>
      </c>
      <c r="L75" s="10">
        <f t="shared" si="11"/>
        <v>0</v>
      </c>
      <c r="M75" s="5">
        <f t="shared" si="13"/>
        <v>127.5095785440613</v>
      </c>
      <c r="N75" s="5">
        <f t="shared" si="14"/>
        <v>104.02781266658567</v>
      </c>
      <c r="Z75" s="4"/>
      <c r="AA75" s="4"/>
      <c r="AB75" s="4"/>
      <c r="AC75" s="4"/>
      <c r="AD75" s="4"/>
    </row>
    <row r="76" spans="2:30" x14ac:dyDescent="0.25">
      <c r="F76" s="32">
        <v>1</v>
      </c>
      <c r="G76" s="33">
        <v>0.7833</v>
      </c>
      <c r="H76" s="33">
        <v>5.3600000000000002E-3</v>
      </c>
      <c r="I76" s="34">
        <v>-0.1585</v>
      </c>
      <c r="J76" s="4">
        <f t="shared" si="12"/>
        <v>5.3600000000000002E-3</v>
      </c>
      <c r="K76" s="1">
        <f t="shared" si="10"/>
        <v>0.61355888999999997</v>
      </c>
      <c r="L76" s="10">
        <f t="shared" si="11"/>
        <v>0</v>
      </c>
      <c r="M76" s="5">
        <f t="shared" si="13"/>
        <v>146.13805970149252</v>
      </c>
      <c r="N76" s="5">
        <f t="shared" si="14"/>
        <v>129.33837497825309</v>
      </c>
      <c r="Z76" s="4"/>
      <c r="AA76" s="4"/>
      <c r="AB76" s="4"/>
      <c r="AC76" s="4"/>
      <c r="AD76" s="4"/>
    </row>
    <row r="77" spans="2:30" x14ac:dyDescent="0.25">
      <c r="F77" s="32">
        <v>2</v>
      </c>
      <c r="G77" s="33">
        <v>0.90059999999999996</v>
      </c>
      <c r="H77" s="33">
        <v>5.5300000000000002E-3</v>
      </c>
      <c r="I77" s="34">
        <v>-0.15989999999999999</v>
      </c>
      <c r="J77" s="4">
        <f t="shared" si="12"/>
        <v>5.5300000000000002E-3</v>
      </c>
      <c r="K77" s="1">
        <f t="shared" si="10"/>
        <v>0.81108035999999994</v>
      </c>
      <c r="L77" s="10">
        <f t="shared" si="11"/>
        <v>0</v>
      </c>
      <c r="M77" s="5">
        <f t="shared" si="13"/>
        <v>162.85714285714283</v>
      </c>
      <c r="N77" s="5">
        <f t="shared" si="14"/>
        <v>154.55134276679837</v>
      </c>
      <c r="Z77" s="4"/>
      <c r="AA77" s="4"/>
      <c r="AB77" s="4"/>
      <c r="AC77" s="4"/>
      <c r="AD77" s="4"/>
    </row>
    <row r="78" spans="2:30" x14ac:dyDescent="0.25">
      <c r="F78" s="32">
        <v>3</v>
      </c>
      <c r="G78" s="33">
        <v>1.0161</v>
      </c>
      <c r="H78" s="33">
        <v>5.8100000000000001E-3</v>
      </c>
      <c r="I78" s="34">
        <v>-0.161</v>
      </c>
      <c r="J78" s="4">
        <f t="shared" si="12"/>
        <v>5.8100000000000001E-3</v>
      </c>
      <c r="K78" s="1">
        <f t="shared" si="10"/>
        <v>1.0324592100000001</v>
      </c>
      <c r="L78" s="10">
        <f t="shared" si="11"/>
        <v>0</v>
      </c>
      <c r="M78" s="5">
        <f t="shared" si="13"/>
        <v>174.88812392426851</v>
      </c>
      <c r="N78" s="5">
        <f t="shared" si="14"/>
        <v>176.29035189021343</v>
      </c>
      <c r="Z78" s="4"/>
      <c r="AA78" s="4"/>
      <c r="AB78" s="4"/>
      <c r="AC78" s="4"/>
      <c r="AD78" s="4"/>
    </row>
    <row r="79" spans="2:30" x14ac:dyDescent="0.25">
      <c r="F79" s="32">
        <v>4</v>
      </c>
      <c r="G79" s="33">
        <v>1.1278999999999999</v>
      </c>
      <c r="H79" s="33">
        <v>6.3899999999999998E-3</v>
      </c>
      <c r="I79" s="34">
        <v>-0.1615</v>
      </c>
      <c r="J79" s="4">
        <f t="shared" si="12"/>
        <v>6.3899999999999998E-3</v>
      </c>
      <c r="K79" s="1">
        <f t="shared" si="10"/>
        <v>1.2721584099999999</v>
      </c>
      <c r="L79" s="10">
        <f t="shared" si="11"/>
        <v>0</v>
      </c>
      <c r="M79" s="5">
        <f t="shared" si="13"/>
        <v>176.51017214397496</v>
      </c>
      <c r="N79" s="5">
        <f t="shared" si="14"/>
        <v>187.45845651132009</v>
      </c>
      <c r="Z79" s="4"/>
      <c r="AA79" s="4"/>
      <c r="AB79" s="4"/>
      <c r="AC79" s="4"/>
      <c r="AD79" s="4"/>
    </row>
    <row r="80" spans="2:30" x14ac:dyDescent="0.25">
      <c r="F80" s="32">
        <v>5</v>
      </c>
      <c r="G80" s="33">
        <v>1.2294</v>
      </c>
      <c r="H80" s="33">
        <v>7.79E-3</v>
      </c>
      <c r="I80" s="34">
        <v>-0.16039999999999999</v>
      </c>
      <c r="J80" s="4">
        <f t="shared" si="12"/>
        <v>7.79E-3</v>
      </c>
      <c r="K80" s="1">
        <f t="shared" si="10"/>
        <v>1.5114243600000001</v>
      </c>
      <c r="L80" s="10">
        <f t="shared" si="11"/>
        <v>0</v>
      </c>
      <c r="M80" s="5">
        <f t="shared" si="13"/>
        <v>157.81771501925547</v>
      </c>
      <c r="N80" s="5">
        <f t="shared" si="14"/>
        <v>174.98561793813613</v>
      </c>
      <c r="Z80" s="4"/>
      <c r="AA80" s="4"/>
      <c r="AB80" s="4"/>
      <c r="AC80" s="4"/>
      <c r="AD80" s="4"/>
    </row>
    <row r="81" spans="5:30" x14ac:dyDescent="0.25">
      <c r="F81" s="32">
        <v>6</v>
      </c>
      <c r="G81" s="33">
        <v>1.3246</v>
      </c>
      <c r="H81" s="33">
        <v>9.4999999999999998E-3</v>
      </c>
      <c r="I81" s="34">
        <v>-0.1583</v>
      </c>
      <c r="J81" s="4">
        <f t="shared" si="12"/>
        <v>9.4999999999999998E-3</v>
      </c>
      <c r="K81" s="1">
        <f t="shared" si="10"/>
        <v>1.7545651600000001</v>
      </c>
      <c r="L81" s="10">
        <f t="shared" si="11"/>
        <v>0</v>
      </c>
      <c r="M81" s="5">
        <f t="shared" si="13"/>
        <v>139.43157894736842</v>
      </c>
      <c r="N81" s="5">
        <f t="shared" si="14"/>
        <v>160.47357238559223</v>
      </c>
      <c r="Z81" s="4"/>
      <c r="AA81" s="4"/>
      <c r="AB81" s="4"/>
      <c r="AC81" s="4"/>
      <c r="AD81" s="4"/>
    </row>
    <row r="82" spans="5:30" x14ac:dyDescent="0.25">
      <c r="F82" s="32">
        <v>7</v>
      </c>
      <c r="G82" s="33">
        <v>1.4178999999999999</v>
      </c>
      <c r="H82" s="33">
        <v>1.107E-2</v>
      </c>
      <c r="I82" s="34">
        <v>-0.15590000000000001</v>
      </c>
      <c r="J82" s="4">
        <f t="shared" si="12"/>
        <v>1.107E-2</v>
      </c>
      <c r="K82" s="1">
        <f t="shared" si="10"/>
        <v>2.0104404099999997</v>
      </c>
      <c r="L82" s="10">
        <f t="shared" si="11"/>
        <v>0</v>
      </c>
      <c r="M82" s="5">
        <f t="shared" si="13"/>
        <v>128.08491418247516</v>
      </c>
      <c r="N82" s="5">
        <f t="shared" si="14"/>
        <v>152.51788805710987</v>
      </c>
      <c r="Z82" s="4"/>
      <c r="AA82" s="4"/>
      <c r="AB82" s="4"/>
      <c r="AC82" s="4"/>
      <c r="AD82" s="4"/>
    </row>
    <row r="83" spans="5:30" x14ac:dyDescent="0.25">
      <c r="F83" s="32">
        <v>8</v>
      </c>
      <c r="G83" s="33">
        <v>1.4972000000000001</v>
      </c>
      <c r="H83" s="33">
        <v>1.323E-2</v>
      </c>
      <c r="I83" s="34">
        <v>-0.1512</v>
      </c>
      <c r="J83" s="4">
        <f t="shared" si="12"/>
        <v>1.323E-2</v>
      </c>
      <c r="K83" s="1">
        <f t="shared" si="10"/>
        <v>2.2416078400000004</v>
      </c>
      <c r="L83" s="10">
        <f t="shared" si="11"/>
        <v>0</v>
      </c>
      <c r="M83" s="5">
        <f t="shared" si="13"/>
        <v>113.16704459561603</v>
      </c>
      <c r="N83" s="5">
        <f t="shared" si="14"/>
        <v>138.47133634730403</v>
      </c>
      <c r="Z83" s="4"/>
      <c r="AA83" s="4"/>
      <c r="AB83" s="4"/>
      <c r="AC83" s="4"/>
      <c r="AD83" s="4"/>
    </row>
    <row r="84" spans="5:30" x14ac:dyDescent="0.25">
      <c r="F84" s="32">
        <v>10</v>
      </c>
      <c r="G84" s="33">
        <v>1.6101000000000001</v>
      </c>
      <c r="H84" s="33">
        <v>1.84E-2</v>
      </c>
      <c r="I84" s="34">
        <v>-0.13489999999999999</v>
      </c>
      <c r="J84" s="4">
        <f t="shared" si="12"/>
        <v>1.84E-2</v>
      </c>
      <c r="K84" s="1">
        <f t="shared" si="10"/>
        <v>2.5924220100000004</v>
      </c>
      <c r="L84" s="10">
        <f t="shared" si="11"/>
        <v>0</v>
      </c>
      <c r="M84" s="5">
        <f t="shared" si="13"/>
        <v>87.505434782608702</v>
      </c>
      <c r="N84" s="5">
        <f t="shared" si="14"/>
        <v>111.03539758863386</v>
      </c>
      <c r="Z84" s="4"/>
      <c r="AA84" s="4"/>
      <c r="AB84" s="4"/>
      <c r="AC84" s="4"/>
      <c r="AD84" s="4"/>
    </row>
    <row r="85" spans="5:30" x14ac:dyDescent="0.25">
      <c r="F85" s="32">
        <v>11</v>
      </c>
      <c r="G85" s="33">
        <v>1.669</v>
      </c>
      <c r="H85" s="33">
        <v>2.1309999999999999E-2</v>
      </c>
      <c r="I85" s="34">
        <v>-0.129</v>
      </c>
      <c r="J85" s="4">
        <f t="shared" si="12"/>
        <v>2.1309999999999999E-2</v>
      </c>
      <c r="K85" s="1">
        <f t="shared" si="10"/>
        <v>2.785561</v>
      </c>
      <c r="L85" s="10">
        <f t="shared" si="11"/>
        <v>0</v>
      </c>
      <c r="M85" s="5">
        <f t="shared" si="13"/>
        <v>78.320037541060543</v>
      </c>
      <c r="N85" s="5">
        <f t="shared" si="14"/>
        <v>101.18148644906785</v>
      </c>
      <c r="Z85" s="4"/>
      <c r="AA85" s="4"/>
      <c r="AB85" s="4"/>
      <c r="AC85" s="4"/>
      <c r="AD85" s="4"/>
    </row>
    <row r="86" spans="5:30" x14ac:dyDescent="0.25">
      <c r="F86" s="32">
        <v>12</v>
      </c>
      <c r="G86" s="33">
        <v>1.7233000000000001</v>
      </c>
      <c r="H86" s="33">
        <v>2.4549999999999999E-2</v>
      </c>
      <c r="I86" s="34">
        <v>-0.1234</v>
      </c>
      <c r="J86" s="4">
        <f t="shared" si="12"/>
        <v>2.4549999999999999E-2</v>
      </c>
      <c r="K86" s="1">
        <f t="shared" si="10"/>
        <v>2.9697628900000002</v>
      </c>
      <c r="L86" s="10">
        <f t="shared" si="11"/>
        <v>0</v>
      </c>
      <c r="M86" s="5">
        <f t="shared" si="13"/>
        <v>70.195519348268846</v>
      </c>
      <c r="N86" s="5">
        <f t="shared" si="14"/>
        <v>92.148832152103665</v>
      </c>
      <c r="Z86" s="4"/>
      <c r="AA86" s="4"/>
      <c r="AB86" s="4"/>
      <c r="AC86" s="4"/>
      <c r="AD86" s="4"/>
    </row>
    <row r="87" spans="5:30" x14ac:dyDescent="0.25">
      <c r="F87" s="32">
        <v>13</v>
      </c>
      <c r="G87" s="33">
        <v>1.7664</v>
      </c>
      <c r="H87" s="33">
        <v>2.9360000000000001E-2</v>
      </c>
      <c r="I87" s="34">
        <v>-0.1178</v>
      </c>
      <c r="J87" s="4">
        <f t="shared" si="12"/>
        <v>2.9360000000000001E-2</v>
      </c>
      <c r="K87" s="1">
        <f t="shared" si="10"/>
        <v>3.12016896</v>
      </c>
      <c r="L87" s="10">
        <f t="shared" si="11"/>
        <v>0</v>
      </c>
      <c r="M87" s="5">
        <f t="shared" si="13"/>
        <v>60.163487738419619</v>
      </c>
      <c r="N87" s="5">
        <f t="shared" si="14"/>
        <v>79.96087406789367</v>
      </c>
      <c r="Z87" s="4"/>
      <c r="AA87" s="4"/>
      <c r="AB87" s="4"/>
      <c r="AC87" s="4"/>
      <c r="AD87" s="4"/>
    </row>
    <row r="88" spans="5:30" x14ac:dyDescent="0.25">
      <c r="F88" s="32">
        <v>14</v>
      </c>
      <c r="G88" s="33">
        <v>1.8063</v>
      </c>
      <c r="H88" s="33">
        <v>3.4720000000000001E-2</v>
      </c>
      <c r="I88" s="34">
        <v>-0.1129</v>
      </c>
      <c r="J88" s="4">
        <f t="shared" si="12"/>
        <v>3.4720000000000001E-2</v>
      </c>
      <c r="K88" s="1">
        <f t="shared" si="10"/>
        <v>3.26271969</v>
      </c>
      <c r="L88" s="10">
        <f t="shared" si="11"/>
        <v>0</v>
      </c>
      <c r="M88" s="5">
        <f t="shared" si="13"/>
        <v>52.024769585253452</v>
      </c>
      <c r="N88" s="5">
        <f t="shared" si="14"/>
        <v>69.920593558802082</v>
      </c>
      <c r="Z88" s="4"/>
      <c r="AA88" s="4"/>
      <c r="AB88" s="4"/>
      <c r="AC88" s="4"/>
      <c r="AD88" s="4"/>
    </row>
    <row r="89" spans="5:30" x14ac:dyDescent="0.25">
      <c r="F89" s="32">
        <v>15</v>
      </c>
      <c r="G89" s="33">
        <v>1.8367</v>
      </c>
      <c r="H89" s="33">
        <v>4.1279999999999997E-2</v>
      </c>
      <c r="I89" s="34">
        <v>-0.1082</v>
      </c>
      <c r="J89" s="4">
        <f t="shared" si="12"/>
        <v>4.1279999999999997E-2</v>
      </c>
      <c r="K89" s="1">
        <f t="shared" si="10"/>
        <v>3.37346689</v>
      </c>
      <c r="L89" s="10">
        <f t="shared" si="11"/>
        <v>0</v>
      </c>
      <c r="M89" s="5">
        <f t="shared" si="13"/>
        <v>44.493701550387598</v>
      </c>
      <c r="N89" s="5">
        <f t="shared" si="14"/>
        <v>60.300046961912663</v>
      </c>
      <c r="Z89" s="4"/>
      <c r="AA89" s="4"/>
      <c r="AB89" s="4"/>
      <c r="AC89" s="4"/>
      <c r="AD89" s="4"/>
    </row>
    <row r="90" spans="5:30" x14ac:dyDescent="0.25">
      <c r="F90" s="32">
        <v>16</v>
      </c>
      <c r="G90" s="33">
        <v>1.8557999999999999</v>
      </c>
      <c r="H90" s="33">
        <v>4.947E-2</v>
      </c>
      <c r="I90" s="34">
        <v>-0.104</v>
      </c>
      <c r="J90" s="4">
        <f t="shared" si="12"/>
        <v>4.947E-2</v>
      </c>
      <c r="K90" s="1">
        <f t="shared" si="10"/>
        <v>3.4439936399999995</v>
      </c>
      <c r="L90" s="10">
        <f t="shared" si="11"/>
        <v>0</v>
      </c>
      <c r="M90" s="5">
        <f t="shared" si="13"/>
        <v>37.513644633110971</v>
      </c>
      <c r="N90" s="5">
        <f t="shared" si="14"/>
        <v>51.103994205590183</v>
      </c>
      <c r="Z90" s="4"/>
      <c r="AA90" s="4"/>
      <c r="AB90" s="4"/>
      <c r="AC90" s="4"/>
      <c r="AD90" s="4"/>
    </row>
    <row r="91" spans="5:30" x14ac:dyDescent="0.25">
      <c r="F91" s="32">
        <v>18</v>
      </c>
      <c r="G91" s="33">
        <v>1.883</v>
      </c>
      <c r="H91" s="33">
        <v>6.837E-2</v>
      </c>
      <c r="I91" s="34">
        <v>-9.8599999999999993E-2</v>
      </c>
      <c r="J91" s="4">
        <f t="shared" si="12"/>
        <v>6.837E-2</v>
      </c>
      <c r="K91" s="1">
        <f t="shared" si="10"/>
        <v>3.5456889999999999</v>
      </c>
      <c r="L91" s="10">
        <f t="shared" si="11"/>
        <v>0</v>
      </c>
      <c r="M91" s="5">
        <f t="shared" si="13"/>
        <v>27.541319292087174</v>
      </c>
      <c r="N91" s="5">
        <f t="shared" si="14"/>
        <v>37.792872308156063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4000000</v>
      </c>
      <c r="F97" s="32">
        <v>-4</v>
      </c>
      <c r="G97" s="33">
        <v>0.1825</v>
      </c>
      <c r="H97" s="33">
        <v>6.5700000000000003E-3</v>
      </c>
      <c r="I97" s="34">
        <v>-0.14779999999999999</v>
      </c>
      <c r="J97" s="4">
        <f>H97*(1+$I$17)</f>
        <v>6.5700000000000003E-3</v>
      </c>
      <c r="K97" s="1">
        <f t="shared" ref="K97:K116" si="15">G97^2</f>
        <v>3.3306249999999996E-2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27.777777777777775</v>
      </c>
      <c r="N97" s="5">
        <f>IF(OR(G97&lt;0,J97=0),0,G97^(3/2)/J97)</f>
        <v>11.866671868496567</v>
      </c>
      <c r="Z97" s="4"/>
      <c r="AA97" s="4"/>
      <c r="AB97" s="4"/>
      <c r="AC97" s="4"/>
      <c r="AD97" s="4"/>
    </row>
    <row r="98" spans="5:30" x14ac:dyDescent="0.25">
      <c r="F98" s="32">
        <v>-3</v>
      </c>
      <c r="G98" s="33">
        <v>0.30359999999999998</v>
      </c>
      <c r="H98" s="33">
        <v>6.1799999999999997E-3</v>
      </c>
      <c r="I98" s="34">
        <v>-0.15</v>
      </c>
      <c r="J98" s="4">
        <f t="shared" ref="J98:J116" si="17">H98*(1+$I$17)</f>
        <v>6.1799999999999997E-3</v>
      </c>
      <c r="K98" s="1">
        <f t="shared" si="15"/>
        <v>9.2172959999999984E-2</v>
      </c>
      <c r="L98" s="10">
        <f t="shared" si="16"/>
        <v>0</v>
      </c>
      <c r="M98" s="5">
        <f t="shared" ref="M98:M116" si="18">IF(OR(G98&lt;0,J98=0),0,G98/J98)</f>
        <v>49.126213592233007</v>
      </c>
      <c r="N98" s="5">
        <f t="shared" ref="N98:N116" si="19">IF(OR(G98&lt;0,J98=0),0,G98^(3/2)/J98)</f>
        <v>27.068499110142493</v>
      </c>
      <c r="Z98" s="4"/>
      <c r="AA98" s="4"/>
      <c r="AB98" s="4"/>
      <c r="AC98" s="4"/>
      <c r="AD98" s="4"/>
    </row>
    <row r="99" spans="5:30" x14ac:dyDescent="0.25">
      <c r="F99" s="32">
        <v>-1</v>
      </c>
      <c r="G99" s="33">
        <v>0.5494</v>
      </c>
      <c r="H99" s="33">
        <v>4.8500000000000001E-3</v>
      </c>
      <c r="I99" s="34">
        <v>-0.15609999999999999</v>
      </c>
      <c r="J99" s="4">
        <f t="shared" si="17"/>
        <v>4.8500000000000001E-3</v>
      </c>
      <c r="K99" s="1">
        <f t="shared" si="15"/>
        <v>0.30184035999999997</v>
      </c>
      <c r="L99" s="10">
        <f t="shared" si="16"/>
        <v>0</v>
      </c>
      <c r="M99" s="5">
        <f t="shared" si="18"/>
        <v>113.27835051546391</v>
      </c>
      <c r="N99" s="5">
        <f t="shared" si="19"/>
        <v>83.963637318246683</v>
      </c>
      <c r="Z99" s="4"/>
      <c r="AA99" s="4"/>
      <c r="AB99" s="4"/>
      <c r="AC99" s="4"/>
      <c r="AD99" s="4"/>
    </row>
    <row r="100" spans="5:30" x14ac:dyDescent="0.25">
      <c r="F100" s="32">
        <v>0</v>
      </c>
      <c r="G100" s="33">
        <v>0.66830000000000001</v>
      </c>
      <c r="H100" s="33">
        <v>4.9300000000000004E-3</v>
      </c>
      <c r="I100" s="34">
        <v>-0.15770000000000001</v>
      </c>
      <c r="J100" s="4">
        <f t="shared" si="17"/>
        <v>4.9300000000000004E-3</v>
      </c>
      <c r="K100" s="1">
        <f t="shared" si="15"/>
        <v>0.44662489</v>
      </c>
      <c r="L100" s="10">
        <f t="shared" si="16"/>
        <v>0</v>
      </c>
      <c r="M100" s="5">
        <f t="shared" si="18"/>
        <v>135.5578093306288</v>
      </c>
      <c r="N100" s="5">
        <f t="shared" si="19"/>
        <v>110.81799093923297</v>
      </c>
      <c r="Z100" s="4"/>
      <c r="AA100" s="4"/>
      <c r="AB100" s="4"/>
      <c r="AC100" s="4"/>
      <c r="AD100" s="4"/>
    </row>
    <row r="101" spans="5:30" x14ac:dyDescent="0.25">
      <c r="F101" s="32">
        <v>1</v>
      </c>
      <c r="G101" s="33">
        <v>0.78600000000000003</v>
      </c>
      <c r="H101" s="33">
        <v>5.0899999999999999E-3</v>
      </c>
      <c r="I101" s="34">
        <v>-0.15909999999999999</v>
      </c>
      <c r="J101" s="4">
        <f t="shared" si="17"/>
        <v>5.0899999999999999E-3</v>
      </c>
      <c r="K101" s="1">
        <f t="shared" si="15"/>
        <v>0.61779600000000001</v>
      </c>
      <c r="L101" s="10">
        <f t="shared" si="16"/>
        <v>0</v>
      </c>
      <c r="M101" s="5">
        <f t="shared" si="18"/>
        <v>154.42043222003929</v>
      </c>
      <c r="N101" s="5">
        <f t="shared" si="19"/>
        <v>136.90396828142227</v>
      </c>
      <c r="Z101" s="4"/>
      <c r="AA101" s="4"/>
      <c r="AB101" s="4"/>
      <c r="AC101" s="4"/>
      <c r="AD101" s="4"/>
    </row>
    <row r="102" spans="5:30" x14ac:dyDescent="0.25">
      <c r="F102" s="32">
        <v>2</v>
      </c>
      <c r="G102" s="33">
        <v>0.90310000000000001</v>
      </c>
      <c r="H102" s="33">
        <v>5.28E-3</v>
      </c>
      <c r="I102" s="34">
        <v>-0.16039999999999999</v>
      </c>
      <c r="J102" s="4">
        <f t="shared" si="17"/>
        <v>5.28E-3</v>
      </c>
      <c r="K102" s="1">
        <f t="shared" si="15"/>
        <v>0.81558961000000008</v>
      </c>
      <c r="L102" s="10">
        <f t="shared" si="16"/>
        <v>0</v>
      </c>
      <c r="M102" s="5">
        <f t="shared" si="18"/>
        <v>171.04166666666666</v>
      </c>
      <c r="N102" s="5">
        <f t="shared" si="19"/>
        <v>162.5435875169548</v>
      </c>
      <c r="Z102" s="4"/>
      <c r="AA102" s="4"/>
      <c r="AB102" s="4"/>
      <c r="AC102" s="4"/>
      <c r="AD102" s="4"/>
    </row>
    <row r="103" spans="5:30" x14ac:dyDescent="0.25">
      <c r="F103" s="32">
        <v>3</v>
      </c>
      <c r="G103" s="33">
        <v>1.0177</v>
      </c>
      <c r="H103" s="33">
        <v>5.6699999999999997E-3</v>
      </c>
      <c r="I103" s="34">
        <v>-0.16139999999999999</v>
      </c>
      <c r="J103" s="4">
        <f t="shared" si="17"/>
        <v>5.6699999999999997E-3</v>
      </c>
      <c r="K103" s="1">
        <f t="shared" si="15"/>
        <v>1.0357132900000001</v>
      </c>
      <c r="L103" s="10">
        <f t="shared" si="16"/>
        <v>0</v>
      </c>
      <c r="M103" s="5">
        <f t="shared" si="18"/>
        <v>179.48853615520284</v>
      </c>
      <c r="N103" s="5">
        <f t="shared" si="19"/>
        <v>181.07004223160357</v>
      </c>
      <c r="Z103" s="4"/>
      <c r="AA103" s="4"/>
      <c r="AB103" s="4"/>
      <c r="AC103" s="4"/>
      <c r="AD103" s="4"/>
    </row>
    <row r="104" spans="5:30" x14ac:dyDescent="0.25">
      <c r="F104" s="32">
        <v>4</v>
      </c>
      <c r="G104" s="33">
        <v>1.1277999999999999</v>
      </c>
      <c r="H104" s="33">
        <v>6.4200000000000004E-3</v>
      </c>
      <c r="I104" s="34">
        <v>-0.16159999999999999</v>
      </c>
      <c r="J104" s="4">
        <f t="shared" si="17"/>
        <v>6.4200000000000004E-3</v>
      </c>
      <c r="K104" s="1">
        <f t="shared" si="15"/>
        <v>1.2719328399999998</v>
      </c>
      <c r="L104" s="10">
        <f t="shared" si="16"/>
        <v>0</v>
      </c>
      <c r="M104" s="5">
        <f t="shared" si="18"/>
        <v>175.66978193146414</v>
      </c>
      <c r="N104" s="5">
        <f t="shared" si="19"/>
        <v>186.55766926536137</v>
      </c>
      <c r="Z104" s="4"/>
      <c r="AA104" s="4"/>
      <c r="AB104" s="4"/>
      <c r="AC104" s="4"/>
      <c r="AD104" s="4"/>
    </row>
    <row r="105" spans="5:30" x14ac:dyDescent="0.25">
      <c r="F105" s="32">
        <v>5</v>
      </c>
      <c r="G105" s="33">
        <v>1.2282999999999999</v>
      </c>
      <c r="H105" s="33">
        <v>7.9100000000000004E-3</v>
      </c>
      <c r="I105" s="34">
        <v>-0.16039999999999999</v>
      </c>
      <c r="J105" s="4">
        <f t="shared" si="17"/>
        <v>7.9100000000000004E-3</v>
      </c>
      <c r="K105" s="1">
        <f t="shared" si="15"/>
        <v>1.50872089</v>
      </c>
      <c r="L105" s="10">
        <f t="shared" si="16"/>
        <v>0</v>
      </c>
      <c r="M105" s="5">
        <f t="shared" si="18"/>
        <v>155.28445006321112</v>
      </c>
      <c r="N105" s="5">
        <f t="shared" si="19"/>
        <v>172.09973209720653</v>
      </c>
      <c r="Z105" s="4"/>
      <c r="AA105" s="4"/>
      <c r="AB105" s="4"/>
      <c r="AC105" s="4"/>
      <c r="AD105" s="4"/>
    </row>
    <row r="106" spans="5:30" x14ac:dyDescent="0.25">
      <c r="F106" s="32">
        <v>6</v>
      </c>
      <c r="G106" s="33">
        <v>1.3265</v>
      </c>
      <c r="H106" s="33">
        <v>9.3799999999999994E-3</v>
      </c>
      <c r="I106" s="34">
        <v>-0.1588</v>
      </c>
      <c r="J106" s="4">
        <f t="shared" si="17"/>
        <v>9.3799999999999994E-3</v>
      </c>
      <c r="K106" s="1">
        <f t="shared" si="15"/>
        <v>1.7596022499999999</v>
      </c>
      <c r="L106" s="10">
        <f t="shared" si="16"/>
        <v>0</v>
      </c>
      <c r="M106" s="5">
        <f t="shared" si="18"/>
        <v>141.41791044776122</v>
      </c>
      <c r="N106" s="5">
        <f t="shared" si="19"/>
        <v>162.87635551857338</v>
      </c>
      <c r="Z106" s="4"/>
      <c r="AA106" s="4"/>
      <c r="AB106" s="4"/>
      <c r="AC106" s="4"/>
      <c r="AD106" s="4"/>
    </row>
    <row r="107" spans="5:30" x14ac:dyDescent="0.25">
      <c r="F107" s="32">
        <v>7</v>
      </c>
      <c r="G107" s="33">
        <v>1.4215</v>
      </c>
      <c r="H107" s="33">
        <v>1.085E-2</v>
      </c>
      <c r="I107" s="34">
        <v>-0.15659999999999999</v>
      </c>
      <c r="J107" s="4">
        <f t="shared" si="17"/>
        <v>1.085E-2</v>
      </c>
      <c r="K107" s="1">
        <f t="shared" si="15"/>
        <v>2.02066225</v>
      </c>
      <c r="L107" s="10">
        <f t="shared" si="16"/>
        <v>0</v>
      </c>
      <c r="M107" s="5">
        <f t="shared" si="18"/>
        <v>131.01382488479263</v>
      </c>
      <c r="N107" s="5">
        <f t="shared" si="19"/>
        <v>156.20342702708422</v>
      </c>
      <c r="Z107" s="4"/>
      <c r="AA107" s="4"/>
      <c r="AB107" s="4"/>
      <c r="AC107" s="4"/>
      <c r="AD107" s="4"/>
    </row>
    <row r="108" spans="5:30" x14ac:dyDescent="0.25">
      <c r="F108" s="32">
        <v>8</v>
      </c>
      <c r="G108" s="33">
        <v>1.496</v>
      </c>
      <c r="H108" s="33">
        <v>1.3350000000000001E-2</v>
      </c>
      <c r="I108" s="34">
        <v>-0.151</v>
      </c>
      <c r="J108" s="4">
        <f t="shared" si="17"/>
        <v>1.3350000000000001E-2</v>
      </c>
      <c r="K108" s="1">
        <f t="shared" si="15"/>
        <v>2.238016</v>
      </c>
      <c r="L108" s="10">
        <f t="shared" si="16"/>
        <v>0</v>
      </c>
      <c r="M108" s="5">
        <f t="shared" si="18"/>
        <v>112.05992509363296</v>
      </c>
      <c r="N108" s="5">
        <f t="shared" si="19"/>
        <v>137.06170329723025</v>
      </c>
      <c r="Z108" s="4"/>
      <c r="AA108" s="4"/>
      <c r="AB108" s="4"/>
      <c r="AC108" s="4"/>
      <c r="AD108" s="4"/>
    </row>
    <row r="109" spans="5:30" x14ac:dyDescent="0.25">
      <c r="F109" s="32">
        <v>10</v>
      </c>
      <c r="G109" s="33">
        <v>1.6315</v>
      </c>
      <c r="H109" s="33">
        <v>1.72E-2</v>
      </c>
      <c r="I109" s="34">
        <v>-0.13800000000000001</v>
      </c>
      <c r="J109" s="4">
        <f t="shared" si="17"/>
        <v>1.72E-2</v>
      </c>
      <c r="K109" s="1">
        <f t="shared" si="15"/>
        <v>2.66179225</v>
      </c>
      <c r="L109" s="10">
        <f t="shared" si="16"/>
        <v>0</v>
      </c>
      <c r="M109" s="5">
        <f t="shared" si="18"/>
        <v>94.854651162790688</v>
      </c>
      <c r="N109" s="5">
        <f t="shared" si="19"/>
        <v>121.15802081674494</v>
      </c>
      <c r="Z109" s="4"/>
      <c r="AA109" s="4"/>
      <c r="AB109" s="4"/>
      <c r="AC109" s="4"/>
      <c r="AD109" s="4"/>
    </row>
    <row r="110" spans="5:30" x14ac:dyDescent="0.25">
      <c r="F110" s="32">
        <v>11</v>
      </c>
      <c r="G110" s="33">
        <v>1.6941999999999999</v>
      </c>
      <c r="H110" s="33">
        <v>1.9640000000000001E-2</v>
      </c>
      <c r="I110" s="34">
        <v>-0.13200000000000001</v>
      </c>
      <c r="J110" s="4">
        <f t="shared" si="17"/>
        <v>1.9640000000000001E-2</v>
      </c>
      <c r="K110" s="1">
        <f t="shared" si="15"/>
        <v>2.8703136399999996</v>
      </c>
      <c r="L110" s="10">
        <f t="shared" si="16"/>
        <v>0</v>
      </c>
      <c r="M110" s="5">
        <f t="shared" si="18"/>
        <v>86.262729124236245</v>
      </c>
      <c r="N110" s="5">
        <f t="shared" si="19"/>
        <v>112.28080887758925</v>
      </c>
      <c r="Z110" s="4"/>
      <c r="AA110" s="4"/>
      <c r="AB110" s="4"/>
      <c r="AC110" s="4"/>
      <c r="AD110" s="4"/>
    </row>
    <row r="111" spans="5:30" x14ac:dyDescent="0.25">
      <c r="F111" s="32">
        <v>12</v>
      </c>
      <c r="G111" s="33">
        <v>1.7509999999999999</v>
      </c>
      <c r="H111" s="33">
        <v>2.2880000000000001E-2</v>
      </c>
      <c r="I111" s="34">
        <v>-0.12659999999999999</v>
      </c>
      <c r="J111" s="4">
        <f t="shared" si="17"/>
        <v>2.2880000000000001E-2</v>
      </c>
      <c r="K111" s="1">
        <f t="shared" si="15"/>
        <v>3.0660009999999995</v>
      </c>
      <c r="L111" s="10">
        <f t="shared" si="16"/>
        <v>0</v>
      </c>
      <c r="M111" s="5">
        <f t="shared" si="18"/>
        <v>76.529720279720266</v>
      </c>
      <c r="N111" s="5">
        <f t="shared" si="19"/>
        <v>101.26822526709694</v>
      </c>
      <c r="Z111" s="4"/>
      <c r="AA111" s="4"/>
      <c r="AB111" s="4"/>
      <c r="AC111" s="4"/>
      <c r="AD111" s="4"/>
    </row>
    <row r="112" spans="5:30" x14ac:dyDescent="0.25">
      <c r="F112" s="32">
        <v>13</v>
      </c>
      <c r="G112" s="33">
        <v>1.8002</v>
      </c>
      <c r="H112" s="33">
        <v>2.6669999999999999E-2</v>
      </c>
      <c r="I112" s="34">
        <v>-0.121</v>
      </c>
      <c r="J112" s="4">
        <f t="shared" si="17"/>
        <v>2.6669999999999999E-2</v>
      </c>
      <c r="K112" s="1">
        <f t="shared" si="15"/>
        <v>3.2407200400000002</v>
      </c>
      <c r="L112" s="10">
        <f t="shared" si="16"/>
        <v>0</v>
      </c>
      <c r="M112" s="5">
        <f t="shared" si="18"/>
        <v>67.499062617172854</v>
      </c>
      <c r="N112" s="5">
        <f t="shared" si="19"/>
        <v>90.564526401044461</v>
      </c>
      <c r="Z112" s="4"/>
      <c r="AA112" s="4"/>
      <c r="AB112" s="4"/>
      <c r="AC112" s="4"/>
      <c r="AD112" s="4"/>
    </row>
    <row r="113" spans="6:30" x14ac:dyDescent="0.25">
      <c r="F113" s="32">
        <v>14</v>
      </c>
      <c r="G113" s="33">
        <v>1.8391</v>
      </c>
      <c r="H113" s="33">
        <v>3.1919999999999997E-2</v>
      </c>
      <c r="I113" s="34">
        <v>-0.11550000000000001</v>
      </c>
      <c r="J113" s="4">
        <f t="shared" si="17"/>
        <v>3.1919999999999997E-2</v>
      </c>
      <c r="K113" s="1">
        <f t="shared" si="15"/>
        <v>3.3822888099999999</v>
      </c>
      <c r="L113" s="10">
        <f t="shared" si="16"/>
        <v>0</v>
      </c>
      <c r="M113" s="5">
        <f t="shared" si="18"/>
        <v>57.615914786967423</v>
      </c>
      <c r="N113" s="5">
        <f t="shared" si="19"/>
        <v>78.134913177956903</v>
      </c>
      <c r="Z113" s="4"/>
      <c r="AA113" s="4"/>
      <c r="AB113" s="4"/>
      <c r="AC113" s="4"/>
      <c r="AD113" s="4"/>
    </row>
    <row r="114" spans="6:30" x14ac:dyDescent="0.25">
      <c r="F114" s="32">
        <v>15</v>
      </c>
      <c r="G114" s="33">
        <v>1.8741000000000001</v>
      </c>
      <c r="H114" s="33">
        <v>3.7850000000000002E-2</v>
      </c>
      <c r="I114" s="34">
        <v>-0.11070000000000001</v>
      </c>
      <c r="J114" s="4">
        <f t="shared" si="17"/>
        <v>3.7850000000000002E-2</v>
      </c>
      <c r="K114" s="1">
        <f t="shared" si="15"/>
        <v>3.5122508100000003</v>
      </c>
      <c r="L114" s="10">
        <f t="shared" si="16"/>
        <v>0</v>
      </c>
      <c r="M114" s="5">
        <f t="shared" si="18"/>
        <v>49.513870541611624</v>
      </c>
      <c r="N114" s="5">
        <f t="shared" si="19"/>
        <v>67.783385641196077</v>
      </c>
      <c r="Z114" s="4"/>
      <c r="AA114" s="4"/>
      <c r="AB114" s="4"/>
      <c r="AC114" s="4"/>
      <c r="AD114" s="4"/>
    </row>
    <row r="115" spans="6:30" x14ac:dyDescent="0.25">
      <c r="F115" s="32">
        <v>17</v>
      </c>
      <c r="G115" s="33">
        <v>1.9181999999999999</v>
      </c>
      <c r="H115" s="33">
        <v>5.3409999999999999E-2</v>
      </c>
      <c r="I115" s="34">
        <v>-0.1026</v>
      </c>
      <c r="J115" s="4">
        <f t="shared" si="17"/>
        <v>5.3409999999999999E-2</v>
      </c>
      <c r="K115" s="1">
        <f t="shared" si="15"/>
        <v>3.6794912399999995</v>
      </c>
      <c r="L115" s="10">
        <f t="shared" si="16"/>
        <v>0</v>
      </c>
      <c r="M115" s="5">
        <f t="shared" si="18"/>
        <v>35.914622729825872</v>
      </c>
      <c r="N115" s="5">
        <f t="shared" si="19"/>
        <v>49.741428340558393</v>
      </c>
      <c r="Z115" s="4"/>
      <c r="AA115" s="4"/>
      <c r="AB115" s="4"/>
      <c r="AC115" s="4"/>
      <c r="AD115" s="4"/>
    </row>
    <row r="116" spans="6:30" x14ac:dyDescent="0.25">
      <c r="F116" s="42">
        <v>19</v>
      </c>
      <c r="G116" s="43">
        <v>1.9312</v>
      </c>
      <c r="H116" s="43">
        <v>7.4090000000000003E-2</v>
      </c>
      <c r="I116" s="44">
        <v>-9.7900000000000001E-2</v>
      </c>
      <c r="J116" s="4">
        <f t="shared" si="17"/>
        <v>7.4090000000000003E-2</v>
      </c>
      <c r="K116" s="1">
        <f t="shared" si="15"/>
        <v>3.72953344</v>
      </c>
      <c r="L116" s="10">
        <f t="shared" si="16"/>
        <v>0</v>
      </c>
      <c r="M116" s="5">
        <f t="shared" si="18"/>
        <v>26.065595896882169</v>
      </c>
      <c r="N116" s="5">
        <f t="shared" si="19"/>
        <v>36.222738811474535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14</v>
      </c>
      <c r="G5" s="14"/>
      <c r="H5" s="14"/>
      <c r="I5" s="15"/>
    </row>
    <row r="6" spans="1:52" x14ac:dyDescent="0.25">
      <c r="A6" s="8" t="s">
        <v>19</v>
      </c>
      <c r="F6" s="16" t="s">
        <v>48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0.14000000000000001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200000</v>
      </c>
      <c r="G10" s="46">
        <v>300000</v>
      </c>
      <c r="H10" s="46">
        <v>400000</v>
      </c>
      <c r="I10" s="50">
        <v>500000</v>
      </c>
    </row>
    <row r="11" spans="1:52" x14ac:dyDescent="0.25">
      <c r="A11" t="s">
        <v>10</v>
      </c>
      <c r="E11" t="s">
        <v>17</v>
      </c>
      <c r="F11" s="23">
        <f>MAX(G22:G41)</f>
        <v>1.4478</v>
      </c>
      <c r="G11" s="1">
        <f>MAX(G47:G66)</f>
        <v>1.4658</v>
      </c>
      <c r="H11" s="1">
        <f>MAX(G72:G91)</f>
        <v>1.4965999999999999</v>
      </c>
      <c r="I11" s="24">
        <f>MAX(G97:G116)</f>
        <v>1.5217000000000001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12</v>
      </c>
      <c r="G12" s="1">
        <f>INDEX($F47:$F66,MATCH(G11,G47:G66,0),1)</f>
        <v>13</v>
      </c>
      <c r="H12" s="1">
        <f>INDEX($F72:$F91,MATCH(H11,G72:G91,0),1)</f>
        <v>14</v>
      </c>
      <c r="I12" s="24">
        <f>INDEX($F97:$F116,MATCH(I11,G97:G116,0),1)</f>
        <v>15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6.391958088036259</v>
      </c>
      <c r="G13" s="1">
        <f>SLOPE(G51:G59,F51:F59)*180/PI()</f>
        <v>6.0674320645037074</v>
      </c>
      <c r="H13" s="1">
        <f>SLOPE(G76:G84,F76:F84)*180/PI()</f>
        <v>6.0567368523279335</v>
      </c>
      <c r="I13" s="24">
        <f>SLOPE(G101:G109,F101:F109)*180/PI()</f>
        <v>5.9738489579656724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-4.2463382096932767</v>
      </c>
      <c r="G14" s="1">
        <f>INTERCEPT(F51:F59,G51:G59)</f>
        <v>-4.4879641598495077</v>
      </c>
      <c r="H14" s="1">
        <f>INTERCEPT(F76:F84,G76:G84)</f>
        <v>-4.5100848235493931</v>
      </c>
      <c r="I14" s="24">
        <f>INTERCEPT(F101:F109,G101:G109)</f>
        <v>-4.6053148692411607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74.175761056863891</v>
      </c>
      <c r="G15" s="5">
        <f>MAX(M47:M66)</f>
        <v>87.725947521865891</v>
      </c>
      <c r="H15" s="5">
        <f>MAX(M72:M91)</f>
        <v>97.546558704453446</v>
      </c>
      <c r="I15" s="26">
        <f>MAX(M97:M116)</f>
        <v>106.02631578947368</v>
      </c>
    </row>
    <row r="16" spans="1:52" x14ac:dyDescent="0.25">
      <c r="A16" t="s">
        <v>16</v>
      </c>
      <c r="E16" t="s">
        <v>23</v>
      </c>
      <c r="F16" s="23">
        <f>INDEX($G22:$G41,MATCH(F15,M22:M41,0),1)</f>
        <v>1.2914000000000001</v>
      </c>
      <c r="G16" s="1">
        <f>INDEX($G47:$G66,MATCH(G15,M47:M66,0),1)</f>
        <v>1.2036</v>
      </c>
      <c r="H16" s="1">
        <f>INDEX($G72:$G91,MATCH(H15,M72:M91,0),1)</f>
        <v>1.2047000000000001</v>
      </c>
      <c r="I16" s="24">
        <f>INDEX($G97:$G116,MATCH(I15,M97:M116,0),1)</f>
        <v>1.2087000000000001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200000</v>
      </c>
      <c r="F22" s="32">
        <v>-5</v>
      </c>
      <c r="G22" s="33">
        <v>-0.1129</v>
      </c>
      <c r="H22" s="33">
        <v>1.8689999999999998E-2</v>
      </c>
      <c r="I22" s="34">
        <v>-0.1037</v>
      </c>
      <c r="J22" s="4">
        <f>H22*(1+$F$17)</f>
        <v>1.8689999999999998E-2</v>
      </c>
      <c r="K22" s="1">
        <f t="shared" ref="K22:K41" si="0">G22^2</f>
        <v>1.274641E-2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1.4E-2</v>
      </c>
      <c r="H23" s="33">
        <v>1.635E-2</v>
      </c>
      <c r="I23" s="34">
        <v>-0.106</v>
      </c>
      <c r="J23" s="4">
        <f t="shared" ref="J23:J41" si="1">H23*(1+$F$17)</f>
        <v>1.635E-2</v>
      </c>
      <c r="K23" s="1">
        <f t="shared" si="0"/>
        <v>1.9600000000000002E-4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0.85626911314984711</v>
      </c>
      <c r="N23" s="5">
        <f>IF(OR(G23&lt;0,J23=0),0,G23^(3/2)/J23)</f>
        <v>0.10131512778396885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0.1338</v>
      </c>
      <c r="H24" s="33">
        <v>1.455E-2</v>
      </c>
      <c r="I24" s="34">
        <v>-0.1065</v>
      </c>
      <c r="J24" s="4">
        <f t="shared" si="1"/>
        <v>1.455E-2</v>
      </c>
      <c r="K24" s="1">
        <f t="shared" si="0"/>
        <v>1.7902440000000002E-2</v>
      </c>
      <c r="L24" s="10">
        <f t="shared" si="2"/>
        <v>0</v>
      </c>
      <c r="M24" s="5">
        <f t="shared" si="3"/>
        <v>9.1958762886597931</v>
      </c>
      <c r="N24" s="5">
        <f t="shared" ref="N24:N41" si="4">IF(OR(G24&lt;0,J24=0),0,G24^(3/2)/J24)</f>
        <v>3.3637303738328486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0.24940000000000001</v>
      </c>
      <c r="H25" s="33">
        <v>1.3050000000000001E-2</v>
      </c>
      <c r="I25" s="34">
        <v>-0.10630000000000001</v>
      </c>
      <c r="J25" s="4">
        <f t="shared" si="1"/>
        <v>1.3050000000000001E-2</v>
      </c>
      <c r="K25" s="1">
        <f t="shared" si="0"/>
        <v>6.2200360000000003E-2</v>
      </c>
      <c r="L25" s="10">
        <f t="shared" si="2"/>
        <v>0</v>
      </c>
      <c r="M25" s="5">
        <f t="shared" si="3"/>
        <v>19.111111111111111</v>
      </c>
      <c r="N25" s="5">
        <f t="shared" si="4"/>
        <v>9.5440820006204827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0.35070000000000001</v>
      </c>
      <c r="H26" s="33">
        <v>1.1639999999999999E-2</v>
      </c>
      <c r="I26" s="34">
        <v>-0.1037</v>
      </c>
      <c r="J26" s="4">
        <f t="shared" si="1"/>
        <v>1.1639999999999999E-2</v>
      </c>
      <c r="K26" s="1">
        <f t="shared" si="0"/>
        <v>0.12299049000000001</v>
      </c>
      <c r="L26" s="10">
        <f t="shared" si="2"/>
        <v>0</v>
      </c>
      <c r="M26" s="5">
        <f t="shared" si="3"/>
        <v>30.128865979381445</v>
      </c>
      <c r="N26" s="5">
        <f t="shared" si="4"/>
        <v>17.842293064986837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0.48770000000000002</v>
      </c>
      <c r="H27" s="33">
        <v>1.0840000000000001E-2</v>
      </c>
      <c r="I27" s="34">
        <v>-0.1056</v>
      </c>
      <c r="J27" s="4">
        <f t="shared" si="1"/>
        <v>1.0840000000000001E-2</v>
      </c>
      <c r="K27" s="1">
        <f t="shared" si="0"/>
        <v>0.23785129000000002</v>
      </c>
      <c r="L27" s="10">
        <f t="shared" si="2"/>
        <v>0</v>
      </c>
      <c r="M27" s="5">
        <f t="shared" si="3"/>
        <v>44.990774907749078</v>
      </c>
      <c r="N27" s="5">
        <f t="shared" si="4"/>
        <v>31.419542080212359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0.60670000000000002</v>
      </c>
      <c r="H28" s="33">
        <v>1.12E-2</v>
      </c>
      <c r="I28" s="34">
        <v>-0.1072</v>
      </c>
      <c r="J28" s="4">
        <f t="shared" si="1"/>
        <v>1.12E-2</v>
      </c>
      <c r="K28" s="1">
        <f t="shared" si="0"/>
        <v>0.36808489</v>
      </c>
      <c r="L28" s="10">
        <f t="shared" si="2"/>
        <v>0</v>
      </c>
      <c r="M28" s="5">
        <f t="shared" si="3"/>
        <v>54.169642857142861</v>
      </c>
      <c r="N28" s="5">
        <f t="shared" si="4"/>
        <v>42.193249113465491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0.70369999999999999</v>
      </c>
      <c r="H29" s="33">
        <v>1.1849999999999999E-2</v>
      </c>
      <c r="I29" s="34">
        <v>-0.1042</v>
      </c>
      <c r="J29" s="4">
        <f t="shared" si="1"/>
        <v>1.1849999999999999E-2</v>
      </c>
      <c r="K29" s="1">
        <f t="shared" si="0"/>
        <v>0.49519368999999996</v>
      </c>
      <c r="L29" s="10">
        <f t="shared" si="2"/>
        <v>0</v>
      </c>
      <c r="M29" s="5">
        <f t="shared" si="3"/>
        <v>59.383966244725741</v>
      </c>
      <c r="N29" s="5">
        <f t="shared" si="4"/>
        <v>49.815325935118011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0.80469999999999997</v>
      </c>
      <c r="H30" s="33">
        <v>1.261E-2</v>
      </c>
      <c r="I30" s="34">
        <v>-0.10199999999999999</v>
      </c>
      <c r="J30" s="4">
        <f t="shared" si="1"/>
        <v>1.261E-2</v>
      </c>
      <c r="K30" s="1">
        <f t="shared" si="0"/>
        <v>0.64754208999999996</v>
      </c>
      <c r="L30" s="10">
        <f t="shared" si="2"/>
        <v>0</v>
      </c>
      <c r="M30" s="5">
        <f t="shared" si="3"/>
        <v>63.814432989690722</v>
      </c>
      <c r="N30" s="5">
        <f t="shared" si="4"/>
        <v>57.244783264226108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0.90759999999999996</v>
      </c>
      <c r="H31" s="33">
        <v>1.349E-2</v>
      </c>
      <c r="I31" s="34">
        <v>-0.1003</v>
      </c>
      <c r="J31" s="4">
        <f t="shared" si="1"/>
        <v>1.349E-2</v>
      </c>
      <c r="K31" s="1">
        <f t="shared" si="0"/>
        <v>0.82373775999999999</v>
      </c>
      <c r="L31" s="10">
        <f t="shared" si="2"/>
        <v>0</v>
      </c>
      <c r="M31" s="5">
        <f t="shared" si="3"/>
        <v>67.279466271312074</v>
      </c>
      <c r="N31" s="5">
        <f t="shared" si="4"/>
        <v>64.095830797320019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1.0103</v>
      </c>
      <c r="H32" s="33">
        <v>1.447E-2</v>
      </c>
      <c r="I32" s="34">
        <v>-9.8599999999999993E-2</v>
      </c>
      <c r="J32" s="4">
        <f t="shared" si="1"/>
        <v>1.447E-2</v>
      </c>
      <c r="K32" s="1">
        <f t="shared" si="0"/>
        <v>1.02070609</v>
      </c>
      <c r="L32" s="10">
        <f t="shared" si="2"/>
        <v>0</v>
      </c>
      <c r="M32" s="5">
        <f t="shared" si="3"/>
        <v>69.820317899101582</v>
      </c>
      <c r="N32" s="5">
        <f t="shared" si="4"/>
        <v>70.178971369523367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1.1120000000000001</v>
      </c>
      <c r="H33" s="33">
        <v>1.5599999999999999E-2</v>
      </c>
      <c r="I33" s="34">
        <v>-9.69E-2</v>
      </c>
      <c r="J33" s="4">
        <f t="shared" si="1"/>
        <v>1.5599999999999999E-2</v>
      </c>
      <c r="K33" s="1">
        <f t="shared" si="0"/>
        <v>1.2365440000000003</v>
      </c>
      <c r="L33" s="10">
        <f t="shared" si="2"/>
        <v>0</v>
      </c>
      <c r="M33" s="5">
        <f t="shared" si="3"/>
        <v>71.282051282051285</v>
      </c>
      <c r="N33" s="5">
        <f t="shared" si="4"/>
        <v>75.16792858988741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1.2049000000000001</v>
      </c>
      <c r="H34" s="33">
        <v>1.652E-2</v>
      </c>
      <c r="I34" s="34">
        <v>-9.35E-2</v>
      </c>
      <c r="J34" s="4">
        <f t="shared" si="1"/>
        <v>1.652E-2</v>
      </c>
      <c r="K34" s="1">
        <f t="shared" si="0"/>
        <v>1.4517840100000001</v>
      </c>
      <c r="L34" s="10">
        <f t="shared" si="2"/>
        <v>0</v>
      </c>
      <c r="M34" s="5">
        <f t="shared" si="3"/>
        <v>72.935835351089594</v>
      </c>
      <c r="N34" s="5">
        <f t="shared" si="4"/>
        <v>80.060161821079731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1.2914000000000001</v>
      </c>
      <c r="H35" s="33">
        <v>1.7409999999999998E-2</v>
      </c>
      <c r="I35" s="34">
        <v>-8.8900000000000007E-2</v>
      </c>
      <c r="J35" s="4">
        <f t="shared" si="1"/>
        <v>1.7409999999999998E-2</v>
      </c>
      <c r="K35" s="1">
        <f t="shared" si="0"/>
        <v>1.6677139600000002</v>
      </c>
      <c r="L35" s="10">
        <f t="shared" si="2"/>
        <v>0</v>
      </c>
      <c r="M35" s="5">
        <f t="shared" si="3"/>
        <v>74.175761056863891</v>
      </c>
      <c r="N35" s="5">
        <f t="shared" si="4"/>
        <v>84.293172988863802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1.3656999999999999</v>
      </c>
      <c r="H36" s="33">
        <v>1.8530000000000001E-2</v>
      </c>
      <c r="I36" s="34">
        <v>-8.2500000000000004E-2</v>
      </c>
      <c r="J36" s="4">
        <f t="shared" si="1"/>
        <v>1.8530000000000001E-2</v>
      </c>
      <c r="K36" s="1">
        <f t="shared" si="0"/>
        <v>1.8651364899999998</v>
      </c>
      <c r="L36" s="10">
        <f t="shared" si="2"/>
        <v>0</v>
      </c>
      <c r="M36" s="5">
        <f t="shared" si="3"/>
        <v>73.702104695089034</v>
      </c>
      <c r="N36" s="5">
        <f t="shared" si="4"/>
        <v>86.130614319002433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1.4160999999999999</v>
      </c>
      <c r="H37" s="33">
        <v>2.027E-2</v>
      </c>
      <c r="I37" s="34">
        <v>-7.2400000000000006E-2</v>
      </c>
      <c r="J37" s="4">
        <f t="shared" si="1"/>
        <v>2.027E-2</v>
      </c>
      <c r="K37" s="1">
        <f t="shared" si="0"/>
        <v>2.0053392099999998</v>
      </c>
      <c r="L37" s="10">
        <f t="shared" si="2"/>
        <v>0</v>
      </c>
      <c r="M37" s="5">
        <f t="shared" si="3"/>
        <v>69.861864824864327</v>
      </c>
      <c r="N37" s="5">
        <f t="shared" si="4"/>
        <v>83.135619141588535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1.4444999999999999</v>
      </c>
      <c r="H38" s="33">
        <v>2.3699999999999999E-2</v>
      </c>
      <c r="I38" s="34">
        <v>-6.1100000000000002E-2</v>
      </c>
      <c r="J38" s="4">
        <f t="shared" si="1"/>
        <v>2.3699999999999999E-2</v>
      </c>
      <c r="K38" s="1">
        <f t="shared" si="0"/>
        <v>2.0865802499999999</v>
      </c>
      <c r="L38" s="10">
        <f t="shared" si="2"/>
        <v>0</v>
      </c>
      <c r="M38" s="5">
        <f t="shared" si="3"/>
        <v>60.949367088607595</v>
      </c>
      <c r="N38" s="5">
        <f t="shared" si="4"/>
        <v>73.253431427550964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1.4478</v>
      </c>
      <c r="H39" s="33">
        <v>3.0040000000000001E-2</v>
      </c>
      <c r="I39" s="34">
        <v>-5.0200000000000002E-2</v>
      </c>
      <c r="J39" s="4">
        <f t="shared" si="1"/>
        <v>3.0040000000000001E-2</v>
      </c>
      <c r="K39" s="1">
        <f t="shared" si="0"/>
        <v>2.0961248399999999</v>
      </c>
      <c r="L39" s="10">
        <f t="shared" si="2"/>
        <v>0</v>
      </c>
      <c r="M39" s="5">
        <f t="shared" si="3"/>
        <v>48.195739014647138</v>
      </c>
      <c r="N39" s="5">
        <f t="shared" si="4"/>
        <v>57.991311430449663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1.4308000000000001</v>
      </c>
      <c r="H40" s="33">
        <v>3.9870000000000003E-2</v>
      </c>
      <c r="I40" s="34">
        <v>-4.2000000000000003E-2</v>
      </c>
      <c r="J40" s="4">
        <f t="shared" si="1"/>
        <v>3.9870000000000003E-2</v>
      </c>
      <c r="K40" s="1">
        <f t="shared" si="0"/>
        <v>2.0471886400000003</v>
      </c>
      <c r="L40" s="10">
        <f t="shared" si="2"/>
        <v>0</v>
      </c>
      <c r="M40" s="5">
        <f t="shared" si="3"/>
        <v>35.886631552545772</v>
      </c>
      <c r="N40" s="5">
        <f t="shared" si="4"/>
        <v>42.926172014849392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1.4196</v>
      </c>
      <c r="H41" s="33">
        <v>5.0999999999999997E-2</v>
      </c>
      <c r="I41" s="34">
        <v>-3.7499999999999999E-2</v>
      </c>
      <c r="J41" s="4">
        <f t="shared" si="1"/>
        <v>5.0999999999999997E-2</v>
      </c>
      <c r="K41" s="1">
        <f t="shared" si="0"/>
        <v>2.0152641600000001</v>
      </c>
      <c r="L41" s="10">
        <f t="shared" si="2"/>
        <v>0</v>
      </c>
      <c r="M41" s="5">
        <f t="shared" si="3"/>
        <v>27.835294117647059</v>
      </c>
      <c r="N41" s="5">
        <f t="shared" si="4"/>
        <v>33.164908994223936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300000</v>
      </c>
      <c r="F47" s="32">
        <v>-5</v>
      </c>
      <c r="G47" s="33">
        <v>-7.5700000000000003E-2</v>
      </c>
      <c r="H47" s="33">
        <v>1.405E-2</v>
      </c>
      <c r="I47" s="34">
        <v>-0.1081</v>
      </c>
      <c r="J47" s="4">
        <f>H47*(1+$G$17)</f>
        <v>1.405E-2</v>
      </c>
      <c r="K47" s="1">
        <f t="shared" ref="K47:K66" si="5">G47^2</f>
        <v>5.7304900000000004E-3</v>
      </c>
      <c r="L47" s="10">
        <f t="shared" ref="L47:L66" si="6">$B$29+$B$30*G47+$B$31*G47^2+$B$32*G47^3+$B$33*G47^4+$B$34*G47^5+$B$35*G47^6</f>
        <v>0</v>
      </c>
      <c r="M47" s="5">
        <f>IF(OR(G47&lt;0,J47=0),0,G47/J47)</f>
        <v>0</v>
      </c>
      <c r="N47" s="5">
        <f>IF(OR(G47&lt;0,J47=0),0,G47^(3/2)/J47)</f>
        <v>0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3.4200000000000001E-2</v>
      </c>
      <c r="H48" s="33">
        <v>1.269E-2</v>
      </c>
      <c r="I48" s="34">
        <v>-0.107</v>
      </c>
      <c r="J48" s="4">
        <f t="shared" ref="J48:J66" si="7">H48*(1+$G$17)</f>
        <v>1.269E-2</v>
      </c>
      <c r="K48" s="1">
        <f t="shared" si="5"/>
        <v>1.16964E-3</v>
      </c>
      <c r="L48" s="10">
        <f t="shared" si="6"/>
        <v>0</v>
      </c>
      <c r="M48" s="5">
        <f t="shared" ref="M48:M66" si="8">IF(OR(G48&lt;0,J48=0),0,G48/J48)</f>
        <v>2.6950354609929081</v>
      </c>
      <c r="N48" s="5">
        <f t="shared" ref="N48:N66" si="9">IF(OR(G48&lt;0,J48=0),0,G48^(3/2)/J48)</f>
        <v>0.49839943002727916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0.14369999999999999</v>
      </c>
      <c r="H49" s="33">
        <v>1.15E-2</v>
      </c>
      <c r="I49" s="34">
        <v>-0.10589999999999999</v>
      </c>
      <c r="J49" s="4">
        <f t="shared" si="7"/>
        <v>1.15E-2</v>
      </c>
      <c r="K49" s="1">
        <f t="shared" si="5"/>
        <v>2.0649689999999998E-2</v>
      </c>
      <c r="L49" s="10">
        <f t="shared" si="6"/>
        <v>0</v>
      </c>
      <c r="M49" s="5">
        <f t="shared" si="8"/>
        <v>12.495652173913044</v>
      </c>
      <c r="N49" s="5">
        <f t="shared" si="9"/>
        <v>4.7368246907848235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0.25359999999999999</v>
      </c>
      <c r="H50" s="33">
        <v>1.0749999999999999E-2</v>
      </c>
      <c r="I50" s="34">
        <v>-0.105</v>
      </c>
      <c r="J50" s="4">
        <f t="shared" si="7"/>
        <v>1.0749999999999999E-2</v>
      </c>
      <c r="K50" s="1">
        <f t="shared" si="5"/>
        <v>6.4312960000000002E-2</v>
      </c>
      <c r="L50" s="10">
        <f t="shared" si="6"/>
        <v>0</v>
      </c>
      <c r="M50" s="5">
        <f t="shared" si="8"/>
        <v>23.590697674418607</v>
      </c>
      <c r="N50" s="5">
        <f t="shared" si="9"/>
        <v>11.879971795076443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0.36009999999999998</v>
      </c>
      <c r="H51" s="33">
        <v>1.0019999999999999E-2</v>
      </c>
      <c r="I51" s="34">
        <v>-0.1037</v>
      </c>
      <c r="J51" s="4">
        <f t="shared" si="7"/>
        <v>1.0019999999999999E-2</v>
      </c>
      <c r="K51" s="1">
        <f t="shared" si="5"/>
        <v>0.12967200999999998</v>
      </c>
      <c r="L51" s="10">
        <f t="shared" si="6"/>
        <v>0</v>
      </c>
      <c r="M51" s="5">
        <f t="shared" si="8"/>
        <v>35.938123752495009</v>
      </c>
      <c r="N51" s="5">
        <f t="shared" si="9"/>
        <v>21.565868887196672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0.45150000000000001</v>
      </c>
      <c r="H52" s="33">
        <v>8.9200000000000008E-3</v>
      </c>
      <c r="I52" s="34">
        <v>-9.8100000000000007E-2</v>
      </c>
      <c r="J52" s="4">
        <f t="shared" si="7"/>
        <v>8.9200000000000008E-3</v>
      </c>
      <c r="K52" s="1">
        <f t="shared" si="5"/>
        <v>0.20385225000000001</v>
      </c>
      <c r="L52" s="10">
        <f t="shared" si="6"/>
        <v>0</v>
      </c>
      <c r="M52" s="5">
        <f t="shared" si="8"/>
        <v>50.616591928251118</v>
      </c>
      <c r="N52" s="5">
        <f t="shared" si="9"/>
        <v>34.011186091661664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0.6079</v>
      </c>
      <c r="H53" s="33">
        <v>9.2999999999999992E-3</v>
      </c>
      <c r="I53" s="34">
        <v>-0.1067</v>
      </c>
      <c r="J53" s="4">
        <f t="shared" si="7"/>
        <v>9.2999999999999992E-3</v>
      </c>
      <c r="K53" s="1">
        <f t="shared" si="5"/>
        <v>0.36954240999999999</v>
      </c>
      <c r="L53" s="10">
        <f t="shared" si="6"/>
        <v>0</v>
      </c>
      <c r="M53" s="5">
        <f t="shared" si="8"/>
        <v>65.365591397849471</v>
      </c>
      <c r="N53" s="5">
        <f t="shared" si="9"/>
        <v>50.964206474061903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0.70389999999999997</v>
      </c>
      <c r="H54" s="33">
        <v>9.8600000000000007E-3</v>
      </c>
      <c r="I54" s="34">
        <v>-0.1036</v>
      </c>
      <c r="J54" s="4">
        <f t="shared" si="7"/>
        <v>9.8600000000000007E-3</v>
      </c>
      <c r="K54" s="1">
        <f t="shared" si="5"/>
        <v>0.49547520999999994</v>
      </c>
      <c r="L54" s="10">
        <f t="shared" si="6"/>
        <v>0</v>
      </c>
      <c r="M54" s="5">
        <f t="shared" si="8"/>
        <v>71.389452332657186</v>
      </c>
      <c r="N54" s="5">
        <f t="shared" si="9"/>
        <v>59.894857068672465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0.80459999999999998</v>
      </c>
      <c r="H55" s="33">
        <v>1.0580000000000001E-2</v>
      </c>
      <c r="I55" s="34">
        <v>-0.1013</v>
      </c>
      <c r="J55" s="4">
        <f t="shared" si="7"/>
        <v>1.0580000000000001E-2</v>
      </c>
      <c r="K55" s="1">
        <f t="shared" si="5"/>
        <v>0.64738116000000001</v>
      </c>
      <c r="L55" s="10">
        <f t="shared" si="6"/>
        <v>0</v>
      </c>
      <c r="M55" s="5">
        <f t="shared" si="8"/>
        <v>76.049149338374278</v>
      </c>
      <c r="N55" s="5">
        <f t="shared" si="9"/>
        <v>68.21570543798326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0.90749999999999997</v>
      </c>
      <c r="H56" s="33">
        <v>1.1350000000000001E-2</v>
      </c>
      <c r="I56" s="34">
        <v>-9.9599999999999994E-2</v>
      </c>
      <c r="J56" s="4">
        <f t="shared" si="7"/>
        <v>1.1350000000000001E-2</v>
      </c>
      <c r="K56" s="1">
        <f t="shared" si="5"/>
        <v>0.82355624999999999</v>
      </c>
      <c r="L56" s="10">
        <f t="shared" si="6"/>
        <v>0</v>
      </c>
      <c r="M56" s="5">
        <f t="shared" si="8"/>
        <v>79.955947136563864</v>
      </c>
      <c r="N56" s="5">
        <f t="shared" si="9"/>
        <v>76.168269544300955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1.0096000000000001</v>
      </c>
      <c r="H57" s="33">
        <v>1.213E-2</v>
      </c>
      <c r="I57" s="34">
        <v>-9.7900000000000001E-2</v>
      </c>
      <c r="J57" s="4">
        <f t="shared" si="7"/>
        <v>1.213E-2</v>
      </c>
      <c r="K57" s="1">
        <f t="shared" si="5"/>
        <v>1.01929216</v>
      </c>
      <c r="L57" s="10">
        <f t="shared" si="6"/>
        <v>0</v>
      </c>
      <c r="M57" s="5">
        <f t="shared" si="8"/>
        <v>83.231657048639732</v>
      </c>
      <c r="N57" s="5">
        <f t="shared" si="9"/>
        <v>83.630214748731703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1.1091</v>
      </c>
      <c r="H58" s="33">
        <v>1.2930000000000001E-2</v>
      </c>
      <c r="I58" s="34">
        <v>-9.5699999999999993E-2</v>
      </c>
      <c r="J58" s="4">
        <f t="shared" si="7"/>
        <v>1.2930000000000001E-2</v>
      </c>
      <c r="K58" s="1">
        <f t="shared" si="5"/>
        <v>1.23010281</v>
      </c>
      <c r="L58" s="10">
        <f t="shared" si="6"/>
        <v>0</v>
      </c>
      <c r="M58" s="5">
        <f t="shared" si="8"/>
        <v>85.777262180974475</v>
      </c>
      <c r="N58" s="5">
        <f t="shared" si="9"/>
        <v>90.3353087127403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1.2036</v>
      </c>
      <c r="H59" s="33">
        <v>1.372E-2</v>
      </c>
      <c r="I59" s="34">
        <v>-9.2600000000000002E-2</v>
      </c>
      <c r="J59" s="4">
        <f t="shared" si="7"/>
        <v>1.372E-2</v>
      </c>
      <c r="K59" s="1">
        <f t="shared" si="5"/>
        <v>1.44865296</v>
      </c>
      <c r="L59" s="10">
        <f t="shared" si="6"/>
        <v>0</v>
      </c>
      <c r="M59" s="5">
        <f t="shared" si="8"/>
        <v>87.725947521865891</v>
      </c>
      <c r="N59" s="5">
        <f t="shared" si="9"/>
        <v>96.243001164022289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1.2901</v>
      </c>
      <c r="H60" s="33">
        <v>1.4710000000000001E-2</v>
      </c>
      <c r="I60" s="34">
        <v>-8.8200000000000001E-2</v>
      </c>
      <c r="J60" s="4">
        <f t="shared" si="7"/>
        <v>1.4710000000000001E-2</v>
      </c>
      <c r="K60" s="1">
        <f t="shared" si="5"/>
        <v>1.6643580100000002</v>
      </c>
      <c r="L60" s="10">
        <f t="shared" si="6"/>
        <v>0</v>
      </c>
      <c r="M60" s="5">
        <f t="shared" si="8"/>
        <v>87.702243371855872</v>
      </c>
      <c r="N60" s="5">
        <f t="shared" si="9"/>
        <v>99.614461167130713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1.3640000000000001</v>
      </c>
      <c r="H61" s="33">
        <v>1.5959999999999998E-2</v>
      </c>
      <c r="I61" s="34">
        <v>-8.1900000000000001E-2</v>
      </c>
      <c r="J61" s="4">
        <f t="shared" si="7"/>
        <v>1.5959999999999998E-2</v>
      </c>
      <c r="K61" s="1">
        <f t="shared" si="5"/>
        <v>1.8604960000000004</v>
      </c>
      <c r="L61" s="10">
        <f t="shared" si="6"/>
        <v>0</v>
      </c>
      <c r="M61" s="5">
        <f t="shared" si="8"/>
        <v>85.463659147869691</v>
      </c>
      <c r="N61" s="5">
        <f t="shared" si="9"/>
        <v>99.813358402884106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1.4169</v>
      </c>
      <c r="H62" s="33">
        <v>1.814E-2</v>
      </c>
      <c r="I62" s="34">
        <v>-7.2700000000000001E-2</v>
      </c>
      <c r="J62" s="4">
        <f t="shared" si="7"/>
        <v>1.814E-2</v>
      </c>
      <c r="K62" s="1">
        <f t="shared" si="5"/>
        <v>2.0076056100000002</v>
      </c>
      <c r="L62" s="10">
        <f t="shared" si="6"/>
        <v>0</v>
      </c>
      <c r="M62" s="5">
        <f t="shared" si="8"/>
        <v>78.109151047409043</v>
      </c>
      <c r="N62" s="5">
        <f t="shared" si="9"/>
        <v>92.976141216190015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1.4508000000000001</v>
      </c>
      <c r="H63" s="33">
        <v>2.1940000000000001E-2</v>
      </c>
      <c r="I63" s="34">
        <v>-6.2600000000000003E-2</v>
      </c>
      <c r="J63" s="4">
        <f t="shared" si="7"/>
        <v>2.1940000000000001E-2</v>
      </c>
      <c r="K63" s="1">
        <f t="shared" si="5"/>
        <v>2.1048206400000002</v>
      </c>
      <c r="L63" s="10">
        <f t="shared" si="6"/>
        <v>0</v>
      </c>
      <c r="M63" s="5">
        <f t="shared" si="8"/>
        <v>66.125797629899722</v>
      </c>
      <c r="N63" s="5">
        <f t="shared" si="9"/>
        <v>79.647967391302018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1.4638</v>
      </c>
      <c r="H64" s="33">
        <v>2.8080000000000001E-2</v>
      </c>
      <c r="I64" s="34">
        <v>-5.2999999999999999E-2</v>
      </c>
      <c r="J64" s="4">
        <f t="shared" si="7"/>
        <v>2.8080000000000001E-2</v>
      </c>
      <c r="K64" s="1">
        <f t="shared" si="5"/>
        <v>2.1427104400000001</v>
      </c>
      <c r="L64" s="10">
        <f t="shared" si="6"/>
        <v>0</v>
      </c>
      <c r="M64" s="5">
        <f t="shared" si="8"/>
        <v>52.129629629629626</v>
      </c>
      <c r="N64" s="5">
        <f t="shared" si="9"/>
        <v>63.070389169996957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1.4658</v>
      </c>
      <c r="H65" s="33">
        <v>3.6389999999999999E-2</v>
      </c>
      <c r="I65" s="34">
        <v>-4.5600000000000002E-2</v>
      </c>
      <c r="J65" s="4">
        <f t="shared" si="7"/>
        <v>3.6389999999999999E-2</v>
      </c>
      <c r="K65" s="1">
        <f t="shared" si="5"/>
        <v>2.1485696399999998</v>
      </c>
      <c r="L65" s="10">
        <f t="shared" si="6"/>
        <v>0</v>
      </c>
      <c r="M65" s="5">
        <f t="shared" si="8"/>
        <v>40.280296784831002</v>
      </c>
      <c r="N65" s="5">
        <f t="shared" si="9"/>
        <v>48.767446976859134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14</v>
      </c>
      <c r="G66" s="33">
        <v>1.4601999999999999</v>
      </c>
      <c r="H66" s="33">
        <v>4.6850000000000003E-2</v>
      </c>
      <c r="I66" s="34">
        <v>-4.1000000000000002E-2</v>
      </c>
      <c r="J66" s="4">
        <f t="shared" si="7"/>
        <v>4.6850000000000003E-2</v>
      </c>
      <c r="K66" s="1">
        <f t="shared" si="5"/>
        <v>2.1321840399999998</v>
      </c>
      <c r="L66" s="10">
        <f t="shared" si="6"/>
        <v>0</v>
      </c>
      <c r="M66" s="5">
        <f t="shared" si="8"/>
        <v>31.167556029882601</v>
      </c>
      <c r="N66" s="5">
        <f t="shared" si="9"/>
        <v>37.662480596324869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400000</v>
      </c>
      <c r="F72" s="32">
        <v>-5</v>
      </c>
      <c r="G72" s="33">
        <v>-7.3899999999999993E-2</v>
      </c>
      <c r="H72" s="33">
        <v>1.209E-2</v>
      </c>
      <c r="I72" s="34">
        <v>-0.107</v>
      </c>
      <c r="J72" s="4">
        <f>H72*(1+$H$17)</f>
        <v>1.209E-2</v>
      </c>
      <c r="K72" s="1">
        <f t="shared" ref="K72:K91" si="10">G72^2</f>
        <v>5.4612099999999993E-3</v>
      </c>
      <c r="L72" s="10">
        <f t="shared" ref="L72:L91" si="11">$B$37+$B$38*G72+$B$39*G72^2+$B$40*G72^3+$B$41*G72^4+$B$42*G72^5+$B$43*G72^6</f>
        <v>0</v>
      </c>
      <c r="M72" s="5">
        <f>IF(OR(G72&lt;0,J72=0),0,G72/J72)</f>
        <v>0</v>
      </c>
      <c r="N72" s="5">
        <f>IF(OR(G72&lt;0,J72=0),0,G72^(3/2)/J72)</f>
        <v>0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3.5799999999999998E-2</v>
      </c>
      <c r="H73" s="33">
        <v>1.094E-2</v>
      </c>
      <c r="I73" s="34">
        <v>-0.1062</v>
      </c>
      <c r="J73" s="4">
        <f t="shared" ref="J73:J91" si="12">H73*(1+$H$17)</f>
        <v>1.094E-2</v>
      </c>
      <c r="K73" s="1">
        <f t="shared" si="10"/>
        <v>1.2816399999999999E-3</v>
      </c>
      <c r="L73" s="10">
        <f t="shared" si="11"/>
        <v>0</v>
      </c>
      <c r="M73" s="5">
        <f t="shared" ref="M73:M91" si="13">IF(OR(G73&lt;0,J73=0),0,G73/J73)</f>
        <v>3.2723948811700181</v>
      </c>
      <c r="N73" s="5">
        <f t="shared" ref="N73:N91" si="14">IF(OR(G73&lt;0,J73=0),0,G73^(3/2)/J73)</f>
        <v>0.61916616804167901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0.1444</v>
      </c>
      <c r="H74" s="33">
        <v>1.0160000000000001E-2</v>
      </c>
      <c r="I74" s="34">
        <v>-0.1051</v>
      </c>
      <c r="J74" s="4">
        <f t="shared" si="12"/>
        <v>1.0160000000000001E-2</v>
      </c>
      <c r="K74" s="1">
        <f t="shared" si="10"/>
        <v>2.0851359999999999E-2</v>
      </c>
      <c r="L74" s="10">
        <f t="shared" si="11"/>
        <v>0</v>
      </c>
      <c r="M74" s="5">
        <f t="shared" si="13"/>
        <v>14.21259842519685</v>
      </c>
      <c r="N74" s="5">
        <f t="shared" si="14"/>
        <v>5.4007874015748039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0.25409999999999999</v>
      </c>
      <c r="H75" s="33">
        <v>9.6500000000000006E-3</v>
      </c>
      <c r="I75" s="34">
        <v>-0.1043</v>
      </c>
      <c r="J75" s="4">
        <f t="shared" si="12"/>
        <v>9.6500000000000006E-3</v>
      </c>
      <c r="K75" s="1">
        <f t="shared" si="10"/>
        <v>6.4566810000000002E-2</v>
      </c>
      <c r="L75" s="10">
        <f t="shared" si="11"/>
        <v>0</v>
      </c>
      <c r="M75" s="5">
        <f t="shared" si="13"/>
        <v>26.331606217616578</v>
      </c>
      <c r="N75" s="5">
        <f t="shared" si="14"/>
        <v>13.273323652819762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0.36159999999999998</v>
      </c>
      <c r="H76" s="33">
        <v>9.2200000000000008E-3</v>
      </c>
      <c r="I76" s="34">
        <v>-0.1032</v>
      </c>
      <c r="J76" s="4">
        <f t="shared" si="12"/>
        <v>9.2200000000000008E-3</v>
      </c>
      <c r="K76" s="1">
        <f t="shared" si="10"/>
        <v>0.13075455999999999</v>
      </c>
      <c r="L76" s="10">
        <f t="shared" si="11"/>
        <v>0</v>
      </c>
      <c r="M76" s="5">
        <f t="shared" si="13"/>
        <v>39.219088937093268</v>
      </c>
      <c r="N76" s="5">
        <f t="shared" si="14"/>
        <v>23.583687507243575</v>
      </c>
      <c r="Z76" s="4"/>
      <c r="AA76" s="4"/>
      <c r="AB76" s="4"/>
      <c r="AC76" s="4"/>
      <c r="AD76" s="4"/>
    </row>
    <row r="77" spans="2:30" x14ac:dyDescent="0.25">
      <c r="F77" s="32">
        <v>0</v>
      </c>
      <c r="G77" s="33">
        <v>0.46</v>
      </c>
      <c r="H77" s="33">
        <v>8.26E-3</v>
      </c>
      <c r="I77" s="34">
        <v>-0.1003</v>
      </c>
      <c r="J77" s="4">
        <f t="shared" si="12"/>
        <v>8.26E-3</v>
      </c>
      <c r="K77" s="1">
        <f t="shared" si="10"/>
        <v>0.21160000000000001</v>
      </c>
      <c r="L77" s="10">
        <f t="shared" si="11"/>
        <v>0</v>
      </c>
      <c r="M77" s="5">
        <f t="shared" si="13"/>
        <v>55.690072639225185</v>
      </c>
      <c r="N77" s="5">
        <f t="shared" si="14"/>
        <v>37.770844942344112</v>
      </c>
      <c r="Z77" s="4"/>
      <c r="AA77" s="4"/>
      <c r="AB77" s="4"/>
      <c r="AC77" s="4"/>
      <c r="AD77" s="4"/>
    </row>
    <row r="78" spans="2:30" x14ac:dyDescent="0.25">
      <c r="F78" s="32">
        <v>1</v>
      </c>
      <c r="G78" s="33">
        <v>0.59860000000000002</v>
      </c>
      <c r="H78" s="33">
        <v>8.3300000000000006E-3</v>
      </c>
      <c r="I78" s="34">
        <v>-0.1046</v>
      </c>
      <c r="J78" s="4">
        <f t="shared" si="12"/>
        <v>8.3300000000000006E-3</v>
      </c>
      <c r="K78" s="1">
        <f t="shared" si="10"/>
        <v>0.35832196000000005</v>
      </c>
      <c r="L78" s="10">
        <f t="shared" si="11"/>
        <v>0</v>
      </c>
      <c r="M78" s="5">
        <f t="shared" si="13"/>
        <v>71.86074429771908</v>
      </c>
      <c r="N78" s="5">
        <f t="shared" si="14"/>
        <v>55.598114980760535</v>
      </c>
      <c r="Z78" s="4"/>
      <c r="AA78" s="4"/>
      <c r="AB78" s="4"/>
      <c r="AC78" s="4"/>
      <c r="AD78" s="4"/>
    </row>
    <row r="79" spans="2:30" x14ac:dyDescent="0.25">
      <c r="F79" s="32">
        <v>2</v>
      </c>
      <c r="G79" s="33">
        <v>0.70420000000000005</v>
      </c>
      <c r="H79" s="33">
        <v>8.8299999999999993E-3</v>
      </c>
      <c r="I79" s="34">
        <v>-0.10349999999999999</v>
      </c>
      <c r="J79" s="4">
        <f t="shared" si="12"/>
        <v>8.8299999999999993E-3</v>
      </c>
      <c r="K79" s="1">
        <f t="shared" si="10"/>
        <v>0.49589764000000008</v>
      </c>
      <c r="L79" s="10">
        <f t="shared" si="11"/>
        <v>0</v>
      </c>
      <c r="M79" s="5">
        <f t="shared" si="13"/>
        <v>79.750849377123458</v>
      </c>
      <c r="N79" s="5">
        <f t="shared" si="14"/>
        <v>66.924221437097103</v>
      </c>
      <c r="Z79" s="4"/>
      <c r="AA79" s="4"/>
      <c r="AB79" s="4"/>
      <c r="AC79" s="4"/>
      <c r="AD79" s="4"/>
    </row>
    <row r="80" spans="2:30" x14ac:dyDescent="0.25">
      <c r="F80" s="32">
        <v>3</v>
      </c>
      <c r="G80" s="33">
        <v>0.80400000000000005</v>
      </c>
      <c r="H80" s="33">
        <v>9.4299999999999991E-3</v>
      </c>
      <c r="I80" s="34">
        <v>-0.10100000000000001</v>
      </c>
      <c r="J80" s="4">
        <f t="shared" si="12"/>
        <v>9.4299999999999991E-3</v>
      </c>
      <c r="K80" s="1">
        <f t="shared" si="10"/>
        <v>0.6464160000000001</v>
      </c>
      <c r="L80" s="10">
        <f t="shared" si="11"/>
        <v>0</v>
      </c>
      <c r="M80" s="5">
        <f t="shared" si="13"/>
        <v>85.259809119830336</v>
      </c>
      <c r="N80" s="5">
        <f t="shared" si="14"/>
        <v>76.449100590684026</v>
      </c>
      <c r="Z80" s="4"/>
      <c r="AA80" s="4"/>
      <c r="AB80" s="4"/>
      <c r="AC80" s="4"/>
      <c r="AD80" s="4"/>
    </row>
    <row r="81" spans="5:30" x14ac:dyDescent="0.25">
      <c r="F81" s="32">
        <v>4</v>
      </c>
      <c r="G81" s="33">
        <v>0.90649999999999997</v>
      </c>
      <c r="H81" s="33">
        <v>1.008E-2</v>
      </c>
      <c r="I81" s="34">
        <v>-9.9199999999999997E-2</v>
      </c>
      <c r="J81" s="4">
        <f t="shared" si="12"/>
        <v>1.008E-2</v>
      </c>
      <c r="K81" s="1">
        <f t="shared" si="10"/>
        <v>0.8217422499999999</v>
      </c>
      <c r="L81" s="10">
        <f t="shared" si="11"/>
        <v>0</v>
      </c>
      <c r="M81" s="5">
        <f t="shared" si="13"/>
        <v>89.930555555555543</v>
      </c>
      <c r="N81" s="5">
        <f t="shared" si="14"/>
        <v>85.623145945615818</v>
      </c>
      <c r="Z81" s="4"/>
      <c r="AA81" s="4"/>
      <c r="AB81" s="4"/>
      <c r="AC81" s="4"/>
      <c r="AD81" s="4"/>
    </row>
    <row r="82" spans="5:30" x14ac:dyDescent="0.25">
      <c r="F82" s="32">
        <v>5</v>
      </c>
      <c r="G82" s="33">
        <v>1.0088999999999999</v>
      </c>
      <c r="H82" s="33">
        <v>1.077E-2</v>
      </c>
      <c r="I82" s="34">
        <v>-9.7500000000000003E-2</v>
      </c>
      <c r="J82" s="4">
        <f t="shared" si="12"/>
        <v>1.077E-2</v>
      </c>
      <c r="K82" s="1">
        <f t="shared" si="10"/>
        <v>1.0178792099999998</v>
      </c>
      <c r="L82" s="10">
        <f t="shared" si="11"/>
        <v>0</v>
      </c>
      <c r="M82" s="5">
        <f t="shared" si="13"/>
        <v>93.67688022284122</v>
      </c>
      <c r="N82" s="5">
        <f t="shared" si="14"/>
        <v>94.0928189262617</v>
      </c>
      <c r="Z82" s="4"/>
      <c r="AA82" s="4"/>
      <c r="AB82" s="4"/>
      <c r="AC82" s="4"/>
      <c r="AD82" s="4"/>
    </row>
    <row r="83" spans="5:30" x14ac:dyDescent="0.25">
      <c r="F83" s="32">
        <v>6</v>
      </c>
      <c r="G83" s="33">
        <v>1.1091</v>
      </c>
      <c r="H83" s="33">
        <v>1.154E-2</v>
      </c>
      <c r="I83" s="34">
        <v>-9.5500000000000002E-2</v>
      </c>
      <c r="J83" s="4">
        <f t="shared" si="12"/>
        <v>1.154E-2</v>
      </c>
      <c r="K83" s="1">
        <f t="shared" si="10"/>
        <v>1.23010281</v>
      </c>
      <c r="L83" s="10">
        <f t="shared" si="11"/>
        <v>0</v>
      </c>
      <c r="M83" s="5">
        <f t="shared" si="13"/>
        <v>96.109185441941079</v>
      </c>
      <c r="N83" s="5">
        <f t="shared" si="14"/>
        <v>101.21625144330434</v>
      </c>
      <c r="Z83" s="4"/>
      <c r="AA83" s="4"/>
      <c r="AB83" s="4"/>
      <c r="AC83" s="4"/>
      <c r="AD83" s="4"/>
    </row>
    <row r="84" spans="5:30" x14ac:dyDescent="0.25">
      <c r="F84" s="32">
        <v>7</v>
      </c>
      <c r="G84" s="33">
        <v>1.2047000000000001</v>
      </c>
      <c r="H84" s="33">
        <v>1.235E-2</v>
      </c>
      <c r="I84" s="34">
        <v>-9.2700000000000005E-2</v>
      </c>
      <c r="J84" s="4">
        <f t="shared" si="12"/>
        <v>1.235E-2</v>
      </c>
      <c r="K84" s="1">
        <f t="shared" si="10"/>
        <v>1.4513020900000002</v>
      </c>
      <c r="L84" s="10">
        <f t="shared" si="11"/>
        <v>0</v>
      </c>
      <c r="M84" s="5">
        <f t="shared" si="13"/>
        <v>97.546558704453446</v>
      </c>
      <c r="N84" s="5">
        <f t="shared" si="14"/>
        <v>107.06595814888382</v>
      </c>
      <c r="Z84" s="4"/>
      <c r="AA84" s="4"/>
      <c r="AB84" s="4"/>
      <c r="AC84" s="4"/>
      <c r="AD84" s="4"/>
    </row>
    <row r="85" spans="5:30" x14ac:dyDescent="0.25">
      <c r="F85" s="32">
        <v>8</v>
      </c>
      <c r="G85" s="33">
        <v>1.2937000000000001</v>
      </c>
      <c r="H85" s="33">
        <v>1.3270000000000001E-2</v>
      </c>
      <c r="I85" s="34">
        <v>-8.8800000000000004E-2</v>
      </c>
      <c r="J85" s="4">
        <f t="shared" si="12"/>
        <v>1.3270000000000001E-2</v>
      </c>
      <c r="K85" s="1">
        <f t="shared" si="10"/>
        <v>1.6736596900000003</v>
      </c>
      <c r="L85" s="10">
        <f t="shared" si="11"/>
        <v>0</v>
      </c>
      <c r="M85" s="5">
        <f t="shared" si="13"/>
        <v>97.490580256217029</v>
      </c>
      <c r="N85" s="5">
        <f t="shared" si="14"/>
        <v>110.88669625747848</v>
      </c>
      <c r="Z85" s="4"/>
      <c r="AA85" s="4"/>
      <c r="AB85" s="4"/>
      <c r="AC85" s="4"/>
      <c r="AD85" s="4"/>
    </row>
    <row r="86" spans="5:30" x14ac:dyDescent="0.25">
      <c r="F86" s="32">
        <v>9</v>
      </c>
      <c r="G86" s="33">
        <v>1.3673999999999999</v>
      </c>
      <c r="H86" s="33">
        <v>1.469E-2</v>
      </c>
      <c r="I86" s="34">
        <v>-8.2500000000000004E-2</v>
      </c>
      <c r="J86" s="4">
        <f t="shared" si="12"/>
        <v>1.469E-2</v>
      </c>
      <c r="K86" s="1">
        <f t="shared" si="10"/>
        <v>1.8697827599999999</v>
      </c>
      <c r="L86" s="10">
        <f t="shared" si="11"/>
        <v>0</v>
      </c>
      <c r="M86" s="5">
        <f t="shared" si="13"/>
        <v>93.083730428863163</v>
      </c>
      <c r="N86" s="5">
        <f t="shared" si="14"/>
        <v>108.84827918894509</v>
      </c>
      <c r="Z86" s="4"/>
      <c r="AA86" s="4"/>
      <c r="AB86" s="4"/>
      <c r="AC86" s="4"/>
      <c r="AD86" s="4"/>
    </row>
    <row r="87" spans="5:30" x14ac:dyDescent="0.25">
      <c r="F87" s="32">
        <v>10</v>
      </c>
      <c r="G87" s="33">
        <v>1.4238999999999999</v>
      </c>
      <c r="H87" s="33">
        <v>1.703E-2</v>
      </c>
      <c r="I87" s="34">
        <v>-7.4099999999999999E-2</v>
      </c>
      <c r="J87" s="4">
        <f t="shared" si="12"/>
        <v>1.703E-2</v>
      </c>
      <c r="K87" s="1">
        <f t="shared" si="10"/>
        <v>2.02749121</v>
      </c>
      <c r="L87" s="10">
        <f t="shared" si="11"/>
        <v>0</v>
      </c>
      <c r="M87" s="5">
        <f t="shared" si="13"/>
        <v>83.611274221961239</v>
      </c>
      <c r="N87" s="5">
        <f t="shared" si="14"/>
        <v>99.771060170566386</v>
      </c>
      <c r="Z87" s="4"/>
      <c r="AA87" s="4"/>
      <c r="AB87" s="4"/>
      <c r="AC87" s="4"/>
      <c r="AD87" s="4"/>
    </row>
    <row r="88" spans="5:30" x14ac:dyDescent="0.25">
      <c r="F88" s="32">
        <v>11</v>
      </c>
      <c r="G88" s="33">
        <v>1.4598</v>
      </c>
      <c r="H88" s="33">
        <v>2.0930000000000001E-2</v>
      </c>
      <c r="I88" s="34">
        <v>-6.4399999999999999E-2</v>
      </c>
      <c r="J88" s="4">
        <f t="shared" si="12"/>
        <v>2.0930000000000001E-2</v>
      </c>
      <c r="K88" s="1">
        <f t="shared" si="10"/>
        <v>2.13101604</v>
      </c>
      <c r="L88" s="10">
        <f t="shared" si="11"/>
        <v>0</v>
      </c>
      <c r="M88" s="5">
        <f t="shared" si="13"/>
        <v>69.746774964166264</v>
      </c>
      <c r="N88" s="5">
        <f t="shared" si="14"/>
        <v>84.269576358335939</v>
      </c>
      <c r="Z88" s="4"/>
      <c r="AA88" s="4"/>
      <c r="AB88" s="4"/>
      <c r="AC88" s="4"/>
      <c r="AD88" s="4"/>
    </row>
    <row r="89" spans="5:30" x14ac:dyDescent="0.25">
      <c r="F89" s="32">
        <v>12</v>
      </c>
      <c r="G89" s="33">
        <v>1.4809000000000001</v>
      </c>
      <c r="H89" s="33">
        <v>2.6519999999999998E-2</v>
      </c>
      <c r="I89" s="34">
        <v>-5.5199999999999999E-2</v>
      </c>
      <c r="J89" s="4">
        <f t="shared" si="12"/>
        <v>2.6519999999999998E-2</v>
      </c>
      <c r="K89" s="1">
        <f t="shared" si="10"/>
        <v>2.1930648100000005</v>
      </c>
      <c r="L89" s="10">
        <f t="shared" si="11"/>
        <v>0</v>
      </c>
      <c r="M89" s="5">
        <f t="shared" si="13"/>
        <v>55.840874811463053</v>
      </c>
      <c r="N89" s="5">
        <f t="shared" si="14"/>
        <v>67.95400846557753</v>
      </c>
      <c r="Z89" s="4"/>
      <c r="AA89" s="4"/>
      <c r="AB89" s="4"/>
      <c r="AC89" s="4"/>
      <c r="AD89" s="4"/>
    </row>
    <row r="90" spans="5:30" x14ac:dyDescent="0.25">
      <c r="F90" s="32">
        <v>13</v>
      </c>
      <c r="G90" s="33">
        <v>1.4923999999999999</v>
      </c>
      <c r="H90" s="33">
        <v>3.388E-2</v>
      </c>
      <c r="I90" s="34">
        <v>-4.8000000000000001E-2</v>
      </c>
      <c r="J90" s="4">
        <f t="shared" si="12"/>
        <v>3.388E-2</v>
      </c>
      <c r="K90" s="1">
        <f t="shared" si="10"/>
        <v>2.2272577599999996</v>
      </c>
      <c r="L90" s="10">
        <f t="shared" si="11"/>
        <v>0</v>
      </c>
      <c r="M90" s="5">
        <f t="shared" si="13"/>
        <v>44.049586776859499</v>
      </c>
      <c r="N90" s="5">
        <f t="shared" si="14"/>
        <v>53.812659853370015</v>
      </c>
      <c r="Z90" s="4"/>
      <c r="AA90" s="4"/>
      <c r="AB90" s="4"/>
      <c r="AC90" s="4"/>
      <c r="AD90" s="4"/>
    </row>
    <row r="91" spans="5:30" x14ac:dyDescent="0.25">
      <c r="F91" s="32">
        <v>14</v>
      </c>
      <c r="G91" s="33">
        <v>1.4965999999999999</v>
      </c>
      <c r="H91" s="33">
        <v>4.3110000000000002E-2</v>
      </c>
      <c r="I91" s="34">
        <v>-4.3200000000000002E-2</v>
      </c>
      <c r="J91" s="4">
        <f t="shared" si="12"/>
        <v>4.3110000000000002E-2</v>
      </c>
      <c r="K91" s="1">
        <f t="shared" si="10"/>
        <v>2.2398115599999997</v>
      </c>
      <c r="L91" s="10">
        <f t="shared" si="11"/>
        <v>0</v>
      </c>
      <c r="M91" s="5">
        <f t="shared" si="13"/>
        <v>34.715843191834836</v>
      </c>
      <c r="N91" s="5">
        <f t="shared" si="14"/>
        <v>42.469836443847171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500000</v>
      </c>
      <c r="F97" s="32">
        <v>-5</v>
      </c>
      <c r="G97" s="33">
        <v>-7.5600000000000001E-2</v>
      </c>
      <c r="H97" s="33">
        <v>1.094E-2</v>
      </c>
      <c r="I97" s="34">
        <v>-0.1061</v>
      </c>
      <c r="J97" s="4">
        <f>H97*(1+$I$17)</f>
        <v>1.094E-2</v>
      </c>
      <c r="K97" s="1">
        <f t="shared" ref="K97:K116" si="15">G97^2</f>
        <v>5.7153600000000001E-3</v>
      </c>
      <c r="L97" s="10">
        <f t="shared" ref="L97:L116" si="16">$B$37+$B$38*G97+$B$39*G97^2+$B$40*G97^3+$B$41*G97^4+$B$42*G97^5+$B$43*G97^6</f>
        <v>0</v>
      </c>
      <c r="M97" s="5">
        <f>IF(OR(G97&lt;0,J97=0),0,G97/J97)</f>
        <v>0</v>
      </c>
      <c r="N97" s="5">
        <f>IF(OR(G97&lt;0,J97=0),0,G97^(3/2)/J97)</f>
        <v>0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3.4099999999999998E-2</v>
      </c>
      <c r="H98" s="33">
        <v>1.001E-2</v>
      </c>
      <c r="I98" s="34">
        <v>-0.1053</v>
      </c>
      <c r="J98" s="4">
        <f t="shared" ref="J98:J116" si="17">H98*(1+$I$17)</f>
        <v>1.001E-2</v>
      </c>
      <c r="K98" s="1">
        <f t="shared" si="15"/>
        <v>1.1628099999999998E-3</v>
      </c>
      <c r="L98" s="10">
        <f t="shared" si="16"/>
        <v>0</v>
      </c>
      <c r="M98" s="5">
        <f t="shared" ref="M98:M116" si="18">IF(OR(G98&lt;0,J98=0),0,G98/J98)</f>
        <v>3.4065934065934065</v>
      </c>
      <c r="N98" s="5">
        <f t="shared" ref="N98:N116" si="19">IF(OR(G98&lt;0,J98=0),0,G98^(3/2)/J98)</f>
        <v>0.62906785130901233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0.25359999999999999</v>
      </c>
      <c r="H99" s="33">
        <v>8.9999999999999993E-3</v>
      </c>
      <c r="I99" s="34">
        <v>-0.1038</v>
      </c>
      <c r="J99" s="4">
        <f t="shared" si="17"/>
        <v>8.9999999999999993E-3</v>
      </c>
      <c r="K99" s="1">
        <f t="shared" si="15"/>
        <v>6.4312960000000002E-2</v>
      </c>
      <c r="L99" s="10">
        <f t="shared" si="16"/>
        <v>0</v>
      </c>
      <c r="M99" s="5">
        <f t="shared" si="18"/>
        <v>28.177777777777781</v>
      </c>
      <c r="N99" s="5">
        <f t="shared" si="19"/>
        <v>14.189966310785751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0.36209999999999998</v>
      </c>
      <c r="H100" s="33">
        <v>8.6800000000000002E-3</v>
      </c>
      <c r="I100" s="34">
        <v>-0.10299999999999999</v>
      </c>
      <c r="J100" s="4">
        <f t="shared" si="17"/>
        <v>8.6800000000000002E-3</v>
      </c>
      <c r="K100" s="1">
        <f t="shared" si="15"/>
        <v>0.13111640999999999</v>
      </c>
      <c r="L100" s="10">
        <f t="shared" si="16"/>
        <v>0</v>
      </c>
      <c r="M100" s="5">
        <f t="shared" si="18"/>
        <v>41.716589861751146</v>
      </c>
      <c r="N100" s="5">
        <f t="shared" si="19"/>
        <v>25.102851794488167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0.46479999999999999</v>
      </c>
      <c r="H101" s="33">
        <v>7.9600000000000001E-3</v>
      </c>
      <c r="I101" s="34">
        <v>-0.1012</v>
      </c>
      <c r="J101" s="4">
        <f t="shared" si="17"/>
        <v>7.9600000000000001E-3</v>
      </c>
      <c r="K101" s="1">
        <f t="shared" si="15"/>
        <v>0.21603903999999999</v>
      </c>
      <c r="L101" s="10">
        <f t="shared" si="16"/>
        <v>0</v>
      </c>
      <c r="M101" s="5">
        <f t="shared" si="18"/>
        <v>58.391959798994975</v>
      </c>
      <c r="N101" s="5">
        <f t="shared" si="19"/>
        <v>39.809443935692308</v>
      </c>
      <c r="Z101" s="4"/>
      <c r="AA101" s="4"/>
      <c r="AB101" s="4"/>
      <c r="AC101" s="4"/>
      <c r="AD101" s="4"/>
    </row>
    <row r="102" spans="5:30" x14ac:dyDescent="0.25">
      <c r="F102" s="32">
        <v>1</v>
      </c>
      <c r="G102" s="33">
        <v>0.5756</v>
      </c>
      <c r="H102" s="33">
        <v>7.7099999999999998E-3</v>
      </c>
      <c r="I102" s="34">
        <v>-9.9699999999999997E-2</v>
      </c>
      <c r="J102" s="4">
        <f t="shared" si="17"/>
        <v>7.7099999999999998E-3</v>
      </c>
      <c r="K102" s="1">
        <f t="shared" si="15"/>
        <v>0.33131536</v>
      </c>
      <c r="L102" s="10">
        <f t="shared" si="16"/>
        <v>0</v>
      </c>
      <c r="M102" s="5">
        <f t="shared" si="18"/>
        <v>74.656290531776918</v>
      </c>
      <c r="N102" s="5">
        <f t="shared" si="19"/>
        <v>56.64046366079203</v>
      </c>
      <c r="Z102" s="4"/>
      <c r="AA102" s="4"/>
      <c r="AB102" s="4"/>
      <c r="AC102" s="4"/>
      <c r="AD102" s="4"/>
    </row>
    <row r="103" spans="5:30" x14ac:dyDescent="0.25">
      <c r="F103" s="32">
        <v>2</v>
      </c>
      <c r="G103" s="33">
        <v>0.70520000000000005</v>
      </c>
      <c r="H103" s="33">
        <v>8.1899999999999994E-3</v>
      </c>
      <c r="I103" s="34">
        <v>-0.1037</v>
      </c>
      <c r="J103" s="4">
        <f t="shared" si="17"/>
        <v>8.1899999999999994E-3</v>
      </c>
      <c r="K103" s="1">
        <f t="shared" si="15"/>
        <v>0.49730704000000009</v>
      </c>
      <c r="L103" s="10">
        <f t="shared" si="16"/>
        <v>0</v>
      </c>
      <c r="M103" s="5">
        <f t="shared" si="18"/>
        <v>86.105006105006112</v>
      </c>
      <c r="N103" s="5">
        <f t="shared" si="19"/>
        <v>72.307701029953819</v>
      </c>
      <c r="Z103" s="4"/>
      <c r="AA103" s="4"/>
      <c r="AB103" s="4"/>
      <c r="AC103" s="4"/>
      <c r="AD103" s="4"/>
    </row>
    <row r="104" spans="5:30" x14ac:dyDescent="0.25">
      <c r="F104" s="32">
        <v>3</v>
      </c>
      <c r="G104" s="33">
        <v>0.80530000000000002</v>
      </c>
      <c r="H104" s="33">
        <v>8.7100000000000007E-3</v>
      </c>
      <c r="I104" s="34">
        <v>-0.1013</v>
      </c>
      <c r="J104" s="4">
        <f t="shared" si="17"/>
        <v>8.7100000000000007E-3</v>
      </c>
      <c r="K104" s="1">
        <f t="shared" si="15"/>
        <v>0.64850808999999998</v>
      </c>
      <c r="L104" s="10">
        <f t="shared" si="16"/>
        <v>0</v>
      </c>
      <c r="M104" s="5">
        <f t="shared" si="18"/>
        <v>92.456946039035586</v>
      </c>
      <c r="N104" s="5">
        <f t="shared" si="19"/>
        <v>82.969484855021832</v>
      </c>
      <c r="Z104" s="4"/>
      <c r="AA104" s="4"/>
      <c r="AB104" s="4"/>
      <c r="AC104" s="4"/>
      <c r="AD104" s="4"/>
    </row>
    <row r="105" spans="5:30" x14ac:dyDescent="0.25">
      <c r="F105" s="32">
        <v>4</v>
      </c>
      <c r="G105" s="33">
        <v>0.90800000000000003</v>
      </c>
      <c r="H105" s="33">
        <v>9.2999999999999992E-3</v>
      </c>
      <c r="I105" s="34">
        <v>-9.9500000000000005E-2</v>
      </c>
      <c r="J105" s="4">
        <f t="shared" si="17"/>
        <v>9.2999999999999992E-3</v>
      </c>
      <c r="K105" s="1">
        <f t="shared" si="15"/>
        <v>0.82446400000000009</v>
      </c>
      <c r="L105" s="10">
        <f t="shared" si="16"/>
        <v>0</v>
      </c>
      <c r="M105" s="5">
        <f t="shared" si="18"/>
        <v>97.634408602150543</v>
      </c>
      <c r="N105" s="5">
        <f t="shared" si="19"/>
        <v>93.034884805255999</v>
      </c>
      <c r="Z105" s="4"/>
      <c r="AA105" s="4"/>
      <c r="AB105" s="4"/>
      <c r="AC105" s="4"/>
      <c r="AD105" s="4"/>
    </row>
    <row r="106" spans="5:30" x14ac:dyDescent="0.25">
      <c r="F106" s="32">
        <v>5</v>
      </c>
      <c r="G106" s="33">
        <v>1.0109999999999999</v>
      </c>
      <c r="H106" s="33">
        <v>9.9500000000000005E-3</v>
      </c>
      <c r="I106" s="34">
        <v>-9.7900000000000001E-2</v>
      </c>
      <c r="J106" s="4">
        <f t="shared" si="17"/>
        <v>9.9500000000000005E-3</v>
      </c>
      <c r="K106" s="1">
        <f t="shared" si="15"/>
        <v>1.0221209999999998</v>
      </c>
      <c r="L106" s="10">
        <f t="shared" si="16"/>
        <v>0</v>
      </c>
      <c r="M106" s="5">
        <f t="shared" si="18"/>
        <v>101.60804020100501</v>
      </c>
      <c r="N106" s="5">
        <f t="shared" si="19"/>
        <v>102.16535599535406</v>
      </c>
      <c r="Z106" s="4"/>
      <c r="AA106" s="4"/>
      <c r="AB106" s="4"/>
      <c r="AC106" s="4"/>
      <c r="AD106" s="4"/>
    </row>
    <row r="107" spans="5:30" x14ac:dyDescent="0.25">
      <c r="F107" s="32">
        <v>6</v>
      </c>
      <c r="G107" s="33">
        <v>1.1122000000000001</v>
      </c>
      <c r="H107" s="33">
        <v>1.0619999999999999E-2</v>
      </c>
      <c r="I107" s="34">
        <v>-9.6000000000000002E-2</v>
      </c>
      <c r="J107" s="4">
        <f t="shared" si="17"/>
        <v>1.0619999999999999E-2</v>
      </c>
      <c r="K107" s="1">
        <f t="shared" si="15"/>
        <v>1.2369888400000002</v>
      </c>
      <c r="L107" s="10">
        <f t="shared" si="16"/>
        <v>0</v>
      </c>
      <c r="M107" s="5">
        <f t="shared" si="18"/>
        <v>104.72693032015067</v>
      </c>
      <c r="N107" s="5">
        <f t="shared" si="19"/>
        <v>110.44595616367356</v>
      </c>
      <c r="Z107" s="4"/>
      <c r="AA107" s="4"/>
      <c r="AB107" s="4"/>
      <c r="AC107" s="4"/>
      <c r="AD107" s="4"/>
    </row>
    <row r="108" spans="5:30" x14ac:dyDescent="0.25">
      <c r="F108" s="32">
        <v>7</v>
      </c>
      <c r="G108" s="33">
        <v>1.2087000000000001</v>
      </c>
      <c r="H108" s="33">
        <v>1.14E-2</v>
      </c>
      <c r="I108" s="34">
        <v>-9.3399999999999997E-2</v>
      </c>
      <c r="J108" s="4">
        <f t="shared" si="17"/>
        <v>1.14E-2</v>
      </c>
      <c r="K108" s="1">
        <f t="shared" si="15"/>
        <v>1.4609556900000003</v>
      </c>
      <c r="L108" s="10">
        <f t="shared" si="16"/>
        <v>0</v>
      </c>
      <c r="M108" s="5">
        <f t="shared" si="18"/>
        <v>106.02631578947368</v>
      </c>
      <c r="N108" s="5">
        <f t="shared" si="19"/>
        <v>116.56627861750617</v>
      </c>
      <c r="Z108" s="4"/>
      <c r="AA108" s="4"/>
      <c r="AB108" s="4"/>
      <c r="AC108" s="4"/>
      <c r="AD108" s="4"/>
    </row>
    <row r="109" spans="5:30" x14ac:dyDescent="0.25">
      <c r="F109" s="32">
        <v>8</v>
      </c>
      <c r="G109" s="33">
        <v>1.2989999999999999</v>
      </c>
      <c r="H109" s="33">
        <v>1.24E-2</v>
      </c>
      <c r="I109" s="34">
        <v>-8.9800000000000005E-2</v>
      </c>
      <c r="J109" s="4">
        <f t="shared" si="17"/>
        <v>1.24E-2</v>
      </c>
      <c r="K109" s="1">
        <f t="shared" si="15"/>
        <v>1.6874009999999999</v>
      </c>
      <c r="L109" s="10">
        <f t="shared" si="16"/>
        <v>0</v>
      </c>
      <c r="M109" s="5">
        <f t="shared" si="18"/>
        <v>104.75806451612902</v>
      </c>
      <c r="N109" s="5">
        <f t="shared" si="19"/>
        <v>119.39662245404566</v>
      </c>
      <c r="Z109" s="4"/>
      <c r="AA109" s="4"/>
      <c r="AB109" s="4"/>
      <c r="AC109" s="4"/>
      <c r="AD109" s="4"/>
    </row>
    <row r="110" spans="5:30" x14ac:dyDescent="0.25">
      <c r="F110" s="32">
        <v>9</v>
      </c>
      <c r="G110" s="33">
        <v>1.3732</v>
      </c>
      <c r="H110" s="33">
        <v>1.392E-2</v>
      </c>
      <c r="I110" s="34">
        <v>-8.3599999999999994E-2</v>
      </c>
      <c r="J110" s="4">
        <f t="shared" si="17"/>
        <v>1.392E-2</v>
      </c>
      <c r="K110" s="1">
        <f t="shared" si="15"/>
        <v>1.8856782399999998</v>
      </c>
      <c r="L110" s="10">
        <f t="shared" si="16"/>
        <v>0</v>
      </c>
      <c r="M110" s="5">
        <f t="shared" si="18"/>
        <v>98.649425287356323</v>
      </c>
      <c r="N110" s="5">
        <f t="shared" si="19"/>
        <v>115.60096430912974</v>
      </c>
      <c r="Z110" s="4"/>
      <c r="AA110" s="4"/>
      <c r="AB110" s="4"/>
      <c r="AC110" s="4"/>
      <c r="AD110" s="4"/>
    </row>
    <row r="111" spans="5:30" x14ac:dyDescent="0.25">
      <c r="F111" s="32">
        <v>10</v>
      </c>
      <c r="G111" s="33">
        <v>1.4298</v>
      </c>
      <c r="H111" s="33">
        <v>1.6379999999999999E-2</v>
      </c>
      <c r="I111" s="34">
        <v>-7.5300000000000006E-2</v>
      </c>
      <c r="J111" s="4">
        <f t="shared" si="17"/>
        <v>1.6379999999999999E-2</v>
      </c>
      <c r="K111" s="1">
        <f t="shared" si="15"/>
        <v>2.0443280399999999</v>
      </c>
      <c r="L111" s="10">
        <f t="shared" si="16"/>
        <v>0</v>
      </c>
      <c r="M111" s="5">
        <f t="shared" si="18"/>
        <v>87.289377289377299</v>
      </c>
      <c r="N111" s="5">
        <f t="shared" si="19"/>
        <v>104.37561361325577</v>
      </c>
      <c r="Z111" s="4"/>
      <c r="AA111" s="4"/>
      <c r="AB111" s="4"/>
      <c r="AC111" s="4"/>
      <c r="AD111" s="4"/>
    </row>
    <row r="112" spans="5:30" x14ac:dyDescent="0.25">
      <c r="F112" s="32">
        <v>11</v>
      </c>
      <c r="G112" s="33">
        <v>1.4676</v>
      </c>
      <c r="H112" s="33">
        <v>2.0230000000000001E-2</v>
      </c>
      <c r="I112" s="34">
        <v>-6.5699999999999995E-2</v>
      </c>
      <c r="J112" s="4">
        <f t="shared" si="17"/>
        <v>2.0230000000000001E-2</v>
      </c>
      <c r="K112" s="1">
        <f t="shared" si="15"/>
        <v>2.1538497599999999</v>
      </c>
      <c r="L112" s="10">
        <f t="shared" si="16"/>
        <v>0</v>
      </c>
      <c r="M112" s="5">
        <f t="shared" si="18"/>
        <v>72.54572417202175</v>
      </c>
      <c r="N112" s="5">
        <f t="shared" si="19"/>
        <v>87.885185119937901</v>
      </c>
      <c r="Z112" s="4"/>
      <c r="AA112" s="4"/>
      <c r="AB112" s="4"/>
      <c r="AC112" s="4"/>
      <c r="AD112" s="4"/>
    </row>
    <row r="113" spans="6:30" x14ac:dyDescent="0.25">
      <c r="F113" s="32">
        <v>12</v>
      </c>
      <c r="G113" s="33">
        <v>1.4951000000000001</v>
      </c>
      <c r="H113" s="33">
        <v>2.5319999999999999E-2</v>
      </c>
      <c r="I113" s="34">
        <v>-5.7000000000000002E-2</v>
      </c>
      <c r="J113" s="4">
        <f t="shared" si="17"/>
        <v>2.5319999999999999E-2</v>
      </c>
      <c r="K113" s="1">
        <f t="shared" si="15"/>
        <v>2.2353240100000002</v>
      </c>
      <c r="L113" s="10">
        <f t="shared" si="16"/>
        <v>0</v>
      </c>
      <c r="M113" s="5">
        <f t="shared" si="18"/>
        <v>59.048183254344401</v>
      </c>
      <c r="N113" s="5">
        <f t="shared" si="19"/>
        <v>72.200742015053621</v>
      </c>
      <c r="Z113" s="4"/>
      <c r="AA113" s="4"/>
      <c r="AB113" s="4"/>
      <c r="AC113" s="4"/>
      <c r="AD113" s="4"/>
    </row>
    <row r="114" spans="6:30" x14ac:dyDescent="0.25">
      <c r="F114" s="32">
        <v>13</v>
      </c>
      <c r="G114" s="33">
        <v>1.51</v>
      </c>
      <c r="H114" s="33">
        <v>3.2250000000000001E-2</v>
      </c>
      <c r="I114" s="34">
        <v>-4.9599999999999998E-2</v>
      </c>
      <c r="J114" s="4">
        <f t="shared" si="17"/>
        <v>3.2250000000000001E-2</v>
      </c>
      <c r="K114" s="1">
        <f t="shared" si="15"/>
        <v>2.2801</v>
      </c>
      <c r="L114" s="10">
        <f t="shared" si="16"/>
        <v>0</v>
      </c>
      <c r="M114" s="5">
        <f t="shared" si="18"/>
        <v>46.821705426356587</v>
      </c>
      <c r="N114" s="5">
        <f t="shared" si="19"/>
        <v>57.535474878887463</v>
      </c>
      <c r="Z114" s="4"/>
      <c r="AA114" s="4"/>
      <c r="AB114" s="4"/>
      <c r="AC114" s="4"/>
      <c r="AD114" s="4"/>
    </row>
    <row r="115" spans="6:30" x14ac:dyDescent="0.25">
      <c r="F115" s="32">
        <v>14</v>
      </c>
      <c r="G115" s="33">
        <v>1.5189999999999999</v>
      </c>
      <c r="H115" s="33">
        <v>4.0849999999999997E-2</v>
      </c>
      <c r="I115" s="34">
        <v>-4.4600000000000001E-2</v>
      </c>
      <c r="J115" s="4">
        <f t="shared" si="17"/>
        <v>4.0849999999999997E-2</v>
      </c>
      <c r="K115" s="1">
        <f t="shared" si="15"/>
        <v>2.3073609999999998</v>
      </c>
      <c r="L115" s="10">
        <f t="shared" si="16"/>
        <v>0</v>
      </c>
      <c r="M115" s="5">
        <f t="shared" si="18"/>
        <v>37.184822521419825</v>
      </c>
      <c r="N115" s="5">
        <f t="shared" si="19"/>
        <v>45.829445211755264</v>
      </c>
      <c r="Z115" s="4"/>
      <c r="AA115" s="4"/>
      <c r="AB115" s="4"/>
      <c r="AC115" s="4"/>
      <c r="AD115" s="4"/>
    </row>
    <row r="116" spans="6:30" x14ac:dyDescent="0.25">
      <c r="F116" s="42">
        <v>15</v>
      </c>
      <c r="G116" s="43">
        <v>1.5217000000000001</v>
      </c>
      <c r="H116" s="43">
        <v>5.1319999999999998E-2</v>
      </c>
      <c r="I116" s="44">
        <v>-4.1799999999999997E-2</v>
      </c>
      <c r="J116" s="4">
        <f t="shared" si="17"/>
        <v>5.1319999999999998E-2</v>
      </c>
      <c r="K116" s="1">
        <f t="shared" si="15"/>
        <v>2.31557089</v>
      </c>
      <c r="L116" s="10">
        <f t="shared" si="16"/>
        <v>0</v>
      </c>
      <c r="M116" s="5">
        <f t="shared" si="18"/>
        <v>29.651208106001562</v>
      </c>
      <c r="N116" s="5">
        <f t="shared" si="19"/>
        <v>36.576901537755688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1EFBC-D5A6-400C-8329-BDC7A73CFC86}">
  <dimension ref="A1:BP117"/>
  <sheetViews>
    <sheetView zoomScale="85" zoomScaleNormal="85" workbookViewId="0">
      <selection activeCell="M36" sqref="M3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15</v>
      </c>
      <c r="G5" s="14"/>
      <c r="H5" s="14"/>
      <c r="I5" s="15"/>
    </row>
    <row r="6" spans="1:52" x14ac:dyDescent="0.25">
      <c r="A6" s="8" t="s">
        <v>19</v>
      </c>
      <c r="F6" s="16" t="s">
        <v>49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7.3300000000000004E-2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100000</v>
      </c>
      <c r="G10" s="46">
        <v>250000</v>
      </c>
      <c r="H10" s="46">
        <v>400000</v>
      </c>
      <c r="I10" s="50">
        <v>550000</v>
      </c>
    </row>
    <row r="11" spans="1:52" x14ac:dyDescent="0.25">
      <c r="A11" t="s">
        <v>10</v>
      </c>
      <c r="E11" t="s">
        <v>17</v>
      </c>
      <c r="F11" s="23">
        <f>MAX(G22:G41)</f>
        <v>1.3751</v>
      </c>
      <c r="G11" s="1">
        <f>MAX(G47:G66)</f>
        <v>1.3814</v>
      </c>
      <c r="H11" s="1">
        <f>MAX(G72:G91)</f>
        <v>1.4159999999999999</v>
      </c>
      <c r="I11" s="24">
        <f>MAX(G97:G116)</f>
        <v>1.4438</v>
      </c>
    </row>
    <row r="12" spans="1:52" x14ac:dyDescent="0.25">
      <c r="A12" t="s">
        <v>11</v>
      </c>
      <c r="E12" t="s">
        <v>32</v>
      </c>
      <c r="F12" s="23">
        <f>INDEX($F22:$F41,MATCH(F11,G22:G41,0),1)</f>
        <v>11</v>
      </c>
      <c r="G12" s="1">
        <f>INDEX($F47:$F66,MATCH(G11,G47:G66,0),1)</f>
        <v>11</v>
      </c>
      <c r="H12" s="1">
        <f>INDEX($F72:$F91,MATCH(H11,G72:G91,0),1)</f>
        <v>12</v>
      </c>
      <c r="I12" s="24">
        <f>INDEX($F97:$F116,MATCH(I11,G97:G116,0),1)</f>
        <v>13</v>
      </c>
    </row>
    <row r="13" spans="1:52" ht="15.6" x14ac:dyDescent="0.25">
      <c r="A13" t="s">
        <v>12</v>
      </c>
      <c r="E13" t="s">
        <v>3</v>
      </c>
      <c r="F13" s="23">
        <f>SLOPE(G24:G31,F24:F31)*180/PI()</f>
        <v>7.0758923513430156</v>
      </c>
      <c r="G13" s="1">
        <f>SLOPE(G51:G59,F51:F59)*180/PI()</f>
        <v>5.3431179184924922</v>
      </c>
      <c r="H13" s="1">
        <f>SLOPE(G76:G84,F76:F84)*180/PI()</f>
        <v>4.6337961681205329</v>
      </c>
      <c r="I13" s="24">
        <f>SLOPE(G101:G109,F101:F109)*180/PI()</f>
        <v>4.0221095231080284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-2.8928670382078661</v>
      </c>
      <c r="G14" s="1">
        <f>INTERCEPT(F51:F59,G51:G59)</f>
        <v>-5.6964724124602153</v>
      </c>
      <c r="H14" s="1">
        <f>INTERCEPT(F76:F84,G76:G84)</f>
        <v>-7.2926213063216263</v>
      </c>
      <c r="I14" s="24">
        <f>INTERCEPT(F101:F109,G101:G109)</f>
        <v>-8.9639987690098568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64.230992455020314</v>
      </c>
      <c r="G15" s="5">
        <f>MAX(M47:M66)</f>
        <v>97.16371220020855</v>
      </c>
      <c r="H15" s="5">
        <f>MAX(M72:M91)</f>
        <v>112.84167794316645</v>
      </c>
      <c r="I15" s="26">
        <f>MAX(M97:M116)</f>
        <v>123.18047337278105</v>
      </c>
    </row>
    <row r="16" spans="1:52" x14ac:dyDescent="0.25">
      <c r="A16" t="s">
        <v>16</v>
      </c>
      <c r="E16" t="s">
        <v>23</v>
      </c>
      <c r="F16" s="23">
        <f>INDEX($G22:$G41,MATCH(F15,M22:M41,0),1)</f>
        <v>1.1067</v>
      </c>
      <c r="G16" s="1">
        <f>INDEX($G47:$G66,MATCH(G15,M47:M66,0),1)</f>
        <v>0.93179999999999996</v>
      </c>
      <c r="H16" s="1">
        <f>INDEX($G72:$G91,MATCH(H15,M72:M91,0),1)</f>
        <v>0.83389999999999997</v>
      </c>
      <c r="I16" s="24">
        <f>INDEX($G97:$G116,MATCH(I15,M97:M116,0),1)</f>
        <v>0.8327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</v>
      </c>
      <c r="F22" s="32">
        <v>-5</v>
      </c>
      <c r="G22" s="33">
        <v>-0.3518</v>
      </c>
      <c r="H22" s="33">
        <v>6.9809999999999997E-2</v>
      </c>
      <c r="I22" s="34">
        <v>-3.3300000000000003E-2</v>
      </c>
      <c r="J22" s="4">
        <f>H22*(1+$F$17)</f>
        <v>6.9809999999999997E-2</v>
      </c>
      <c r="K22" s="1">
        <f t="shared" ref="K22:K41" si="0">G22^2</f>
        <v>0.12376324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-1</v>
      </c>
      <c r="G23" s="33">
        <v>0.1484</v>
      </c>
      <c r="H23" s="33">
        <v>2.1739999999999999E-2</v>
      </c>
      <c r="I23" s="34">
        <v>-7.9500000000000001E-2</v>
      </c>
      <c r="J23" s="4">
        <f t="shared" ref="J23:J41" si="1">H23*(1+$F$17)</f>
        <v>2.1739999999999999E-2</v>
      </c>
      <c r="K23" s="1">
        <f t="shared" si="0"/>
        <v>2.202256E-2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6.8261269549218033</v>
      </c>
      <c r="N23" s="5">
        <f>IF(OR(G23&lt;0,J23=0),0,G23^(3/2)/J23)</f>
        <v>2.6296098124967071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0</v>
      </c>
      <c r="G24" s="33">
        <v>0.31640000000000001</v>
      </c>
      <c r="H24" s="33">
        <v>1.7840000000000002E-2</v>
      </c>
      <c r="I24" s="34">
        <v>-9.01E-2</v>
      </c>
      <c r="J24" s="4">
        <f t="shared" si="1"/>
        <v>1.7840000000000002E-2</v>
      </c>
      <c r="K24" s="1">
        <f t="shared" si="0"/>
        <v>0.10010896000000001</v>
      </c>
      <c r="L24" s="10">
        <f t="shared" si="2"/>
        <v>0</v>
      </c>
      <c r="M24" s="5">
        <f t="shared" si="3"/>
        <v>17.735426008968609</v>
      </c>
      <c r="N24" s="5">
        <f t="shared" ref="N24:N41" si="4">IF(OR(G24&lt;0,J24=0),0,G24^(3/2)/J24)</f>
        <v>9.9760785994137766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1</v>
      </c>
      <c r="G25" s="33">
        <v>0.48170000000000002</v>
      </c>
      <c r="H25" s="33">
        <v>1.8329999999999999E-2</v>
      </c>
      <c r="I25" s="34">
        <v>-0.1007</v>
      </c>
      <c r="J25" s="4">
        <f t="shared" si="1"/>
        <v>1.8329999999999999E-2</v>
      </c>
      <c r="K25" s="1">
        <f t="shared" si="0"/>
        <v>0.23203489000000002</v>
      </c>
      <c r="L25" s="10">
        <f t="shared" si="2"/>
        <v>0</v>
      </c>
      <c r="M25" s="5">
        <f t="shared" si="3"/>
        <v>26.279323513366069</v>
      </c>
      <c r="N25" s="5">
        <f t="shared" si="4"/>
        <v>18.239062204757637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2</v>
      </c>
      <c r="G26" s="33">
        <v>0.64500000000000002</v>
      </c>
      <c r="H26" s="33">
        <v>1.7749999999999998E-2</v>
      </c>
      <c r="I26" s="34">
        <v>-0.1091</v>
      </c>
      <c r="J26" s="4">
        <f t="shared" si="1"/>
        <v>1.7749999999999998E-2</v>
      </c>
      <c r="K26" s="1">
        <f t="shared" si="0"/>
        <v>0.41602500000000003</v>
      </c>
      <c r="L26" s="10">
        <f t="shared" si="2"/>
        <v>0</v>
      </c>
      <c r="M26" s="5">
        <f t="shared" si="3"/>
        <v>36.338028169014088</v>
      </c>
      <c r="N26" s="5">
        <f t="shared" si="4"/>
        <v>29.183757945675534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3</v>
      </c>
      <c r="G27" s="33">
        <v>0.79790000000000005</v>
      </c>
      <c r="H27" s="33">
        <v>1.6199999999999999E-2</v>
      </c>
      <c r="I27" s="34">
        <v>-0.11310000000000001</v>
      </c>
      <c r="J27" s="4">
        <f t="shared" si="1"/>
        <v>1.6199999999999999E-2</v>
      </c>
      <c r="K27" s="1">
        <f t="shared" si="0"/>
        <v>0.63664441000000005</v>
      </c>
      <c r="L27" s="10">
        <f t="shared" si="2"/>
        <v>0</v>
      </c>
      <c r="M27" s="5">
        <f t="shared" si="3"/>
        <v>49.253086419753089</v>
      </c>
      <c r="N27" s="5">
        <f t="shared" si="4"/>
        <v>43.995441784364466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4</v>
      </c>
      <c r="G28" s="33">
        <v>0.91830000000000001</v>
      </c>
      <c r="H28" s="33">
        <v>1.5559999999999999E-2</v>
      </c>
      <c r="I28" s="34">
        <v>-0.1111</v>
      </c>
      <c r="J28" s="4">
        <f t="shared" si="1"/>
        <v>1.5559999999999999E-2</v>
      </c>
      <c r="K28" s="1">
        <f t="shared" si="0"/>
        <v>0.84327489</v>
      </c>
      <c r="L28" s="10">
        <f t="shared" si="2"/>
        <v>0</v>
      </c>
      <c r="M28" s="5">
        <f t="shared" si="3"/>
        <v>59.016709511568124</v>
      </c>
      <c r="N28" s="5">
        <f t="shared" si="4"/>
        <v>56.554515195909126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5</v>
      </c>
      <c r="G29" s="33">
        <v>1.0209999999999999</v>
      </c>
      <c r="H29" s="33">
        <v>1.592E-2</v>
      </c>
      <c r="I29" s="34">
        <v>-0.10639999999999999</v>
      </c>
      <c r="J29" s="4">
        <f t="shared" si="1"/>
        <v>1.592E-2</v>
      </c>
      <c r="K29" s="1">
        <f t="shared" si="0"/>
        <v>1.0424409999999997</v>
      </c>
      <c r="L29" s="10">
        <f t="shared" si="2"/>
        <v>0</v>
      </c>
      <c r="M29" s="5">
        <f t="shared" si="3"/>
        <v>64.133165829145725</v>
      </c>
      <c r="N29" s="5">
        <f t="shared" si="4"/>
        <v>64.803065370500391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6</v>
      </c>
      <c r="G30" s="33">
        <v>1.1067</v>
      </c>
      <c r="H30" s="33">
        <v>1.7229999999999999E-2</v>
      </c>
      <c r="I30" s="34">
        <v>-9.9299999999999999E-2</v>
      </c>
      <c r="J30" s="4">
        <f t="shared" si="1"/>
        <v>1.7229999999999999E-2</v>
      </c>
      <c r="K30" s="1">
        <f t="shared" si="0"/>
        <v>1.22478489</v>
      </c>
      <c r="L30" s="10">
        <f t="shared" si="2"/>
        <v>0</v>
      </c>
      <c r="M30" s="5">
        <f t="shared" si="3"/>
        <v>64.230992455020314</v>
      </c>
      <c r="N30" s="5">
        <f t="shared" si="4"/>
        <v>67.570881950418084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7</v>
      </c>
      <c r="G31" s="33">
        <v>1.1736</v>
      </c>
      <c r="H31" s="33">
        <v>2.0080000000000001E-2</v>
      </c>
      <c r="I31" s="34">
        <v>-9.0499999999999997E-2</v>
      </c>
      <c r="J31" s="4">
        <f t="shared" si="1"/>
        <v>2.0080000000000001E-2</v>
      </c>
      <c r="K31" s="1">
        <f t="shared" si="0"/>
        <v>1.3773369600000001</v>
      </c>
      <c r="L31" s="10">
        <f t="shared" si="2"/>
        <v>0</v>
      </c>
      <c r="M31" s="5">
        <f t="shared" si="3"/>
        <v>58.446215139442231</v>
      </c>
      <c r="N31" s="5">
        <f t="shared" si="4"/>
        <v>63.316433342839467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8</v>
      </c>
      <c r="G32" s="33">
        <v>1.2261</v>
      </c>
      <c r="H32" s="33">
        <v>2.4649999999999998E-2</v>
      </c>
      <c r="I32" s="34">
        <v>-8.1100000000000005E-2</v>
      </c>
      <c r="J32" s="4">
        <f t="shared" si="1"/>
        <v>2.4649999999999998E-2</v>
      </c>
      <c r="K32" s="1">
        <f t="shared" si="0"/>
        <v>1.50332121</v>
      </c>
      <c r="L32" s="10">
        <f t="shared" si="2"/>
        <v>0</v>
      </c>
      <c r="M32" s="5">
        <f t="shared" si="3"/>
        <v>49.740365111561871</v>
      </c>
      <c r="N32" s="5">
        <f t="shared" si="4"/>
        <v>55.077207791128437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9</v>
      </c>
      <c r="G33" s="33">
        <v>1.2684</v>
      </c>
      <c r="H33" s="33">
        <v>3.2379999999999999E-2</v>
      </c>
      <c r="I33" s="34">
        <v>-7.1199999999999999E-2</v>
      </c>
      <c r="J33" s="4">
        <f t="shared" si="1"/>
        <v>3.2379999999999999E-2</v>
      </c>
      <c r="K33" s="1">
        <f t="shared" si="0"/>
        <v>1.6088385599999999</v>
      </c>
      <c r="L33" s="10">
        <f t="shared" si="2"/>
        <v>0</v>
      </c>
      <c r="M33" s="5">
        <f t="shared" si="3"/>
        <v>39.172328597899941</v>
      </c>
      <c r="N33" s="5">
        <f t="shared" si="4"/>
        <v>44.117155757805804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10</v>
      </c>
      <c r="G34" s="33">
        <v>1.349</v>
      </c>
      <c r="H34" s="33">
        <v>4.2860000000000002E-2</v>
      </c>
      <c r="I34" s="34">
        <v>-6.6500000000000004E-2</v>
      </c>
      <c r="J34" s="4">
        <f t="shared" si="1"/>
        <v>4.2860000000000002E-2</v>
      </c>
      <c r="K34" s="1">
        <f t="shared" si="0"/>
        <v>1.819801</v>
      </c>
      <c r="L34" s="10">
        <f t="shared" si="2"/>
        <v>0</v>
      </c>
      <c r="M34" s="5">
        <f t="shared" si="3"/>
        <v>31.474568362109192</v>
      </c>
      <c r="N34" s="5">
        <f t="shared" si="4"/>
        <v>36.556596721807722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11</v>
      </c>
      <c r="G35" s="33">
        <v>1.3751</v>
      </c>
      <c r="H35" s="33">
        <v>5.7070000000000003E-2</v>
      </c>
      <c r="I35" s="34">
        <v>-5.7000000000000002E-2</v>
      </c>
      <c r="J35" s="4">
        <f t="shared" si="1"/>
        <v>5.7070000000000003E-2</v>
      </c>
      <c r="K35" s="1">
        <f t="shared" si="0"/>
        <v>1.89090001</v>
      </c>
      <c r="L35" s="10">
        <f t="shared" si="2"/>
        <v>0</v>
      </c>
      <c r="M35" s="5">
        <f t="shared" si="3"/>
        <v>24.094971088137374</v>
      </c>
      <c r="N35" s="5">
        <f t="shared" si="4"/>
        <v>28.254885425412109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12</v>
      </c>
      <c r="G36" s="33">
        <v>1.3166</v>
      </c>
      <c r="H36" s="33">
        <v>7.1970000000000006E-2</v>
      </c>
      <c r="I36" s="34">
        <v>-4.3700000000000003E-2</v>
      </c>
      <c r="J36" s="4">
        <f t="shared" si="1"/>
        <v>7.1970000000000006E-2</v>
      </c>
      <c r="K36" s="1">
        <f t="shared" si="0"/>
        <v>1.73343556</v>
      </c>
      <c r="L36" s="10">
        <f t="shared" si="2"/>
        <v>0</v>
      </c>
      <c r="M36" s="5">
        <f t="shared" si="3"/>
        <v>18.293733500069472</v>
      </c>
      <c r="N36" s="5">
        <f t="shared" si="4"/>
        <v>20.990813665987346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13</v>
      </c>
      <c r="G37" s="33">
        <v>1.2343</v>
      </c>
      <c r="H37" s="33">
        <v>9.2359999999999998E-2</v>
      </c>
      <c r="I37" s="34">
        <v>-4.3799999999999999E-2</v>
      </c>
      <c r="J37" s="4">
        <f t="shared" si="1"/>
        <v>9.2359999999999998E-2</v>
      </c>
      <c r="K37" s="1">
        <f t="shared" si="0"/>
        <v>1.5234964899999999</v>
      </c>
      <c r="L37" s="10">
        <f t="shared" si="2"/>
        <v>0</v>
      </c>
      <c r="M37" s="5">
        <f t="shared" si="3"/>
        <v>13.364010394110004</v>
      </c>
      <c r="N37" s="5">
        <f t="shared" si="4"/>
        <v>14.847289244790524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14</v>
      </c>
      <c r="G38" s="33">
        <v>1.0845</v>
      </c>
      <c r="H38" s="33">
        <v>0.14079</v>
      </c>
      <c r="I38" s="34">
        <v>-7.6999999999999999E-2</v>
      </c>
      <c r="J38" s="4">
        <f t="shared" si="1"/>
        <v>0.14079</v>
      </c>
      <c r="K38" s="1">
        <f t="shared" si="0"/>
        <v>1.17614025</v>
      </c>
      <c r="L38" s="10">
        <f t="shared" si="2"/>
        <v>0</v>
      </c>
      <c r="M38" s="5">
        <f t="shared" si="3"/>
        <v>7.7029618580865122</v>
      </c>
      <c r="N38" s="5">
        <f t="shared" si="4"/>
        <v>8.0218128496212486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/>
      <c r="G39" s="33"/>
      <c r="H39" s="33"/>
      <c r="I39" s="34"/>
      <c r="J39" s="4">
        <f t="shared" si="1"/>
        <v>0</v>
      </c>
      <c r="K39" s="1">
        <f t="shared" si="0"/>
        <v>0</v>
      </c>
      <c r="L39" s="10">
        <f t="shared" si="2"/>
        <v>0</v>
      </c>
      <c r="M39" s="5">
        <f t="shared" si="3"/>
        <v>0</v>
      </c>
      <c r="N39" s="5">
        <f t="shared" si="4"/>
        <v>0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/>
      <c r="G40" s="33"/>
      <c r="H40" s="33"/>
      <c r="I40" s="34"/>
      <c r="J40" s="4">
        <f t="shared" si="1"/>
        <v>0</v>
      </c>
      <c r="K40" s="1">
        <f t="shared" si="0"/>
        <v>0</v>
      </c>
      <c r="L40" s="10">
        <f t="shared" si="2"/>
        <v>0</v>
      </c>
      <c r="M40" s="5">
        <f t="shared" si="3"/>
        <v>0</v>
      </c>
      <c r="N40" s="5">
        <f t="shared" si="4"/>
        <v>0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/>
      <c r="G41" s="33"/>
      <c r="H41" s="33"/>
      <c r="I41" s="34"/>
      <c r="J41" s="4">
        <f t="shared" si="1"/>
        <v>0</v>
      </c>
      <c r="K41" s="1">
        <f t="shared" si="0"/>
        <v>0</v>
      </c>
      <c r="L41" s="10">
        <f t="shared" si="2"/>
        <v>0</v>
      </c>
      <c r="M41" s="5">
        <f t="shared" si="3"/>
        <v>0</v>
      </c>
      <c r="N41" s="5">
        <f t="shared" si="4"/>
        <v>0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250000</v>
      </c>
      <c r="F47" s="32">
        <v>-5</v>
      </c>
      <c r="G47" s="33">
        <v>-0.22370000000000001</v>
      </c>
      <c r="H47" s="33">
        <v>5.142E-2</v>
      </c>
      <c r="I47" s="34">
        <v>-7.0599999999999996E-2</v>
      </c>
      <c r="J47" s="4">
        <f>H47*(1+$G$17)</f>
        <v>5.142E-2</v>
      </c>
      <c r="K47" s="1">
        <f t="shared" ref="K47:K66" si="5">G47^2</f>
        <v>5.0041690000000007E-2</v>
      </c>
      <c r="L47" s="10">
        <f t="shared" ref="L47:L66" si="6">$B$29+$B$30*G47+$B$31*G47^2+$B$32*G47^3+$B$33*G47^4+$B$34*G47^5+$B$35*G47^6</f>
        <v>0</v>
      </c>
      <c r="M47" s="5">
        <f>IF(OR(G47&lt;0,J47=0),0,G47/J47)</f>
        <v>0</v>
      </c>
      <c r="N47" s="5">
        <f>IF(OR(G47&lt;0,J47=0),0,G47^(3/2)/J47)</f>
        <v>0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-8.7800000000000003E-2</v>
      </c>
      <c r="H48" s="33">
        <v>3.5159999999999997E-2</v>
      </c>
      <c r="I48" s="34">
        <v>-8.8900000000000007E-2</v>
      </c>
      <c r="J48" s="4">
        <f t="shared" ref="J48:J66" si="7">H48*(1+$G$17)</f>
        <v>3.5159999999999997E-2</v>
      </c>
      <c r="K48" s="1">
        <f t="shared" si="5"/>
        <v>7.7088400000000007E-3</v>
      </c>
      <c r="L48" s="10">
        <f t="shared" si="6"/>
        <v>0</v>
      </c>
      <c r="M48" s="5">
        <f t="shared" ref="M48:M66" si="8">IF(OR(G48&lt;0,J48=0),0,G48/J48)</f>
        <v>0</v>
      </c>
      <c r="N48" s="5">
        <f t="shared" ref="N48:N66" si="9">IF(OR(G48&lt;0,J48=0),0,G48^(3/2)/J48)</f>
        <v>0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-2</v>
      </c>
      <c r="G49" s="33">
        <v>0.22109999999999999</v>
      </c>
      <c r="H49" s="33">
        <v>1.44E-2</v>
      </c>
      <c r="I49" s="34">
        <v>-0.1069</v>
      </c>
      <c r="J49" s="4">
        <f t="shared" si="7"/>
        <v>1.44E-2</v>
      </c>
      <c r="K49" s="1">
        <f t="shared" si="5"/>
        <v>4.8885209999999998E-2</v>
      </c>
      <c r="L49" s="10">
        <f t="shared" si="6"/>
        <v>0</v>
      </c>
      <c r="M49" s="5">
        <f t="shared" si="8"/>
        <v>15.354166666666666</v>
      </c>
      <c r="N49" s="5">
        <f t="shared" si="9"/>
        <v>7.2197244381999539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0.36470000000000002</v>
      </c>
      <c r="H50" s="33">
        <v>1.093E-2</v>
      </c>
      <c r="I50" s="34">
        <v>-0.11269999999999999</v>
      </c>
      <c r="J50" s="4">
        <f t="shared" si="7"/>
        <v>1.093E-2</v>
      </c>
      <c r="K50" s="1">
        <f t="shared" si="5"/>
        <v>0.13300609000000002</v>
      </c>
      <c r="L50" s="10">
        <f t="shared" si="6"/>
        <v>0</v>
      </c>
      <c r="M50" s="5">
        <f t="shared" si="8"/>
        <v>33.366880146386094</v>
      </c>
      <c r="N50" s="5">
        <f t="shared" si="9"/>
        <v>20.15039124929071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0</v>
      </c>
      <c r="G51" s="33">
        <v>0.50480000000000003</v>
      </c>
      <c r="H51" s="33">
        <v>8.3000000000000001E-3</v>
      </c>
      <c r="I51" s="34">
        <v>-0.1176</v>
      </c>
      <c r="J51" s="4">
        <f t="shared" si="7"/>
        <v>8.3000000000000001E-3</v>
      </c>
      <c r="K51" s="1">
        <f t="shared" si="5"/>
        <v>0.25482304</v>
      </c>
      <c r="L51" s="10">
        <f t="shared" si="6"/>
        <v>0</v>
      </c>
      <c r="M51" s="5">
        <f t="shared" si="8"/>
        <v>60.819277108433738</v>
      </c>
      <c r="N51" s="5">
        <f t="shared" si="9"/>
        <v>43.211657679873731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1</v>
      </c>
      <c r="G52" s="33">
        <v>0.62480000000000002</v>
      </c>
      <c r="H52" s="33">
        <v>8.0700000000000008E-3</v>
      </c>
      <c r="I52" s="34">
        <v>-0.1179</v>
      </c>
      <c r="J52" s="4">
        <f t="shared" si="7"/>
        <v>8.0700000000000008E-3</v>
      </c>
      <c r="K52" s="1">
        <f t="shared" si="5"/>
        <v>0.39037504000000001</v>
      </c>
      <c r="L52" s="10">
        <f t="shared" si="6"/>
        <v>0</v>
      </c>
      <c r="M52" s="5">
        <f t="shared" si="8"/>
        <v>77.422552664188345</v>
      </c>
      <c r="N52" s="5">
        <f t="shared" si="9"/>
        <v>61.198108122859317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2</v>
      </c>
      <c r="G53" s="33">
        <v>0.73280000000000001</v>
      </c>
      <c r="H53" s="33">
        <v>8.2199999999999999E-3</v>
      </c>
      <c r="I53" s="34">
        <v>-0.1157</v>
      </c>
      <c r="J53" s="4">
        <f t="shared" si="7"/>
        <v>8.2199999999999999E-3</v>
      </c>
      <c r="K53" s="1">
        <f t="shared" si="5"/>
        <v>0.53699584</v>
      </c>
      <c r="L53" s="10">
        <f t="shared" si="6"/>
        <v>0</v>
      </c>
      <c r="M53" s="5">
        <f t="shared" si="8"/>
        <v>89.148418491484193</v>
      </c>
      <c r="N53" s="5">
        <f t="shared" si="9"/>
        <v>76.314378807100539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3</v>
      </c>
      <c r="G54" s="33">
        <v>0.8347</v>
      </c>
      <c r="H54" s="33">
        <v>8.7500000000000008E-3</v>
      </c>
      <c r="I54" s="34">
        <v>-0.11269999999999999</v>
      </c>
      <c r="J54" s="4">
        <f t="shared" si="7"/>
        <v>8.7500000000000008E-3</v>
      </c>
      <c r="K54" s="1">
        <f t="shared" si="5"/>
        <v>0.69672409000000002</v>
      </c>
      <c r="L54" s="10">
        <f t="shared" si="6"/>
        <v>0</v>
      </c>
      <c r="M54" s="5">
        <f t="shared" si="8"/>
        <v>95.394285714285701</v>
      </c>
      <c r="N54" s="5">
        <f t="shared" si="9"/>
        <v>87.154048774395989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4</v>
      </c>
      <c r="G55" s="33">
        <v>0.93179999999999996</v>
      </c>
      <c r="H55" s="33">
        <v>9.5899999999999996E-3</v>
      </c>
      <c r="I55" s="34">
        <v>-0.1091</v>
      </c>
      <c r="J55" s="4">
        <f t="shared" si="7"/>
        <v>9.5899999999999996E-3</v>
      </c>
      <c r="K55" s="1">
        <f t="shared" si="5"/>
        <v>0.86825123999999998</v>
      </c>
      <c r="L55" s="10">
        <f t="shared" si="6"/>
        <v>0</v>
      </c>
      <c r="M55" s="5">
        <f t="shared" si="8"/>
        <v>97.16371220020855</v>
      </c>
      <c r="N55" s="5">
        <f t="shared" si="9"/>
        <v>93.791925544108295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5</v>
      </c>
      <c r="G56" s="33">
        <v>1.0232000000000001</v>
      </c>
      <c r="H56" s="33">
        <v>1.078E-2</v>
      </c>
      <c r="I56" s="34">
        <v>-0.1046</v>
      </c>
      <c r="J56" s="4">
        <f t="shared" si="7"/>
        <v>1.078E-2</v>
      </c>
      <c r="K56" s="1">
        <f t="shared" si="5"/>
        <v>1.0469382400000002</v>
      </c>
      <c r="L56" s="10">
        <f t="shared" si="6"/>
        <v>0</v>
      </c>
      <c r="M56" s="5">
        <f t="shared" si="8"/>
        <v>94.916512059369211</v>
      </c>
      <c r="N56" s="5">
        <f t="shared" si="9"/>
        <v>96.01123063675189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6</v>
      </c>
      <c r="G57" s="33">
        <v>1.1057999999999999</v>
      </c>
      <c r="H57" s="33">
        <v>1.2619999999999999E-2</v>
      </c>
      <c r="I57" s="34">
        <v>-9.9099999999999994E-2</v>
      </c>
      <c r="J57" s="4">
        <f t="shared" si="7"/>
        <v>1.2619999999999999E-2</v>
      </c>
      <c r="K57" s="1">
        <f t="shared" si="5"/>
        <v>1.2227936399999997</v>
      </c>
      <c r="L57" s="10">
        <f t="shared" si="6"/>
        <v>0</v>
      </c>
      <c r="M57" s="5">
        <f t="shared" si="8"/>
        <v>87.622820919175908</v>
      </c>
      <c r="N57" s="5">
        <f t="shared" si="9"/>
        <v>92.141552087769853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7</v>
      </c>
      <c r="G58" s="33">
        <v>1.1819999999999999</v>
      </c>
      <c r="H58" s="33">
        <v>1.5339999999999999E-2</v>
      </c>
      <c r="I58" s="34">
        <v>-9.3399999999999997E-2</v>
      </c>
      <c r="J58" s="4">
        <f t="shared" si="7"/>
        <v>1.5339999999999999E-2</v>
      </c>
      <c r="K58" s="1">
        <f t="shared" si="5"/>
        <v>1.3971239999999998</v>
      </c>
      <c r="L58" s="10">
        <f t="shared" si="6"/>
        <v>0</v>
      </c>
      <c r="M58" s="5">
        <f t="shared" si="8"/>
        <v>77.053455019556708</v>
      </c>
      <c r="N58" s="5">
        <f t="shared" si="9"/>
        <v>83.772380220409786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8</v>
      </c>
      <c r="G59" s="33">
        <v>1.2521</v>
      </c>
      <c r="H59" s="33">
        <v>1.8859999999999998E-2</v>
      </c>
      <c r="I59" s="34">
        <v>-8.72E-2</v>
      </c>
      <c r="J59" s="4">
        <f t="shared" si="7"/>
        <v>1.8859999999999998E-2</v>
      </c>
      <c r="K59" s="1">
        <f t="shared" si="5"/>
        <v>1.56775441</v>
      </c>
      <c r="L59" s="10">
        <f t="shared" si="6"/>
        <v>0</v>
      </c>
      <c r="M59" s="5">
        <f t="shared" si="8"/>
        <v>66.389183457051971</v>
      </c>
      <c r="N59" s="5">
        <f t="shared" si="9"/>
        <v>74.287686731017715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9</v>
      </c>
      <c r="G60" s="33">
        <v>1.3005</v>
      </c>
      <c r="H60" s="33">
        <v>2.4129999999999999E-2</v>
      </c>
      <c r="I60" s="34">
        <v>-7.7299999999999994E-2</v>
      </c>
      <c r="J60" s="4">
        <f t="shared" si="7"/>
        <v>2.4129999999999999E-2</v>
      </c>
      <c r="K60" s="1">
        <f t="shared" si="5"/>
        <v>1.6913002500000001</v>
      </c>
      <c r="L60" s="10">
        <f t="shared" si="6"/>
        <v>0</v>
      </c>
      <c r="M60" s="5">
        <f t="shared" si="8"/>
        <v>53.895565685868213</v>
      </c>
      <c r="N60" s="5">
        <f t="shared" si="9"/>
        <v>61.462215765297266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10</v>
      </c>
      <c r="G61" s="33">
        <v>1.3354999999999999</v>
      </c>
      <c r="H61" s="33">
        <v>3.0710000000000001E-2</v>
      </c>
      <c r="I61" s="34">
        <v>-6.6299999999999998E-2</v>
      </c>
      <c r="J61" s="4">
        <f t="shared" si="7"/>
        <v>3.0710000000000001E-2</v>
      </c>
      <c r="K61" s="1">
        <f t="shared" si="5"/>
        <v>1.7835602499999998</v>
      </c>
      <c r="L61" s="10">
        <f t="shared" si="6"/>
        <v>0</v>
      </c>
      <c r="M61" s="5">
        <f t="shared" si="8"/>
        <v>43.487463366981437</v>
      </c>
      <c r="N61" s="5">
        <f t="shared" si="9"/>
        <v>50.255780486539805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11</v>
      </c>
      <c r="G62" s="33">
        <v>1.3814</v>
      </c>
      <c r="H62" s="33">
        <v>3.7580000000000002E-2</v>
      </c>
      <c r="I62" s="34">
        <v>-5.8200000000000002E-2</v>
      </c>
      <c r="J62" s="4">
        <f t="shared" si="7"/>
        <v>3.7580000000000002E-2</v>
      </c>
      <c r="K62" s="1">
        <f t="shared" si="5"/>
        <v>1.9082659599999998</v>
      </c>
      <c r="L62" s="10">
        <f t="shared" si="6"/>
        <v>0</v>
      </c>
      <c r="M62" s="5">
        <f t="shared" si="8"/>
        <v>36.758914316125598</v>
      </c>
      <c r="N62" s="5">
        <f t="shared" si="9"/>
        <v>43.203845241375717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13</v>
      </c>
      <c r="G63" s="33">
        <v>1.3484</v>
      </c>
      <c r="H63" s="33">
        <v>6.4030000000000004E-2</v>
      </c>
      <c r="I63" s="34">
        <v>-4.1700000000000001E-2</v>
      </c>
      <c r="J63" s="4">
        <f t="shared" si="7"/>
        <v>6.4030000000000004E-2</v>
      </c>
      <c r="K63" s="1">
        <f t="shared" si="5"/>
        <v>1.8181825600000001</v>
      </c>
      <c r="L63" s="10">
        <f t="shared" si="6"/>
        <v>0</v>
      </c>
      <c r="M63" s="5">
        <f t="shared" si="8"/>
        <v>21.058878650632515</v>
      </c>
      <c r="N63" s="5">
        <f t="shared" si="9"/>
        <v>24.453701914797151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14</v>
      </c>
      <c r="G64" s="33">
        <v>1.2745</v>
      </c>
      <c r="H64" s="33">
        <v>8.6709999999999995E-2</v>
      </c>
      <c r="I64" s="34">
        <v>-4.6600000000000003E-2</v>
      </c>
      <c r="J64" s="4">
        <f t="shared" si="7"/>
        <v>8.6709999999999995E-2</v>
      </c>
      <c r="K64" s="1">
        <f t="shared" si="5"/>
        <v>1.62435025</v>
      </c>
      <c r="L64" s="10">
        <f t="shared" si="6"/>
        <v>0</v>
      </c>
      <c r="M64" s="5">
        <f t="shared" si="8"/>
        <v>14.698420020758851</v>
      </c>
      <c r="N64" s="5">
        <f t="shared" si="9"/>
        <v>16.593598340487169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15</v>
      </c>
      <c r="G65" s="33">
        <v>1.1937</v>
      </c>
      <c r="H65" s="33">
        <v>0.1188</v>
      </c>
      <c r="I65" s="34">
        <v>-6.5600000000000006E-2</v>
      </c>
      <c r="J65" s="4">
        <f t="shared" si="7"/>
        <v>0.1188</v>
      </c>
      <c r="K65" s="1">
        <f t="shared" si="5"/>
        <v>1.4249196899999999</v>
      </c>
      <c r="L65" s="10">
        <f t="shared" si="6"/>
        <v>0</v>
      </c>
      <c r="M65" s="5">
        <f t="shared" si="8"/>
        <v>10.047979797979798</v>
      </c>
      <c r="N65" s="5">
        <f t="shared" si="9"/>
        <v>10.978078960692637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/>
      <c r="G66" s="33"/>
      <c r="H66" s="33"/>
      <c r="I66" s="34"/>
      <c r="J66" s="4">
        <f t="shared" si="7"/>
        <v>0</v>
      </c>
      <c r="K66" s="1">
        <f t="shared" si="5"/>
        <v>0</v>
      </c>
      <c r="L66" s="10">
        <f t="shared" si="6"/>
        <v>0</v>
      </c>
      <c r="M66" s="5">
        <f t="shared" si="8"/>
        <v>0</v>
      </c>
      <c r="N66" s="5">
        <f t="shared" si="9"/>
        <v>0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400000</v>
      </c>
      <c r="F72" s="32">
        <v>-2</v>
      </c>
      <c r="G72" s="33">
        <v>0.28510000000000002</v>
      </c>
      <c r="H72" s="33">
        <v>1.038E-2</v>
      </c>
      <c r="I72" s="34">
        <v>-0.1172</v>
      </c>
      <c r="J72" s="4">
        <f>H72*(1+$H$17)</f>
        <v>1.038E-2</v>
      </c>
      <c r="K72" s="1">
        <f t="shared" ref="K72:K91" si="10">G72^2</f>
        <v>8.1282010000000016E-2</v>
      </c>
      <c r="L72" s="10">
        <f t="shared" ref="L72:L91" si="11">$B$37+$B$38*G72+$B$39*G72^2+$B$40*G72^3+$B$41*G72^4+$B$42*G72^5+$B$43*G72^6</f>
        <v>0</v>
      </c>
      <c r="M72" s="5">
        <f>IF(OR(G72&lt;0,J72=0),0,G72/J72)</f>
        <v>27.466281310211947</v>
      </c>
      <c r="N72" s="5">
        <f>IF(OR(G72&lt;0,J72=0),0,G72^(3/2)/J72)</f>
        <v>14.665553969394924</v>
      </c>
      <c r="Z72" s="4"/>
      <c r="AA72" s="4"/>
      <c r="AB72" s="4"/>
      <c r="AC72" s="4"/>
      <c r="AD72" s="4"/>
    </row>
    <row r="73" spans="2:30" x14ac:dyDescent="0.25">
      <c r="F73" s="32">
        <v>-1</v>
      </c>
      <c r="G73" s="33">
        <v>0.40539999999999998</v>
      </c>
      <c r="H73" s="33">
        <v>7.8899999999999994E-3</v>
      </c>
      <c r="I73" s="34">
        <v>-0.1186</v>
      </c>
      <c r="J73" s="4">
        <f t="shared" ref="J73:J91" si="12">H73*(1+$H$17)</f>
        <v>7.8899999999999994E-3</v>
      </c>
      <c r="K73" s="1">
        <f t="shared" si="10"/>
        <v>0.16434915999999999</v>
      </c>
      <c r="L73" s="10">
        <f t="shared" si="11"/>
        <v>0</v>
      </c>
      <c r="M73" s="5">
        <f t="shared" ref="M73:M91" si="13">IF(OR(G73&lt;0,J73=0),0,G73/J73)</f>
        <v>51.381495564005071</v>
      </c>
      <c r="N73" s="5">
        <f t="shared" ref="N73:N91" si="14">IF(OR(G73&lt;0,J73=0),0,G73^(3/2)/J73)</f>
        <v>32.715127207823535</v>
      </c>
      <c r="Z73" s="4"/>
      <c r="AA73" s="4"/>
      <c r="AB73" s="4"/>
      <c r="AC73" s="4"/>
      <c r="AD73" s="4"/>
    </row>
    <row r="74" spans="2:30" x14ac:dyDescent="0.25">
      <c r="F74" s="32">
        <v>0</v>
      </c>
      <c r="G74" s="33">
        <v>0.52569999999999995</v>
      </c>
      <c r="H74" s="33">
        <v>6.0099999999999997E-3</v>
      </c>
      <c r="I74" s="34">
        <v>-0.1198</v>
      </c>
      <c r="J74" s="4">
        <f t="shared" si="12"/>
        <v>6.0099999999999997E-3</v>
      </c>
      <c r="K74" s="1">
        <f t="shared" si="10"/>
        <v>0.27636048999999996</v>
      </c>
      <c r="L74" s="10">
        <f t="shared" si="11"/>
        <v>0</v>
      </c>
      <c r="M74" s="5">
        <f t="shared" si="13"/>
        <v>87.47088186356072</v>
      </c>
      <c r="N74" s="5">
        <f t="shared" si="14"/>
        <v>63.420913545659488</v>
      </c>
      <c r="Z74" s="4"/>
      <c r="AA74" s="4"/>
      <c r="AB74" s="4"/>
      <c r="AC74" s="4"/>
      <c r="AD74" s="4"/>
    </row>
    <row r="75" spans="2:30" x14ac:dyDescent="0.25">
      <c r="F75" s="32">
        <v>1</v>
      </c>
      <c r="G75" s="33">
        <v>0.63239999999999996</v>
      </c>
      <c r="H75" s="33">
        <v>6.2399999999999999E-3</v>
      </c>
      <c r="I75" s="34">
        <v>-0.1178</v>
      </c>
      <c r="J75" s="4">
        <f t="shared" si="12"/>
        <v>6.2399999999999999E-3</v>
      </c>
      <c r="K75" s="1">
        <f t="shared" si="10"/>
        <v>0.39992975999999997</v>
      </c>
      <c r="L75" s="10">
        <f t="shared" si="11"/>
        <v>0</v>
      </c>
      <c r="M75" s="5">
        <f t="shared" si="13"/>
        <v>101.34615384615384</v>
      </c>
      <c r="N75" s="5">
        <f t="shared" si="14"/>
        <v>80.594091158011068</v>
      </c>
      <c r="Z75" s="4"/>
      <c r="AA75" s="4"/>
      <c r="AB75" s="4"/>
      <c r="AC75" s="4"/>
      <c r="AD75" s="4"/>
    </row>
    <row r="76" spans="2:30" x14ac:dyDescent="0.25">
      <c r="F76" s="32">
        <v>2</v>
      </c>
      <c r="G76" s="33">
        <v>0.73470000000000002</v>
      </c>
      <c r="H76" s="33">
        <v>6.7000000000000002E-3</v>
      </c>
      <c r="I76" s="34">
        <v>-0.11509999999999999</v>
      </c>
      <c r="J76" s="4">
        <f t="shared" si="12"/>
        <v>6.7000000000000002E-3</v>
      </c>
      <c r="K76" s="1">
        <f t="shared" si="10"/>
        <v>0.53978409000000005</v>
      </c>
      <c r="L76" s="10">
        <f t="shared" si="11"/>
        <v>0</v>
      </c>
      <c r="M76" s="5">
        <f t="shared" si="13"/>
        <v>109.65671641791045</v>
      </c>
      <c r="N76" s="5">
        <f t="shared" si="14"/>
        <v>93.991862845665977</v>
      </c>
      <c r="Z76" s="4"/>
      <c r="AA76" s="4"/>
      <c r="AB76" s="4"/>
      <c r="AC76" s="4"/>
      <c r="AD76" s="4"/>
    </row>
    <row r="77" spans="2:30" x14ac:dyDescent="0.25">
      <c r="F77" s="32">
        <v>3</v>
      </c>
      <c r="G77" s="33">
        <v>0.83389999999999997</v>
      </c>
      <c r="H77" s="33">
        <v>7.3899999999999999E-3</v>
      </c>
      <c r="I77" s="34">
        <v>-0.112</v>
      </c>
      <c r="J77" s="4">
        <f t="shared" si="12"/>
        <v>7.3899999999999999E-3</v>
      </c>
      <c r="K77" s="1">
        <f t="shared" si="10"/>
        <v>0.69538920999999998</v>
      </c>
      <c r="L77" s="10">
        <f t="shared" si="11"/>
        <v>0</v>
      </c>
      <c r="M77" s="5">
        <f t="shared" si="13"/>
        <v>112.84167794316645</v>
      </c>
      <c r="N77" s="5">
        <f t="shared" si="14"/>
        <v>103.04490480344153</v>
      </c>
      <c r="Z77" s="4"/>
      <c r="AA77" s="4"/>
      <c r="AB77" s="4"/>
      <c r="AC77" s="4"/>
      <c r="AD77" s="4"/>
    </row>
    <row r="78" spans="2:30" x14ac:dyDescent="0.25">
      <c r="F78" s="32">
        <v>4</v>
      </c>
      <c r="G78" s="33">
        <v>0.93030000000000002</v>
      </c>
      <c r="H78" s="33">
        <v>8.2900000000000005E-3</v>
      </c>
      <c r="I78" s="34">
        <v>-0.1086</v>
      </c>
      <c r="J78" s="4">
        <f t="shared" si="12"/>
        <v>8.2900000000000005E-3</v>
      </c>
      <c r="K78" s="1">
        <f t="shared" si="10"/>
        <v>0.86545809000000007</v>
      </c>
      <c r="L78" s="10">
        <f t="shared" si="11"/>
        <v>0</v>
      </c>
      <c r="M78" s="5">
        <f t="shared" si="13"/>
        <v>112.21954161640531</v>
      </c>
      <c r="N78" s="5">
        <f t="shared" si="14"/>
        <v>108.23806031988272</v>
      </c>
      <c r="Z78" s="4"/>
      <c r="AA78" s="4"/>
      <c r="AB78" s="4"/>
      <c r="AC78" s="4"/>
      <c r="AD78" s="4"/>
    </row>
    <row r="79" spans="2:30" x14ac:dyDescent="0.25">
      <c r="F79" s="32">
        <v>5</v>
      </c>
      <c r="G79" s="33">
        <v>1.0226</v>
      </c>
      <c r="H79" s="33">
        <v>9.5300000000000003E-3</v>
      </c>
      <c r="I79" s="34">
        <v>-0.1047</v>
      </c>
      <c r="J79" s="4">
        <f t="shared" si="12"/>
        <v>9.5300000000000003E-3</v>
      </c>
      <c r="K79" s="1">
        <f t="shared" si="10"/>
        <v>1.04571076</v>
      </c>
      <c r="L79" s="10">
        <f t="shared" si="11"/>
        <v>0</v>
      </c>
      <c r="M79" s="5">
        <f t="shared" si="13"/>
        <v>107.30325288562433</v>
      </c>
      <c r="N79" s="5">
        <f t="shared" si="14"/>
        <v>108.50900520436332</v>
      </c>
      <c r="Z79" s="4"/>
      <c r="AA79" s="4"/>
      <c r="AB79" s="4"/>
      <c r="AC79" s="4"/>
      <c r="AD79" s="4"/>
    </row>
    <row r="80" spans="2:30" x14ac:dyDescent="0.25">
      <c r="F80" s="32">
        <v>6</v>
      </c>
      <c r="G80" s="33">
        <v>1.1079000000000001</v>
      </c>
      <c r="H80" s="33">
        <v>1.1509999999999999E-2</v>
      </c>
      <c r="I80" s="34">
        <v>-0.10009999999999999</v>
      </c>
      <c r="J80" s="4">
        <f t="shared" si="12"/>
        <v>1.1509999999999999E-2</v>
      </c>
      <c r="K80" s="1">
        <f t="shared" si="10"/>
        <v>1.2274424100000003</v>
      </c>
      <c r="L80" s="10">
        <f t="shared" si="11"/>
        <v>0</v>
      </c>
      <c r="M80" s="5">
        <f t="shared" si="13"/>
        <v>96.255430060816693</v>
      </c>
      <c r="N80" s="5">
        <f t="shared" si="14"/>
        <v>101.31541318851725</v>
      </c>
      <c r="Z80" s="4"/>
      <c r="AA80" s="4"/>
      <c r="AB80" s="4"/>
      <c r="AC80" s="4"/>
      <c r="AD80" s="4"/>
    </row>
    <row r="81" spans="5:30" x14ac:dyDescent="0.25">
      <c r="F81" s="32">
        <v>7</v>
      </c>
      <c r="G81" s="33">
        <v>1.1916</v>
      </c>
      <c r="H81" s="33">
        <v>1.383E-2</v>
      </c>
      <c r="I81" s="34">
        <v>-9.5699999999999993E-2</v>
      </c>
      <c r="J81" s="4">
        <f t="shared" si="12"/>
        <v>1.383E-2</v>
      </c>
      <c r="K81" s="1">
        <f t="shared" si="10"/>
        <v>1.4199105599999999</v>
      </c>
      <c r="L81" s="10">
        <f t="shared" si="11"/>
        <v>0</v>
      </c>
      <c r="M81" s="5">
        <f t="shared" si="13"/>
        <v>86.160520607375275</v>
      </c>
      <c r="N81" s="5">
        <f t="shared" si="14"/>
        <v>94.053196846175936</v>
      </c>
      <c r="Z81" s="4"/>
      <c r="AA81" s="4"/>
      <c r="AB81" s="4"/>
      <c r="AC81" s="4"/>
      <c r="AD81" s="4"/>
    </row>
    <row r="82" spans="5:30" x14ac:dyDescent="0.25">
      <c r="F82" s="32">
        <v>8</v>
      </c>
      <c r="G82" s="33">
        <v>1.2654000000000001</v>
      </c>
      <c r="H82" s="33">
        <v>1.7080000000000001E-2</v>
      </c>
      <c r="I82" s="34">
        <v>-8.9899999999999994E-2</v>
      </c>
      <c r="J82" s="4">
        <f t="shared" si="12"/>
        <v>1.7080000000000001E-2</v>
      </c>
      <c r="K82" s="1">
        <f t="shared" si="10"/>
        <v>1.6012371600000002</v>
      </c>
      <c r="L82" s="10">
        <f t="shared" si="11"/>
        <v>0</v>
      </c>
      <c r="M82" s="5">
        <f t="shared" si="13"/>
        <v>74.086651053864173</v>
      </c>
      <c r="N82" s="5">
        <f t="shared" si="14"/>
        <v>83.340073441188522</v>
      </c>
      <c r="Z82" s="4"/>
      <c r="AA82" s="4"/>
      <c r="AB82" s="4"/>
      <c r="AC82" s="4"/>
      <c r="AD82" s="4"/>
    </row>
    <row r="83" spans="5:30" x14ac:dyDescent="0.25">
      <c r="F83" s="32">
        <v>9</v>
      </c>
      <c r="G83" s="33">
        <v>1.327</v>
      </c>
      <c r="H83" s="33">
        <v>2.112E-2</v>
      </c>
      <c r="I83" s="34">
        <v>-8.1900000000000001E-2</v>
      </c>
      <c r="J83" s="4">
        <f t="shared" si="12"/>
        <v>2.112E-2</v>
      </c>
      <c r="K83" s="1">
        <f t="shared" si="10"/>
        <v>1.760929</v>
      </c>
      <c r="L83" s="10">
        <f t="shared" si="11"/>
        <v>0</v>
      </c>
      <c r="M83" s="5">
        <f t="shared" si="13"/>
        <v>62.831439393939391</v>
      </c>
      <c r="N83" s="5">
        <f t="shared" si="14"/>
        <v>72.378981984890117</v>
      </c>
      <c r="Z83" s="4"/>
      <c r="AA83" s="4"/>
      <c r="AB83" s="4"/>
      <c r="AC83" s="4"/>
      <c r="AD83" s="4"/>
    </row>
    <row r="84" spans="5:30" x14ac:dyDescent="0.25">
      <c r="F84" s="32">
        <v>10</v>
      </c>
      <c r="G84" s="33">
        <v>1.3682000000000001</v>
      </c>
      <c r="H84" s="33">
        <v>2.571E-2</v>
      </c>
      <c r="I84" s="34">
        <v>-7.0999999999999994E-2</v>
      </c>
      <c r="J84" s="4">
        <f t="shared" si="12"/>
        <v>2.571E-2</v>
      </c>
      <c r="K84" s="1">
        <f t="shared" si="10"/>
        <v>1.8719712400000001</v>
      </c>
      <c r="L84" s="10">
        <f t="shared" si="11"/>
        <v>0</v>
      </c>
      <c r="M84" s="5">
        <f t="shared" si="13"/>
        <v>53.216647218980945</v>
      </c>
      <c r="N84" s="5">
        <f t="shared" si="14"/>
        <v>62.247555700687272</v>
      </c>
      <c r="Z84" s="4"/>
      <c r="AA84" s="4"/>
      <c r="AB84" s="4"/>
      <c r="AC84" s="4"/>
      <c r="AD84" s="4"/>
    </row>
    <row r="85" spans="5:30" x14ac:dyDescent="0.25">
      <c r="F85" s="32">
        <v>11</v>
      </c>
      <c r="G85" s="33">
        <v>1.3943000000000001</v>
      </c>
      <c r="H85" s="33">
        <v>3.1809999999999998E-2</v>
      </c>
      <c r="I85" s="34">
        <v>-0.06</v>
      </c>
      <c r="J85" s="4">
        <f t="shared" si="12"/>
        <v>3.1809999999999998E-2</v>
      </c>
      <c r="K85" s="1">
        <f t="shared" si="10"/>
        <v>1.9440724900000004</v>
      </c>
      <c r="L85" s="10">
        <f t="shared" si="11"/>
        <v>0</v>
      </c>
      <c r="M85" s="5">
        <f t="shared" si="13"/>
        <v>43.832128261552974</v>
      </c>
      <c r="N85" s="5">
        <f t="shared" si="14"/>
        <v>51.757187896415722</v>
      </c>
      <c r="Z85" s="4"/>
      <c r="AA85" s="4"/>
      <c r="AB85" s="4"/>
      <c r="AC85" s="4"/>
      <c r="AD85" s="4"/>
    </row>
    <row r="86" spans="5:30" x14ac:dyDescent="0.25">
      <c r="F86" s="32">
        <v>12</v>
      </c>
      <c r="G86" s="33">
        <v>1.4159999999999999</v>
      </c>
      <c r="H86" s="33">
        <v>3.9260000000000003E-2</v>
      </c>
      <c r="I86" s="34">
        <v>-5.1200000000000002E-2</v>
      </c>
      <c r="J86" s="4">
        <f t="shared" si="12"/>
        <v>3.9260000000000003E-2</v>
      </c>
      <c r="K86" s="1">
        <f t="shared" si="10"/>
        <v>2.0050559999999997</v>
      </c>
      <c r="L86" s="10">
        <f t="shared" si="11"/>
        <v>0</v>
      </c>
      <c r="M86" s="5">
        <f t="shared" si="13"/>
        <v>36.067244014263878</v>
      </c>
      <c r="N86" s="5">
        <f t="shared" si="14"/>
        <v>42.918504919798707</v>
      </c>
      <c r="Z86" s="4"/>
      <c r="AA86" s="4"/>
      <c r="AB86" s="4"/>
      <c r="AC86" s="4"/>
      <c r="AD86" s="4"/>
    </row>
    <row r="87" spans="5:30" x14ac:dyDescent="0.25">
      <c r="F87" s="32">
        <v>13</v>
      </c>
      <c r="G87" s="33">
        <v>1.4131</v>
      </c>
      <c r="H87" s="33">
        <v>5.0790000000000002E-2</v>
      </c>
      <c r="I87" s="34">
        <v>-4.4200000000000003E-2</v>
      </c>
      <c r="J87" s="4">
        <f t="shared" si="12"/>
        <v>5.0790000000000002E-2</v>
      </c>
      <c r="K87" s="1">
        <f t="shared" si="10"/>
        <v>1.99685161</v>
      </c>
      <c r="L87" s="10">
        <f t="shared" si="11"/>
        <v>0</v>
      </c>
      <c r="M87" s="5">
        <f t="shared" si="13"/>
        <v>27.822405985430201</v>
      </c>
      <c r="N87" s="5">
        <f t="shared" si="14"/>
        <v>33.07357426927819</v>
      </c>
      <c r="Z87" s="4"/>
      <c r="AA87" s="4"/>
      <c r="AB87" s="4"/>
      <c r="AC87" s="4"/>
      <c r="AD87" s="4"/>
    </row>
    <row r="88" spans="5:30" x14ac:dyDescent="0.25">
      <c r="F88" s="32">
        <v>14</v>
      </c>
      <c r="G88" s="33">
        <v>1.3669</v>
      </c>
      <c r="H88" s="33">
        <v>6.8779999999999994E-2</v>
      </c>
      <c r="I88" s="34">
        <v>-4.2299999999999997E-2</v>
      </c>
      <c r="J88" s="4">
        <f t="shared" si="12"/>
        <v>6.8779999999999994E-2</v>
      </c>
      <c r="K88" s="1">
        <f t="shared" si="10"/>
        <v>1.86841561</v>
      </c>
      <c r="L88" s="10">
        <f t="shared" si="11"/>
        <v>0</v>
      </c>
      <c r="M88" s="5">
        <f t="shared" si="13"/>
        <v>19.87350974120384</v>
      </c>
      <c r="N88" s="5">
        <f t="shared" si="14"/>
        <v>23.235014282693204</v>
      </c>
      <c r="Z88" s="4"/>
      <c r="AA88" s="4"/>
      <c r="AB88" s="4"/>
      <c r="AC88" s="4"/>
      <c r="AD88" s="4"/>
    </row>
    <row r="89" spans="5:30" x14ac:dyDescent="0.25">
      <c r="F89" s="32">
        <v>15</v>
      </c>
      <c r="G89" s="33">
        <v>1.3041</v>
      </c>
      <c r="H89" s="33">
        <v>9.2469999999999997E-2</v>
      </c>
      <c r="I89" s="34">
        <v>-5.1200000000000002E-2</v>
      </c>
      <c r="J89" s="4">
        <f t="shared" si="12"/>
        <v>9.2469999999999997E-2</v>
      </c>
      <c r="K89" s="1">
        <f t="shared" si="10"/>
        <v>1.70067681</v>
      </c>
      <c r="L89" s="10">
        <f t="shared" si="11"/>
        <v>0</v>
      </c>
      <c r="M89" s="5">
        <f t="shared" si="13"/>
        <v>14.102952308856928</v>
      </c>
      <c r="N89" s="5">
        <f t="shared" si="14"/>
        <v>16.105176352817342</v>
      </c>
      <c r="Z89" s="4"/>
      <c r="AA89" s="4"/>
      <c r="AB89" s="4"/>
      <c r="AC89" s="4"/>
      <c r="AD89" s="4"/>
    </row>
    <row r="90" spans="5:30" x14ac:dyDescent="0.25">
      <c r="F90" s="32">
        <v>16</v>
      </c>
      <c r="G90" s="33">
        <v>1.2324999999999999</v>
      </c>
      <c r="H90" s="33">
        <v>0.12609999999999999</v>
      </c>
      <c r="I90" s="34">
        <v>-7.2400000000000006E-2</v>
      </c>
      <c r="J90" s="4">
        <f t="shared" si="12"/>
        <v>0.12609999999999999</v>
      </c>
      <c r="K90" s="1">
        <f t="shared" si="10"/>
        <v>1.5190562499999998</v>
      </c>
      <c r="L90" s="10">
        <f t="shared" si="11"/>
        <v>0</v>
      </c>
      <c r="M90" s="5">
        <f t="shared" si="13"/>
        <v>9.7739888977002387</v>
      </c>
      <c r="N90" s="5">
        <f t="shared" si="14"/>
        <v>10.850888612618</v>
      </c>
      <c r="Z90" s="4"/>
      <c r="AA90" s="4"/>
      <c r="AB90" s="4"/>
      <c r="AC90" s="4"/>
      <c r="AD90" s="4"/>
    </row>
    <row r="91" spans="5:30" x14ac:dyDescent="0.25">
      <c r="F91" s="32"/>
      <c r="G91" s="33"/>
      <c r="H91" s="33"/>
      <c r="I91" s="34"/>
      <c r="J91" s="4">
        <f t="shared" si="12"/>
        <v>0</v>
      </c>
      <c r="K91" s="1">
        <f t="shared" si="10"/>
        <v>0</v>
      </c>
      <c r="L91" s="10">
        <f t="shared" si="11"/>
        <v>0</v>
      </c>
      <c r="M91" s="5">
        <f t="shared" si="13"/>
        <v>0</v>
      </c>
      <c r="N91" s="5">
        <f t="shared" si="14"/>
        <v>0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550000</v>
      </c>
      <c r="F97" s="32">
        <v>-2</v>
      </c>
      <c r="G97" s="33">
        <v>0.3049</v>
      </c>
      <c r="H97" s="33">
        <v>8.8400000000000006E-3</v>
      </c>
      <c r="I97" s="34">
        <v>-0.1202</v>
      </c>
      <c r="J97" s="4">
        <f>H97*(1+$I$17)</f>
        <v>8.8400000000000006E-3</v>
      </c>
      <c r="K97" s="1">
        <f t="shared" ref="K97:K116" si="15">G97^2</f>
        <v>9.296401E-2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34.490950226244344</v>
      </c>
      <c r="N97" s="5">
        <f>IF(OR(G97&lt;0,J97=0),0,G97^(3/2)/J97)</f>
        <v>19.045126933826797</v>
      </c>
      <c r="Z97" s="4"/>
      <c r="AA97" s="4"/>
      <c r="AB97" s="4"/>
      <c r="AC97" s="4"/>
      <c r="AD97" s="4"/>
    </row>
    <row r="98" spans="5:30" x14ac:dyDescent="0.25">
      <c r="F98" s="32">
        <v>-1</v>
      </c>
      <c r="G98" s="33">
        <v>0.4158</v>
      </c>
      <c r="H98" s="33">
        <v>7.0400000000000003E-3</v>
      </c>
      <c r="I98" s="34">
        <v>-0.1196</v>
      </c>
      <c r="J98" s="4">
        <f t="shared" ref="J98:J116" si="17">H98*(1+$I$17)</f>
        <v>7.0400000000000003E-3</v>
      </c>
      <c r="K98" s="1">
        <f t="shared" si="15"/>
        <v>0.17288964000000001</v>
      </c>
      <c r="L98" s="10">
        <f t="shared" si="16"/>
        <v>0</v>
      </c>
      <c r="M98" s="5">
        <f t="shared" ref="M98:M116" si="18">IF(OR(G98&lt;0,J98=0),0,G98/J98)</f>
        <v>59.0625</v>
      </c>
      <c r="N98" s="5">
        <f t="shared" ref="N98:N116" si="19">IF(OR(G98&lt;0,J98=0),0,G98^(3/2)/J98)</f>
        <v>38.085009507925157</v>
      </c>
      <c r="Z98" s="4"/>
      <c r="AA98" s="4"/>
      <c r="AB98" s="4"/>
      <c r="AC98" s="4"/>
      <c r="AD98" s="4"/>
    </row>
    <row r="99" spans="5:30" x14ac:dyDescent="0.25">
      <c r="F99" s="32">
        <v>1</v>
      </c>
      <c r="G99" s="33">
        <v>0.63300000000000001</v>
      </c>
      <c r="H99" s="33">
        <v>5.4999999999999997E-3</v>
      </c>
      <c r="I99" s="34">
        <v>-0.1174</v>
      </c>
      <c r="J99" s="4">
        <f t="shared" si="17"/>
        <v>5.4999999999999997E-3</v>
      </c>
      <c r="K99" s="1">
        <f t="shared" si="15"/>
        <v>0.40068900000000002</v>
      </c>
      <c r="L99" s="10">
        <f t="shared" si="16"/>
        <v>0</v>
      </c>
      <c r="M99" s="5">
        <f t="shared" si="18"/>
        <v>115.09090909090909</v>
      </c>
      <c r="N99" s="5">
        <f t="shared" si="19"/>
        <v>91.567820144144619</v>
      </c>
      <c r="Z99" s="4"/>
      <c r="AA99" s="4"/>
      <c r="AB99" s="4"/>
      <c r="AC99" s="4"/>
      <c r="AD99" s="4"/>
    </row>
    <row r="100" spans="5:30" x14ac:dyDescent="0.25">
      <c r="F100" s="32">
        <v>2</v>
      </c>
      <c r="G100" s="33">
        <v>0.73380000000000001</v>
      </c>
      <c r="H100" s="33">
        <v>6.0400000000000002E-3</v>
      </c>
      <c r="I100" s="34">
        <v>-0.11459999999999999</v>
      </c>
      <c r="J100" s="4">
        <f t="shared" si="17"/>
        <v>6.0400000000000002E-3</v>
      </c>
      <c r="K100" s="1">
        <f t="shared" si="15"/>
        <v>0.53846243999999999</v>
      </c>
      <c r="L100" s="10">
        <f t="shared" si="16"/>
        <v>0</v>
      </c>
      <c r="M100" s="5">
        <f t="shared" si="18"/>
        <v>121.49006622516556</v>
      </c>
      <c r="N100" s="5">
        <f t="shared" si="19"/>
        <v>104.07097480683908</v>
      </c>
      <c r="Z100" s="4"/>
      <c r="AA100" s="4"/>
      <c r="AB100" s="4"/>
      <c r="AC100" s="4"/>
      <c r="AD100" s="4"/>
    </row>
    <row r="101" spans="5:30" x14ac:dyDescent="0.25">
      <c r="F101" s="32">
        <v>3</v>
      </c>
      <c r="G101" s="33">
        <v>0.8327</v>
      </c>
      <c r="H101" s="33">
        <v>6.7600000000000004E-3</v>
      </c>
      <c r="I101" s="34">
        <v>-0.1116</v>
      </c>
      <c r="J101" s="4">
        <f t="shared" si="17"/>
        <v>6.7600000000000004E-3</v>
      </c>
      <c r="K101" s="1">
        <f t="shared" si="15"/>
        <v>0.69338929000000005</v>
      </c>
      <c r="L101" s="10">
        <f t="shared" si="16"/>
        <v>0</v>
      </c>
      <c r="M101" s="5">
        <f t="shared" si="18"/>
        <v>123.18047337278105</v>
      </c>
      <c r="N101" s="5">
        <f t="shared" si="19"/>
        <v>112.40513487042811</v>
      </c>
      <c r="Z101" s="4"/>
      <c r="AA101" s="4"/>
      <c r="AB101" s="4"/>
      <c r="AC101" s="4"/>
      <c r="AD101" s="4"/>
    </row>
    <row r="102" spans="5:30" x14ac:dyDescent="0.25">
      <c r="F102" s="32">
        <v>4</v>
      </c>
      <c r="G102" s="33">
        <v>0.92989999999999995</v>
      </c>
      <c r="H102" s="33">
        <v>7.6699999999999997E-3</v>
      </c>
      <c r="I102" s="34">
        <v>-0.1086</v>
      </c>
      <c r="J102" s="4">
        <f t="shared" si="17"/>
        <v>7.6699999999999997E-3</v>
      </c>
      <c r="K102" s="1">
        <f t="shared" si="15"/>
        <v>0.86471400999999992</v>
      </c>
      <c r="L102" s="10">
        <f t="shared" si="16"/>
        <v>0</v>
      </c>
      <c r="M102" s="5">
        <f t="shared" si="18"/>
        <v>121.23859191655802</v>
      </c>
      <c r="N102" s="5">
        <f t="shared" si="19"/>
        <v>116.91197782262952</v>
      </c>
      <c r="Z102" s="4"/>
      <c r="AA102" s="4"/>
      <c r="AB102" s="4"/>
      <c r="AC102" s="4"/>
      <c r="AD102" s="4"/>
    </row>
    <row r="103" spans="5:30" x14ac:dyDescent="0.25">
      <c r="F103" s="32">
        <v>5</v>
      </c>
      <c r="G103" s="33">
        <v>1.0234000000000001</v>
      </c>
      <c r="H103" s="33">
        <v>8.9499999999999996E-3</v>
      </c>
      <c r="I103" s="34">
        <v>-0.1051</v>
      </c>
      <c r="J103" s="4">
        <f t="shared" si="17"/>
        <v>8.9499999999999996E-3</v>
      </c>
      <c r="K103" s="1">
        <f t="shared" si="15"/>
        <v>1.0473475600000002</v>
      </c>
      <c r="L103" s="10">
        <f t="shared" si="16"/>
        <v>0</v>
      </c>
      <c r="M103" s="5">
        <f t="shared" si="18"/>
        <v>114.34636871508381</v>
      </c>
      <c r="N103" s="5">
        <f t="shared" si="19"/>
        <v>115.67648504351575</v>
      </c>
      <c r="Z103" s="4"/>
      <c r="AA103" s="4"/>
      <c r="AB103" s="4"/>
      <c r="AC103" s="4"/>
      <c r="AD103" s="4"/>
    </row>
    <row r="104" spans="5:30" x14ac:dyDescent="0.25">
      <c r="F104" s="32">
        <v>6</v>
      </c>
      <c r="G104" s="33">
        <v>1.111</v>
      </c>
      <c r="H104" s="33">
        <v>1.0919999999999999E-2</v>
      </c>
      <c r="I104" s="34">
        <v>-0.1011</v>
      </c>
      <c r="J104" s="4">
        <f t="shared" si="17"/>
        <v>1.0919999999999999E-2</v>
      </c>
      <c r="K104" s="1">
        <f t="shared" si="15"/>
        <v>1.234321</v>
      </c>
      <c r="L104" s="10">
        <f t="shared" si="16"/>
        <v>0</v>
      </c>
      <c r="M104" s="5">
        <f t="shared" si="18"/>
        <v>101.73992673992674</v>
      </c>
      <c r="N104" s="5">
        <f t="shared" si="19"/>
        <v>107.23793685992719</v>
      </c>
      <c r="Z104" s="4"/>
      <c r="AA104" s="4"/>
      <c r="AB104" s="4"/>
      <c r="AC104" s="4"/>
      <c r="AD104" s="4"/>
    </row>
    <row r="105" spans="5:30" x14ac:dyDescent="0.25">
      <c r="F105" s="32">
        <v>8</v>
      </c>
      <c r="G105" s="33">
        <v>1.2748999999999999</v>
      </c>
      <c r="H105" s="33">
        <v>1.593E-2</v>
      </c>
      <c r="I105" s="34">
        <v>-9.1800000000000007E-2</v>
      </c>
      <c r="J105" s="4">
        <f t="shared" si="17"/>
        <v>1.593E-2</v>
      </c>
      <c r="K105" s="1">
        <f t="shared" si="15"/>
        <v>1.6253700099999997</v>
      </c>
      <c r="L105" s="10">
        <f t="shared" si="16"/>
        <v>0</v>
      </c>
      <c r="M105" s="5">
        <f t="shared" si="18"/>
        <v>80.031387319522906</v>
      </c>
      <c r="N105" s="5">
        <f t="shared" si="19"/>
        <v>90.364615679871747</v>
      </c>
      <c r="Z105" s="4"/>
      <c r="AA105" s="4"/>
      <c r="AB105" s="4"/>
      <c r="AC105" s="4"/>
      <c r="AD105" s="4"/>
    </row>
    <row r="106" spans="5:30" x14ac:dyDescent="0.25">
      <c r="F106" s="32">
        <v>9</v>
      </c>
      <c r="G106" s="33">
        <v>1.3444</v>
      </c>
      <c r="H106" s="33">
        <v>1.9279999999999999E-2</v>
      </c>
      <c r="I106" s="34">
        <v>-8.4900000000000003E-2</v>
      </c>
      <c r="J106" s="4">
        <f t="shared" si="17"/>
        <v>1.9279999999999999E-2</v>
      </c>
      <c r="K106" s="1">
        <f t="shared" si="15"/>
        <v>1.8074113600000001</v>
      </c>
      <c r="L106" s="10">
        <f t="shared" si="16"/>
        <v>0</v>
      </c>
      <c r="M106" s="5">
        <f t="shared" si="18"/>
        <v>69.730290456431547</v>
      </c>
      <c r="N106" s="5">
        <f t="shared" si="19"/>
        <v>80.851061493073431</v>
      </c>
      <c r="Z106" s="4"/>
      <c r="AA106" s="4"/>
      <c r="AB106" s="4"/>
      <c r="AC106" s="4"/>
      <c r="AD106" s="4"/>
    </row>
    <row r="107" spans="5:30" x14ac:dyDescent="0.25">
      <c r="F107" s="32">
        <v>10</v>
      </c>
      <c r="G107" s="33">
        <v>1.3974</v>
      </c>
      <c r="H107" s="33">
        <v>2.3040000000000001E-2</v>
      </c>
      <c r="I107" s="34">
        <v>-7.5700000000000003E-2</v>
      </c>
      <c r="J107" s="4">
        <f t="shared" si="17"/>
        <v>2.3040000000000001E-2</v>
      </c>
      <c r="K107" s="1">
        <f t="shared" si="15"/>
        <v>1.95272676</v>
      </c>
      <c r="L107" s="10">
        <f t="shared" si="16"/>
        <v>0</v>
      </c>
      <c r="M107" s="5">
        <f t="shared" si="18"/>
        <v>60.651041666666664</v>
      </c>
      <c r="N107" s="5">
        <f t="shared" si="19"/>
        <v>71.696611986402644</v>
      </c>
      <c r="Z107" s="4"/>
      <c r="AA107" s="4"/>
      <c r="AB107" s="4"/>
      <c r="AC107" s="4"/>
      <c r="AD107" s="4"/>
    </row>
    <row r="108" spans="5:30" x14ac:dyDescent="0.25">
      <c r="F108" s="32">
        <v>11</v>
      </c>
      <c r="G108" s="33">
        <v>1.4194</v>
      </c>
      <c r="H108" s="33">
        <v>2.8510000000000001E-2</v>
      </c>
      <c r="I108" s="34">
        <v>-6.3299999999999995E-2</v>
      </c>
      <c r="J108" s="4">
        <f t="shared" si="17"/>
        <v>2.8510000000000001E-2</v>
      </c>
      <c r="K108" s="1">
        <f t="shared" si="15"/>
        <v>2.0146963599999999</v>
      </c>
      <c r="L108" s="10">
        <f t="shared" si="16"/>
        <v>0</v>
      </c>
      <c r="M108" s="5">
        <f t="shared" si="18"/>
        <v>49.786039985969836</v>
      </c>
      <c r="N108" s="5">
        <f t="shared" si="19"/>
        <v>59.314378477411559</v>
      </c>
      <c r="Z108" s="4"/>
      <c r="AA108" s="4"/>
      <c r="AB108" s="4"/>
      <c r="AC108" s="4"/>
      <c r="AD108" s="4"/>
    </row>
    <row r="109" spans="5:30" x14ac:dyDescent="0.25">
      <c r="F109" s="32">
        <v>12</v>
      </c>
      <c r="G109" s="33">
        <v>1.4403999999999999</v>
      </c>
      <c r="H109" s="33">
        <v>3.4869999999999998E-2</v>
      </c>
      <c r="I109" s="34">
        <v>-5.3499999999999999E-2</v>
      </c>
      <c r="J109" s="4">
        <f t="shared" si="17"/>
        <v>3.4869999999999998E-2</v>
      </c>
      <c r="K109" s="1">
        <f t="shared" si="15"/>
        <v>2.0747521599999996</v>
      </c>
      <c r="L109" s="10">
        <f t="shared" si="16"/>
        <v>0</v>
      </c>
      <c r="M109" s="5">
        <f t="shared" si="18"/>
        <v>41.307714367651279</v>
      </c>
      <c r="N109" s="5">
        <f t="shared" si="19"/>
        <v>49.57614138221065</v>
      </c>
      <c r="Z109" s="4"/>
      <c r="AA109" s="4"/>
      <c r="AB109" s="4"/>
      <c r="AC109" s="4"/>
      <c r="AD109" s="4"/>
    </row>
    <row r="110" spans="5:30" x14ac:dyDescent="0.25">
      <c r="F110" s="32">
        <v>13</v>
      </c>
      <c r="G110" s="33">
        <v>1.4438</v>
      </c>
      <c r="H110" s="33">
        <v>4.3889999999999998E-2</v>
      </c>
      <c r="I110" s="34">
        <v>-4.6199999999999998E-2</v>
      </c>
      <c r="J110" s="4">
        <f t="shared" si="17"/>
        <v>4.3889999999999998E-2</v>
      </c>
      <c r="K110" s="1">
        <f t="shared" si="15"/>
        <v>2.0845584399999999</v>
      </c>
      <c r="L110" s="10">
        <f t="shared" si="16"/>
        <v>0</v>
      </c>
      <c r="M110" s="5">
        <f t="shared" si="18"/>
        <v>32.895876053770792</v>
      </c>
      <c r="N110" s="5">
        <f t="shared" si="19"/>
        <v>39.527102085151448</v>
      </c>
      <c r="Z110" s="4"/>
      <c r="AA110" s="4"/>
      <c r="AB110" s="4"/>
      <c r="AC110" s="4"/>
      <c r="AD110" s="4"/>
    </row>
    <row r="111" spans="5:30" x14ac:dyDescent="0.25">
      <c r="F111" s="32">
        <v>14</v>
      </c>
      <c r="G111" s="33">
        <v>1.4085000000000001</v>
      </c>
      <c r="H111" s="33">
        <v>5.9920000000000001E-2</v>
      </c>
      <c r="I111" s="34">
        <v>-4.2799999999999998E-2</v>
      </c>
      <c r="J111" s="4">
        <f t="shared" si="17"/>
        <v>5.9920000000000001E-2</v>
      </c>
      <c r="K111" s="1">
        <f t="shared" si="15"/>
        <v>1.9838722500000003</v>
      </c>
      <c r="L111" s="10">
        <f t="shared" si="16"/>
        <v>0</v>
      </c>
      <c r="M111" s="5">
        <f t="shared" si="18"/>
        <v>23.506341789052069</v>
      </c>
      <c r="N111" s="5">
        <f t="shared" si="19"/>
        <v>27.897383477878563</v>
      </c>
      <c r="Z111" s="4"/>
      <c r="AA111" s="4"/>
      <c r="AB111" s="4"/>
      <c r="AC111" s="4"/>
      <c r="AD111" s="4"/>
    </row>
    <row r="112" spans="5:30" x14ac:dyDescent="0.25">
      <c r="F112" s="32">
        <v>15</v>
      </c>
      <c r="G112" s="33">
        <v>1.363</v>
      </c>
      <c r="H112" s="33">
        <v>8.0079999999999998E-2</v>
      </c>
      <c r="I112" s="34">
        <v>-4.8500000000000001E-2</v>
      </c>
      <c r="J112" s="4">
        <f t="shared" si="17"/>
        <v>8.0079999999999998E-2</v>
      </c>
      <c r="K112" s="1">
        <f t="shared" si="15"/>
        <v>1.857769</v>
      </c>
      <c r="L112" s="10">
        <f t="shared" si="16"/>
        <v>0</v>
      </c>
      <c r="M112" s="5">
        <f t="shared" si="18"/>
        <v>17.020479520479519</v>
      </c>
      <c r="N112" s="5">
        <f t="shared" si="19"/>
        <v>19.870999813671343</v>
      </c>
      <c r="Z112" s="4"/>
      <c r="AA112" s="4"/>
      <c r="AB112" s="4"/>
      <c r="AC112" s="4"/>
      <c r="AD112" s="4"/>
    </row>
    <row r="113" spans="6:30" x14ac:dyDescent="0.25">
      <c r="F113" s="32">
        <v>16</v>
      </c>
      <c r="G113" s="33">
        <v>1.2972999999999999</v>
      </c>
      <c r="H113" s="33">
        <v>0.10968</v>
      </c>
      <c r="I113" s="34">
        <v>-6.4000000000000001E-2</v>
      </c>
      <c r="J113" s="4">
        <f t="shared" si="17"/>
        <v>0.10968</v>
      </c>
      <c r="K113" s="1">
        <f t="shared" si="15"/>
        <v>1.6829872899999998</v>
      </c>
      <c r="L113" s="10">
        <f t="shared" si="16"/>
        <v>0</v>
      </c>
      <c r="M113" s="5">
        <f t="shared" si="18"/>
        <v>11.828045222465352</v>
      </c>
      <c r="N113" s="5">
        <f t="shared" si="19"/>
        <v>13.472034469777475</v>
      </c>
      <c r="Z113" s="4"/>
      <c r="AA113" s="4"/>
      <c r="AB113" s="4"/>
      <c r="AC113" s="4"/>
      <c r="AD113" s="4"/>
    </row>
    <row r="114" spans="6:30" x14ac:dyDescent="0.25">
      <c r="F114" s="32"/>
      <c r="G114" s="33"/>
      <c r="H114" s="33"/>
      <c r="I114" s="34"/>
      <c r="J114" s="4">
        <f t="shared" si="17"/>
        <v>0</v>
      </c>
      <c r="K114" s="1">
        <f t="shared" si="15"/>
        <v>0</v>
      </c>
      <c r="L114" s="10">
        <f t="shared" si="16"/>
        <v>0</v>
      </c>
      <c r="M114" s="5">
        <f t="shared" si="18"/>
        <v>0</v>
      </c>
      <c r="N114" s="5">
        <f t="shared" si="19"/>
        <v>0</v>
      </c>
      <c r="Z114" s="4"/>
      <c r="AA114" s="4"/>
      <c r="AB114" s="4"/>
      <c r="AC114" s="4"/>
      <c r="AD114" s="4"/>
    </row>
    <row r="115" spans="6:30" x14ac:dyDescent="0.25">
      <c r="F115" s="32"/>
      <c r="G115" s="33"/>
      <c r="H115" s="33"/>
      <c r="I115" s="34"/>
      <c r="J115" s="4">
        <f t="shared" si="17"/>
        <v>0</v>
      </c>
      <c r="K115" s="1">
        <f t="shared" si="15"/>
        <v>0</v>
      </c>
      <c r="L115" s="10">
        <f t="shared" si="16"/>
        <v>0</v>
      </c>
      <c r="M115" s="5">
        <f t="shared" si="18"/>
        <v>0</v>
      </c>
      <c r="N115" s="5">
        <f t="shared" si="19"/>
        <v>0</v>
      </c>
      <c r="Z115" s="4"/>
      <c r="AA115" s="4"/>
      <c r="AB115" s="4"/>
      <c r="AC115" s="4"/>
      <c r="AD115" s="4"/>
    </row>
    <row r="116" spans="6:30" x14ac:dyDescent="0.25">
      <c r="F116" s="42"/>
      <c r="G116" s="43"/>
      <c r="H116" s="43"/>
      <c r="I116" s="44"/>
      <c r="J116" s="4">
        <f t="shared" si="17"/>
        <v>0</v>
      </c>
      <c r="K116" s="1">
        <f t="shared" si="15"/>
        <v>0</v>
      </c>
      <c r="L116" s="10">
        <f t="shared" si="16"/>
        <v>0</v>
      </c>
      <c r="M116" s="5">
        <f t="shared" si="18"/>
        <v>0</v>
      </c>
      <c r="N116" s="5">
        <f t="shared" si="19"/>
        <v>0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16</v>
      </c>
      <c r="G5" s="14"/>
      <c r="H5" s="14"/>
      <c r="I5" s="15"/>
    </row>
    <row r="6" spans="1:52" x14ac:dyDescent="0.25">
      <c r="A6" s="8" t="s">
        <v>19</v>
      </c>
      <c r="F6" s="16" t="s">
        <v>50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6.5000000000000002E-2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60">
        <v>1000000</v>
      </c>
      <c r="G10" s="61">
        <v>2000000</v>
      </c>
      <c r="H10" s="61">
        <v>3000000</v>
      </c>
      <c r="I10" s="62">
        <v>4000000</v>
      </c>
    </row>
    <row r="11" spans="1:52" x14ac:dyDescent="0.25">
      <c r="A11" t="s">
        <v>10</v>
      </c>
      <c r="E11" t="s">
        <v>17</v>
      </c>
      <c r="F11" s="23">
        <f>MAX(G22:G41)</f>
        <v>1.43</v>
      </c>
      <c r="G11" s="1">
        <f>MAX(G47:G66)</f>
        <v>1.5519000000000001</v>
      </c>
      <c r="H11" s="1">
        <f>MAX(G72:G91)</f>
        <v>1.6251</v>
      </c>
      <c r="I11" s="24">
        <f>MAX(G97:G116)</f>
        <v>1.6647000000000001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13</v>
      </c>
      <c r="G12" s="1">
        <f>INDEX($F47:$F66,MATCH(G11,G47:G66,0),1)</f>
        <v>15</v>
      </c>
      <c r="H12" s="1">
        <f>INDEX($F72:$F91,MATCH(H11,G72:G91,0),1)</f>
        <v>16</v>
      </c>
      <c r="I12" s="24">
        <f>INDEX($F97:$F116,MATCH(I11,G97:G116,0),1)</f>
        <v>16</v>
      </c>
    </row>
    <row r="13" spans="1:52" ht="15.6" x14ac:dyDescent="0.25">
      <c r="A13" t="s">
        <v>12</v>
      </c>
      <c r="E13" t="s">
        <v>3</v>
      </c>
      <c r="F13" s="23">
        <f>SLOPE(G24:G36,F24:F36)*180/PI()</f>
        <v>6.6972441392015805</v>
      </c>
      <c r="G13" s="1">
        <f>SLOPE(G49:G59,F49:F59)*180/PI()</f>
        <v>6.6318986180108421</v>
      </c>
      <c r="H13" s="1">
        <f>SLOPE(G74:G83,F74:F83)*180/PI()</f>
        <v>6.5779342785234105</v>
      </c>
      <c r="I13" s="24">
        <f>SLOPE(G99:G109,F99:F109)*180/PI()</f>
        <v>6.5205824271991402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-1.5733045069704854</v>
      </c>
      <c r="G14" s="1">
        <f>INTERCEPT(F51:F59,G51:G59)</f>
        <v>-2.1203158067564818</v>
      </c>
      <c r="H14" s="1">
        <f>INTERCEPT(F76:F84,G76:G84)</f>
        <v>-1.9753273302113445</v>
      </c>
      <c r="I14" s="24">
        <f>INTERCEPT(F101:F109,G101:G109)</f>
        <v>-1.6440964765853527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95.518925518925528</v>
      </c>
      <c r="G15" s="5">
        <f>MAX(M47:M66)</f>
        <v>106.69064748201438</v>
      </c>
      <c r="H15" s="5">
        <f>MAX(M72:M91)</f>
        <v>117.28155339805824</v>
      </c>
      <c r="I15" s="26">
        <f>MAX(M97:M116)</f>
        <v>126.0593220338983</v>
      </c>
    </row>
    <row r="16" spans="1:52" x14ac:dyDescent="0.25">
      <c r="A16" t="s">
        <v>16</v>
      </c>
      <c r="E16" t="s">
        <v>23</v>
      </c>
      <c r="F16" s="23">
        <f>INDEX($G22:$G41,MATCH(F15,M22:M41,0),1)</f>
        <v>0.7823</v>
      </c>
      <c r="G16" s="1">
        <f>INDEX($G47:$G66,MATCH(G15,M47:M66,0),1)</f>
        <v>0.88980000000000004</v>
      </c>
      <c r="H16" s="1">
        <f>INDEX($G72:$G91,MATCH(H15,M72:M91,0),1)</f>
        <v>1.0871999999999999</v>
      </c>
      <c r="I16" s="24">
        <f>INDEX($G97:$G116,MATCH(I15,M97:M116,0),1)</f>
        <v>1.19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1000000</v>
      </c>
      <c r="F22" s="32">
        <v>-5</v>
      </c>
      <c r="G22" s="33">
        <v>-0.45240000000000002</v>
      </c>
      <c r="H22" s="33">
        <v>1.171E-2</v>
      </c>
      <c r="I22" s="34">
        <v>-1.21E-2</v>
      </c>
      <c r="J22" s="4">
        <f>H22*(1+$F$17)</f>
        <v>1.171E-2</v>
      </c>
      <c r="K22" s="1">
        <f t="shared" ref="K22:K41" si="0">G22^2</f>
        <v>0.20466576000000003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-0.31209999999999999</v>
      </c>
      <c r="H23" s="33">
        <v>0.01</v>
      </c>
      <c r="I23" s="34">
        <v>-1.7999999999999999E-2</v>
      </c>
      <c r="J23" s="4">
        <f t="shared" ref="J23:J41" si="1">H23*(1+$F$17)</f>
        <v>0.01</v>
      </c>
      <c r="K23" s="1">
        <f t="shared" si="0"/>
        <v>9.7406409999999999E-2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</v>
      </c>
      <c r="N23" s="5">
        <f>IF(OR(G23&lt;0,J23=0),0,G23^(3/2)/J23)</f>
        <v>0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-0.18790000000000001</v>
      </c>
      <c r="H24" s="33">
        <v>8.8999999999999999E-3</v>
      </c>
      <c r="I24" s="34">
        <v>-0.02</v>
      </c>
      <c r="J24" s="4">
        <f t="shared" si="1"/>
        <v>8.8999999999999999E-3</v>
      </c>
      <c r="K24" s="1">
        <f t="shared" si="0"/>
        <v>3.5306410000000003E-2</v>
      </c>
      <c r="L24" s="10">
        <f t="shared" si="2"/>
        <v>0</v>
      </c>
      <c r="M24" s="5">
        <f t="shared" si="3"/>
        <v>0</v>
      </c>
      <c r="N24" s="5">
        <f t="shared" ref="N24:N41" si="4">IF(OR(G24&lt;0,J24=0),0,G24^(3/2)/J24)</f>
        <v>0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-7.3899999999999993E-2</v>
      </c>
      <c r="H25" s="33">
        <v>7.5900000000000004E-3</v>
      </c>
      <c r="I25" s="34">
        <v>-1.9699999999999999E-2</v>
      </c>
      <c r="J25" s="4">
        <f t="shared" si="1"/>
        <v>7.5900000000000004E-3</v>
      </c>
      <c r="K25" s="1">
        <f t="shared" si="0"/>
        <v>5.4612099999999993E-3</v>
      </c>
      <c r="L25" s="10">
        <f t="shared" si="2"/>
        <v>0</v>
      </c>
      <c r="M25" s="5">
        <f t="shared" si="3"/>
        <v>0</v>
      </c>
      <c r="N25" s="5">
        <f t="shared" si="4"/>
        <v>0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8.14E-2</v>
      </c>
      <c r="H26" s="33">
        <v>6.1000000000000004E-3</v>
      </c>
      <c r="I26" s="34">
        <v>-2.8899999999999999E-2</v>
      </c>
      <c r="J26" s="4">
        <f t="shared" si="1"/>
        <v>6.1000000000000004E-3</v>
      </c>
      <c r="K26" s="1">
        <f t="shared" si="0"/>
        <v>6.6259600000000002E-3</v>
      </c>
      <c r="L26" s="10">
        <f t="shared" si="2"/>
        <v>0</v>
      </c>
      <c r="M26" s="5">
        <f t="shared" si="3"/>
        <v>13.344262295081966</v>
      </c>
      <c r="N26" s="5">
        <f t="shared" si="4"/>
        <v>3.8072094723925587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0.23580000000000001</v>
      </c>
      <c r="H27" s="33">
        <v>6.7200000000000003E-3</v>
      </c>
      <c r="I27" s="34">
        <v>-3.8300000000000001E-2</v>
      </c>
      <c r="J27" s="4">
        <f t="shared" si="1"/>
        <v>6.7200000000000003E-3</v>
      </c>
      <c r="K27" s="1">
        <f t="shared" si="0"/>
        <v>5.5601640000000008E-2</v>
      </c>
      <c r="L27" s="10">
        <f t="shared" si="2"/>
        <v>0</v>
      </c>
      <c r="M27" s="5">
        <f t="shared" si="3"/>
        <v>35.089285714285715</v>
      </c>
      <c r="N27" s="5">
        <f t="shared" si="4"/>
        <v>17.039091225272646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0.32100000000000001</v>
      </c>
      <c r="H28" s="33">
        <v>7.5300000000000002E-3</v>
      </c>
      <c r="I28" s="34">
        <v>-3.2099999999999997E-2</v>
      </c>
      <c r="J28" s="4">
        <f t="shared" si="1"/>
        <v>7.5300000000000002E-3</v>
      </c>
      <c r="K28" s="1">
        <f t="shared" si="0"/>
        <v>0.10304100000000001</v>
      </c>
      <c r="L28" s="10">
        <f t="shared" si="2"/>
        <v>0</v>
      </c>
      <c r="M28" s="5">
        <f t="shared" si="3"/>
        <v>42.629482071713149</v>
      </c>
      <c r="N28" s="5">
        <f t="shared" si="4"/>
        <v>24.152526784717708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3</v>
      </c>
      <c r="G29" s="33">
        <v>0.6895</v>
      </c>
      <c r="H29" s="33">
        <v>7.5500000000000003E-3</v>
      </c>
      <c r="I29" s="34">
        <v>-6.6199999999999995E-2</v>
      </c>
      <c r="J29" s="4">
        <f t="shared" si="1"/>
        <v>7.5500000000000003E-3</v>
      </c>
      <c r="K29" s="1">
        <f t="shared" si="0"/>
        <v>0.47541024999999998</v>
      </c>
      <c r="L29" s="10">
        <f t="shared" si="2"/>
        <v>0</v>
      </c>
      <c r="M29" s="5">
        <f t="shared" si="3"/>
        <v>91.324503311258269</v>
      </c>
      <c r="N29" s="5">
        <f t="shared" si="4"/>
        <v>75.832339420794696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4</v>
      </c>
      <c r="G30" s="33">
        <v>0.7823</v>
      </c>
      <c r="H30" s="33">
        <v>8.1899999999999994E-3</v>
      </c>
      <c r="I30" s="34">
        <v>-6.2E-2</v>
      </c>
      <c r="J30" s="4">
        <f t="shared" si="1"/>
        <v>8.1899999999999994E-3</v>
      </c>
      <c r="K30" s="1">
        <f t="shared" si="0"/>
        <v>0.61199329000000002</v>
      </c>
      <c r="L30" s="10">
        <f t="shared" si="2"/>
        <v>0</v>
      </c>
      <c r="M30" s="5">
        <f t="shared" si="3"/>
        <v>95.518925518925528</v>
      </c>
      <c r="N30" s="5">
        <f t="shared" si="4"/>
        <v>84.484316254500754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5</v>
      </c>
      <c r="G31" s="33">
        <v>0.87239999999999995</v>
      </c>
      <c r="H31" s="33">
        <v>9.1500000000000001E-3</v>
      </c>
      <c r="I31" s="34">
        <v>-5.74E-2</v>
      </c>
      <c r="J31" s="4">
        <f t="shared" si="1"/>
        <v>9.1500000000000001E-3</v>
      </c>
      <c r="K31" s="1">
        <f t="shared" si="0"/>
        <v>0.76108175999999994</v>
      </c>
      <c r="L31" s="10">
        <f t="shared" si="2"/>
        <v>0</v>
      </c>
      <c r="M31" s="5">
        <f t="shared" si="3"/>
        <v>95.344262295081961</v>
      </c>
      <c r="N31" s="5">
        <f t="shared" si="4"/>
        <v>89.053786751616968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6</v>
      </c>
      <c r="G32" s="33">
        <v>0.95760000000000001</v>
      </c>
      <c r="H32" s="33">
        <v>1.0670000000000001E-2</v>
      </c>
      <c r="I32" s="34">
        <v>-5.1900000000000002E-2</v>
      </c>
      <c r="J32" s="4">
        <f t="shared" si="1"/>
        <v>1.0670000000000001E-2</v>
      </c>
      <c r="K32" s="1">
        <f t="shared" si="0"/>
        <v>0.91699776</v>
      </c>
      <c r="L32" s="10">
        <f t="shared" si="2"/>
        <v>0</v>
      </c>
      <c r="M32" s="5">
        <f t="shared" si="3"/>
        <v>89.746954076850983</v>
      </c>
      <c r="N32" s="5">
        <f t="shared" si="4"/>
        <v>87.823711476974879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7</v>
      </c>
      <c r="G33" s="33">
        <v>1.0450999999999999</v>
      </c>
      <c r="H33" s="33">
        <v>1.196E-2</v>
      </c>
      <c r="I33" s="34">
        <v>-4.6899999999999997E-2</v>
      </c>
      <c r="J33" s="4">
        <f t="shared" si="1"/>
        <v>1.196E-2</v>
      </c>
      <c r="K33" s="1">
        <f t="shared" si="0"/>
        <v>1.0922340099999999</v>
      </c>
      <c r="L33" s="10">
        <f t="shared" si="2"/>
        <v>0</v>
      </c>
      <c r="M33" s="5">
        <f t="shared" si="3"/>
        <v>87.382943143812696</v>
      </c>
      <c r="N33" s="5">
        <f t="shared" si="4"/>
        <v>89.331698596922564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8</v>
      </c>
      <c r="G34" s="33">
        <v>1.1335999999999999</v>
      </c>
      <c r="H34" s="33">
        <v>1.303E-2</v>
      </c>
      <c r="I34" s="34">
        <v>-4.2299999999999997E-2</v>
      </c>
      <c r="J34" s="4">
        <f t="shared" si="1"/>
        <v>1.303E-2</v>
      </c>
      <c r="K34" s="1">
        <f t="shared" si="0"/>
        <v>1.2850489599999999</v>
      </c>
      <c r="L34" s="10">
        <f t="shared" si="2"/>
        <v>0</v>
      </c>
      <c r="M34" s="5">
        <f t="shared" si="3"/>
        <v>86.999232540291629</v>
      </c>
      <c r="N34" s="5">
        <f t="shared" si="4"/>
        <v>92.628651193910102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9</v>
      </c>
      <c r="G35" s="33">
        <v>1.22</v>
      </c>
      <c r="H35" s="33">
        <v>1.421E-2</v>
      </c>
      <c r="I35" s="34">
        <v>-3.7600000000000001E-2</v>
      </c>
      <c r="J35" s="4">
        <f t="shared" si="1"/>
        <v>1.421E-2</v>
      </c>
      <c r="K35" s="1">
        <f t="shared" si="0"/>
        <v>1.4883999999999999</v>
      </c>
      <c r="L35" s="10">
        <f t="shared" si="2"/>
        <v>0</v>
      </c>
      <c r="M35" s="5">
        <f t="shared" si="3"/>
        <v>85.85503166783954</v>
      </c>
      <c r="N35" s="5">
        <f t="shared" si="4"/>
        <v>94.82998199133327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10</v>
      </c>
      <c r="G36" s="33">
        <v>1.2959000000000001</v>
      </c>
      <c r="H36" s="33">
        <v>1.6250000000000001E-2</v>
      </c>
      <c r="I36" s="34">
        <v>-3.1199999999999999E-2</v>
      </c>
      <c r="J36" s="4">
        <f t="shared" si="1"/>
        <v>1.6250000000000001E-2</v>
      </c>
      <c r="K36" s="1">
        <f t="shared" si="0"/>
        <v>1.67935681</v>
      </c>
      <c r="L36" s="10">
        <f t="shared" si="2"/>
        <v>0</v>
      </c>
      <c r="M36" s="5">
        <f t="shared" si="3"/>
        <v>79.747692307692304</v>
      </c>
      <c r="N36" s="5">
        <f t="shared" si="4"/>
        <v>90.782861872528713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11</v>
      </c>
      <c r="G37" s="33">
        <v>1.3595999999999999</v>
      </c>
      <c r="H37" s="33">
        <v>1.9099999999999999E-2</v>
      </c>
      <c r="I37" s="34">
        <v>-2.3E-2</v>
      </c>
      <c r="J37" s="4">
        <f t="shared" si="1"/>
        <v>1.9099999999999999E-2</v>
      </c>
      <c r="K37" s="1">
        <f t="shared" si="0"/>
        <v>1.8485121599999998</v>
      </c>
      <c r="L37" s="10">
        <f t="shared" si="2"/>
        <v>0</v>
      </c>
      <c r="M37" s="5">
        <f t="shared" si="3"/>
        <v>71.183246073298434</v>
      </c>
      <c r="N37" s="5">
        <f t="shared" si="4"/>
        <v>83.001007990714044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12</v>
      </c>
      <c r="G38" s="33">
        <v>1.4052</v>
      </c>
      <c r="H38" s="33">
        <v>2.2849999999999999E-2</v>
      </c>
      <c r="I38" s="34">
        <v>-1.23E-2</v>
      </c>
      <c r="J38" s="4">
        <f t="shared" si="1"/>
        <v>2.2849999999999999E-2</v>
      </c>
      <c r="K38" s="1">
        <f t="shared" si="0"/>
        <v>1.9745870400000001</v>
      </c>
      <c r="L38" s="10">
        <f t="shared" si="2"/>
        <v>0</v>
      </c>
      <c r="M38" s="5">
        <f t="shared" si="3"/>
        <v>61.496717724288843</v>
      </c>
      <c r="N38" s="5">
        <f t="shared" si="4"/>
        <v>72.898905395881513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13</v>
      </c>
      <c r="G39" s="33">
        <v>1.43</v>
      </c>
      <c r="H39" s="33">
        <v>2.656E-2</v>
      </c>
      <c r="I39" s="34">
        <v>1.1000000000000001E-3</v>
      </c>
      <c r="J39" s="4">
        <f t="shared" si="1"/>
        <v>2.656E-2</v>
      </c>
      <c r="K39" s="1">
        <f t="shared" si="0"/>
        <v>2.0448999999999997</v>
      </c>
      <c r="L39" s="10">
        <f t="shared" si="2"/>
        <v>0</v>
      </c>
      <c r="M39" s="5">
        <f t="shared" si="3"/>
        <v>53.840361445783131</v>
      </c>
      <c r="N39" s="5">
        <f t="shared" si="4"/>
        <v>64.38370806714984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14</v>
      </c>
      <c r="G40" s="33">
        <v>1.4007000000000001</v>
      </c>
      <c r="H40" s="33">
        <v>3.3829999999999999E-2</v>
      </c>
      <c r="I40" s="34">
        <v>1.67E-2</v>
      </c>
      <c r="J40" s="4">
        <f t="shared" si="1"/>
        <v>3.3829999999999999E-2</v>
      </c>
      <c r="K40" s="1">
        <f t="shared" si="0"/>
        <v>1.9619604900000001</v>
      </c>
      <c r="L40" s="10">
        <f t="shared" si="2"/>
        <v>0</v>
      </c>
      <c r="M40" s="5">
        <f t="shared" si="3"/>
        <v>41.404079219627555</v>
      </c>
      <c r="N40" s="5">
        <f t="shared" si="4"/>
        <v>49.002213163065285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15</v>
      </c>
      <c r="G41" s="33">
        <v>1.3694999999999999</v>
      </c>
      <c r="H41" s="33">
        <v>4.7350000000000003E-2</v>
      </c>
      <c r="I41" s="34">
        <v>1.66E-2</v>
      </c>
      <c r="J41" s="4">
        <f t="shared" si="1"/>
        <v>4.7350000000000003E-2</v>
      </c>
      <c r="K41" s="1">
        <f t="shared" si="0"/>
        <v>1.8755302499999997</v>
      </c>
      <c r="L41" s="10">
        <f t="shared" si="2"/>
        <v>0</v>
      </c>
      <c r="M41" s="5">
        <f t="shared" si="3"/>
        <v>28.922914466737062</v>
      </c>
      <c r="N41" s="5">
        <f t="shared" si="4"/>
        <v>33.847225245537224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2000000</v>
      </c>
      <c r="F47" s="32">
        <v>-5</v>
      </c>
      <c r="G47" s="33">
        <v>-0.39029999999999998</v>
      </c>
      <c r="H47" s="33">
        <v>8.6499999999999997E-3</v>
      </c>
      <c r="I47" s="34">
        <v>-2.5399999999999999E-2</v>
      </c>
      <c r="J47" s="4">
        <f>H47*(1+$G$17)</f>
        <v>8.6499999999999997E-3</v>
      </c>
      <c r="K47" s="1">
        <f t="shared" ref="K47:K66" si="5">G47^2</f>
        <v>0.15233408999999998</v>
      </c>
      <c r="L47" s="10">
        <f t="shared" ref="L47:L66" si="6">$B$29+$B$30*G47+$B$31*G47^2+$B$32*G47^3+$B$33*G47^4+$B$34*G47^5+$B$35*G47^6</f>
        <v>0</v>
      </c>
      <c r="M47" s="5">
        <f>IF(OR(G47&lt;0,J47=0),0,G47/J47)</f>
        <v>0</v>
      </c>
      <c r="N47" s="5">
        <f>IF(OR(G47&lt;0,J47=0),0,G47^(3/2)/J47)</f>
        <v>0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-0.26450000000000001</v>
      </c>
      <c r="H48" s="33">
        <v>7.5199999999999998E-3</v>
      </c>
      <c r="I48" s="34">
        <v>-2.8000000000000001E-2</v>
      </c>
      <c r="J48" s="4">
        <f t="shared" ref="J48:J66" si="7">H48*(1+$G$17)</f>
        <v>7.5199999999999998E-3</v>
      </c>
      <c r="K48" s="1">
        <f t="shared" si="5"/>
        <v>6.9960250000000002E-2</v>
      </c>
      <c r="L48" s="10">
        <f t="shared" si="6"/>
        <v>0</v>
      </c>
      <c r="M48" s="5">
        <f t="shared" ref="M48:M66" si="8">IF(OR(G48&lt;0,J48=0),0,G48/J48)</f>
        <v>0</v>
      </c>
      <c r="N48" s="5">
        <f t="shared" ref="N48:N66" si="9">IF(OR(G48&lt;0,J48=0),0,G48^(3/2)/J48)</f>
        <v>0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-0.16569999999999999</v>
      </c>
      <c r="H49" s="33">
        <v>6.6699999999999997E-3</v>
      </c>
      <c r="I49" s="34">
        <v>-2.4299999999999999E-2</v>
      </c>
      <c r="J49" s="4">
        <f t="shared" si="7"/>
        <v>6.6699999999999997E-3</v>
      </c>
      <c r="K49" s="1">
        <f t="shared" si="5"/>
        <v>2.7456489999999997E-2</v>
      </c>
      <c r="L49" s="10">
        <f t="shared" si="6"/>
        <v>0</v>
      </c>
      <c r="M49" s="5">
        <f t="shared" si="8"/>
        <v>0</v>
      </c>
      <c r="N49" s="5">
        <f t="shared" si="9"/>
        <v>0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4.7399999999999998E-2</v>
      </c>
      <c r="H50" s="33">
        <v>5.7400000000000003E-3</v>
      </c>
      <c r="I50" s="34">
        <v>-4.7199999999999999E-2</v>
      </c>
      <c r="J50" s="4">
        <f t="shared" si="7"/>
        <v>5.7400000000000003E-3</v>
      </c>
      <c r="K50" s="1">
        <f t="shared" si="5"/>
        <v>2.24676E-3</v>
      </c>
      <c r="L50" s="10">
        <f t="shared" si="6"/>
        <v>0</v>
      </c>
      <c r="M50" s="5">
        <f t="shared" si="8"/>
        <v>8.2578397212543546</v>
      </c>
      <c r="N50" s="5">
        <f t="shared" si="9"/>
        <v>1.797858965340525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0</v>
      </c>
      <c r="G51" s="33">
        <v>0.22090000000000001</v>
      </c>
      <c r="H51" s="33">
        <v>6.5300000000000002E-3</v>
      </c>
      <c r="I51" s="34">
        <v>-3.5200000000000002E-2</v>
      </c>
      <c r="J51" s="4">
        <f t="shared" si="7"/>
        <v>6.5300000000000002E-3</v>
      </c>
      <c r="K51" s="1">
        <f t="shared" si="5"/>
        <v>4.8796810000000003E-2</v>
      </c>
      <c r="L51" s="10">
        <f t="shared" si="6"/>
        <v>0</v>
      </c>
      <c r="M51" s="5">
        <f t="shared" si="8"/>
        <v>33.828483920367532</v>
      </c>
      <c r="N51" s="5">
        <f t="shared" si="9"/>
        <v>15.89938744257274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2</v>
      </c>
      <c r="G52" s="33">
        <v>0.41870000000000002</v>
      </c>
      <c r="H52" s="33">
        <v>7.1700000000000002E-3</v>
      </c>
      <c r="I52" s="34">
        <v>-2.8899999999999999E-2</v>
      </c>
      <c r="J52" s="4">
        <f t="shared" si="7"/>
        <v>7.1700000000000002E-3</v>
      </c>
      <c r="K52" s="1">
        <f t="shared" si="5"/>
        <v>0.17530969000000002</v>
      </c>
      <c r="L52" s="10">
        <f t="shared" si="6"/>
        <v>0</v>
      </c>
      <c r="M52" s="5">
        <f t="shared" si="8"/>
        <v>58.396094839609482</v>
      </c>
      <c r="N52" s="5">
        <f t="shared" si="9"/>
        <v>37.786379818616226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4</v>
      </c>
      <c r="G53" s="33">
        <v>0.75819999999999999</v>
      </c>
      <c r="H53" s="33">
        <v>7.3800000000000003E-3</v>
      </c>
      <c r="I53" s="34">
        <v>-5.6599999999999998E-2</v>
      </c>
      <c r="J53" s="4">
        <f t="shared" si="7"/>
        <v>7.3800000000000003E-3</v>
      </c>
      <c r="K53" s="1">
        <f t="shared" si="5"/>
        <v>0.57486724</v>
      </c>
      <c r="L53" s="10">
        <f t="shared" si="6"/>
        <v>0</v>
      </c>
      <c r="M53" s="5">
        <f t="shared" si="8"/>
        <v>102.7371273712737</v>
      </c>
      <c r="N53" s="5">
        <f t="shared" si="9"/>
        <v>89.458025506759853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5</v>
      </c>
      <c r="G54" s="33">
        <v>0.88980000000000004</v>
      </c>
      <c r="H54" s="33">
        <v>8.3400000000000002E-3</v>
      </c>
      <c r="I54" s="34">
        <v>-6.1600000000000002E-2</v>
      </c>
      <c r="J54" s="4">
        <f t="shared" si="7"/>
        <v>8.3400000000000002E-3</v>
      </c>
      <c r="K54" s="1">
        <f t="shared" si="5"/>
        <v>0.79174404000000009</v>
      </c>
      <c r="L54" s="10">
        <f t="shared" si="6"/>
        <v>0</v>
      </c>
      <c r="M54" s="5">
        <f t="shared" si="8"/>
        <v>106.69064748201438</v>
      </c>
      <c r="N54" s="5">
        <f t="shared" si="9"/>
        <v>100.64044570978895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6</v>
      </c>
      <c r="G55" s="33">
        <v>0.98070000000000002</v>
      </c>
      <c r="H55" s="33">
        <v>9.2800000000000001E-3</v>
      </c>
      <c r="I55" s="34">
        <v>-5.7099999999999998E-2</v>
      </c>
      <c r="J55" s="4">
        <f t="shared" si="7"/>
        <v>9.2800000000000001E-3</v>
      </c>
      <c r="K55" s="1">
        <f t="shared" si="5"/>
        <v>0.96177248999999998</v>
      </c>
      <c r="L55" s="10">
        <f t="shared" si="6"/>
        <v>0</v>
      </c>
      <c r="M55" s="5">
        <f t="shared" si="8"/>
        <v>105.67887931034483</v>
      </c>
      <c r="N55" s="5">
        <f t="shared" si="9"/>
        <v>104.65410952044465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7</v>
      </c>
      <c r="G56" s="33">
        <v>1.0717000000000001</v>
      </c>
      <c r="H56" s="33">
        <v>1.0189999999999999E-2</v>
      </c>
      <c r="I56" s="34">
        <v>-5.2699999999999997E-2</v>
      </c>
      <c r="J56" s="4">
        <f t="shared" si="7"/>
        <v>1.0189999999999999E-2</v>
      </c>
      <c r="K56" s="1">
        <f t="shared" si="5"/>
        <v>1.1485408900000003</v>
      </c>
      <c r="L56" s="10">
        <f t="shared" si="6"/>
        <v>0</v>
      </c>
      <c r="M56" s="5">
        <f t="shared" si="8"/>
        <v>105.17173699705596</v>
      </c>
      <c r="N56" s="5">
        <f t="shared" si="9"/>
        <v>108.87687872837569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8</v>
      </c>
      <c r="G57" s="33">
        <v>1.1637</v>
      </c>
      <c r="H57" s="33">
        <v>1.0959999999999999E-2</v>
      </c>
      <c r="I57" s="34">
        <v>-4.8800000000000003E-2</v>
      </c>
      <c r="J57" s="4">
        <f t="shared" si="7"/>
        <v>1.0959999999999999E-2</v>
      </c>
      <c r="K57" s="1">
        <f t="shared" si="5"/>
        <v>1.3541976899999999</v>
      </c>
      <c r="L57" s="10">
        <f t="shared" si="6"/>
        <v>0</v>
      </c>
      <c r="M57" s="5">
        <f t="shared" si="8"/>
        <v>106.17700729927007</v>
      </c>
      <c r="N57" s="5">
        <f t="shared" si="9"/>
        <v>114.53836972877839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9</v>
      </c>
      <c r="G58" s="33">
        <v>1.2511000000000001</v>
      </c>
      <c r="H58" s="33">
        <v>1.2070000000000001E-2</v>
      </c>
      <c r="I58" s="34">
        <v>-4.4200000000000003E-2</v>
      </c>
      <c r="J58" s="4">
        <f t="shared" si="7"/>
        <v>1.2070000000000001E-2</v>
      </c>
      <c r="K58" s="1">
        <f t="shared" si="5"/>
        <v>1.5652512100000002</v>
      </c>
      <c r="L58" s="10">
        <f t="shared" si="6"/>
        <v>0</v>
      </c>
      <c r="M58" s="5">
        <f t="shared" si="8"/>
        <v>103.65368682684341</v>
      </c>
      <c r="N58" s="5">
        <f t="shared" si="9"/>
        <v>115.93932459035952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10</v>
      </c>
      <c r="G59" s="33">
        <v>1.3269</v>
      </c>
      <c r="H59" s="33">
        <v>1.4109999999999999E-2</v>
      </c>
      <c r="I59" s="34">
        <v>-3.7499999999999999E-2</v>
      </c>
      <c r="J59" s="4">
        <f t="shared" si="7"/>
        <v>1.4109999999999999E-2</v>
      </c>
      <c r="K59" s="1">
        <f t="shared" si="5"/>
        <v>1.7606636099999999</v>
      </c>
      <c r="L59" s="10">
        <f t="shared" si="6"/>
        <v>0</v>
      </c>
      <c r="M59" s="5">
        <f t="shared" si="8"/>
        <v>94.039688164422401</v>
      </c>
      <c r="N59" s="5">
        <f t="shared" si="9"/>
        <v>108.32539401468618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11</v>
      </c>
      <c r="G60" s="33">
        <v>1.3989</v>
      </c>
      <c r="H60" s="33">
        <v>1.6299999999999999E-2</v>
      </c>
      <c r="I60" s="34">
        <v>-3.0499999999999999E-2</v>
      </c>
      <c r="J60" s="4">
        <f t="shared" si="7"/>
        <v>1.6299999999999999E-2</v>
      </c>
      <c r="K60" s="1">
        <f t="shared" si="5"/>
        <v>1.9569212100000002</v>
      </c>
      <c r="L60" s="10">
        <f t="shared" si="6"/>
        <v>0</v>
      </c>
      <c r="M60" s="5">
        <f t="shared" si="8"/>
        <v>85.822085889570559</v>
      </c>
      <c r="N60" s="5">
        <f t="shared" si="9"/>
        <v>101.50616052015009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12</v>
      </c>
      <c r="G61" s="33">
        <v>1.4676</v>
      </c>
      <c r="H61" s="33">
        <v>1.8409999999999999E-2</v>
      </c>
      <c r="I61" s="34">
        <v>-2.3300000000000001E-2</v>
      </c>
      <c r="J61" s="4">
        <f t="shared" si="7"/>
        <v>1.8409999999999999E-2</v>
      </c>
      <c r="K61" s="1">
        <f t="shared" si="5"/>
        <v>2.1538497599999999</v>
      </c>
      <c r="L61" s="10">
        <f t="shared" si="6"/>
        <v>0</v>
      </c>
      <c r="M61" s="5">
        <f t="shared" si="8"/>
        <v>79.717544812601844</v>
      </c>
      <c r="N61" s="5">
        <f t="shared" si="9"/>
        <v>96.573454371338627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13</v>
      </c>
      <c r="G62" s="33">
        <v>1.5182</v>
      </c>
      <c r="H62" s="33">
        <v>2.1489999999999999E-2</v>
      </c>
      <c r="I62" s="34">
        <v>-1.35E-2</v>
      </c>
      <c r="J62" s="4">
        <f t="shared" si="7"/>
        <v>2.1489999999999999E-2</v>
      </c>
      <c r="K62" s="1">
        <f t="shared" si="5"/>
        <v>2.3049312400000002</v>
      </c>
      <c r="L62" s="10">
        <f t="shared" si="6"/>
        <v>0</v>
      </c>
      <c r="M62" s="5">
        <f t="shared" si="8"/>
        <v>70.646812470916714</v>
      </c>
      <c r="N62" s="5">
        <f t="shared" si="9"/>
        <v>87.04765281669107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14</v>
      </c>
      <c r="G63" s="33">
        <v>1.5479000000000001</v>
      </c>
      <c r="H63" s="33">
        <v>2.452E-2</v>
      </c>
      <c r="I63" s="34">
        <v>-5.0000000000000001E-4</v>
      </c>
      <c r="J63" s="4">
        <f t="shared" si="7"/>
        <v>2.452E-2</v>
      </c>
      <c r="K63" s="1">
        <f t="shared" si="5"/>
        <v>2.3959944100000001</v>
      </c>
      <c r="L63" s="10">
        <f t="shared" si="6"/>
        <v>0</v>
      </c>
      <c r="M63" s="5">
        <f t="shared" si="8"/>
        <v>63.128058727569332</v>
      </c>
      <c r="N63" s="5">
        <f t="shared" si="9"/>
        <v>78.540540291148005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15</v>
      </c>
      <c r="G64" s="33">
        <v>1.5519000000000001</v>
      </c>
      <c r="H64" s="33">
        <v>2.8920000000000001E-2</v>
      </c>
      <c r="I64" s="34">
        <v>1.35E-2</v>
      </c>
      <c r="J64" s="4">
        <f t="shared" si="7"/>
        <v>2.8920000000000001E-2</v>
      </c>
      <c r="K64" s="1">
        <f t="shared" si="5"/>
        <v>2.4083936100000001</v>
      </c>
      <c r="L64" s="10">
        <f t="shared" si="6"/>
        <v>0</v>
      </c>
      <c r="M64" s="5">
        <f t="shared" si="8"/>
        <v>53.661825726141082</v>
      </c>
      <c r="N64" s="5">
        <f t="shared" si="9"/>
        <v>66.849368817766262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16</v>
      </c>
      <c r="G65" s="33">
        <v>1.5085</v>
      </c>
      <c r="H65" s="33">
        <v>4.018E-2</v>
      </c>
      <c r="I65" s="34">
        <v>2.0899999999999998E-2</v>
      </c>
      <c r="J65" s="4">
        <f t="shared" si="7"/>
        <v>4.018E-2</v>
      </c>
      <c r="K65" s="1">
        <f t="shared" si="5"/>
        <v>2.2755722499999997</v>
      </c>
      <c r="L65" s="10">
        <f t="shared" si="6"/>
        <v>0</v>
      </c>
      <c r="M65" s="5">
        <f t="shared" si="8"/>
        <v>37.543554006968641</v>
      </c>
      <c r="N65" s="5">
        <f t="shared" si="9"/>
        <v>46.111371461005007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17</v>
      </c>
      <c r="G66" s="33">
        <v>1.4227000000000001</v>
      </c>
      <c r="H66" s="33">
        <v>6.8690000000000001E-2</v>
      </c>
      <c r="I66" s="34">
        <v>5.4000000000000003E-3</v>
      </c>
      <c r="J66" s="4">
        <f t="shared" si="7"/>
        <v>6.8690000000000001E-2</v>
      </c>
      <c r="K66" s="1">
        <f t="shared" si="5"/>
        <v>2.0240752900000003</v>
      </c>
      <c r="L66" s="10">
        <f t="shared" si="6"/>
        <v>0</v>
      </c>
      <c r="M66" s="5">
        <f t="shared" si="8"/>
        <v>20.711894016596304</v>
      </c>
      <c r="N66" s="5">
        <f t="shared" si="9"/>
        <v>24.704523456784933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3000000</v>
      </c>
      <c r="F72" s="32">
        <v>-5</v>
      </c>
      <c r="G72" s="33">
        <v>-0.36459999999999998</v>
      </c>
      <c r="H72" s="33">
        <v>7.4700000000000001E-3</v>
      </c>
      <c r="I72" s="34">
        <v>-3.1E-2</v>
      </c>
      <c r="J72" s="4">
        <f>H72*(1+$H$17)</f>
        <v>7.4700000000000001E-3</v>
      </c>
      <c r="K72" s="1">
        <f t="shared" ref="K72:K91" si="10">G72^2</f>
        <v>0.13293315999999999</v>
      </c>
      <c r="L72" s="10">
        <f t="shared" ref="L72:L91" si="11">$B$37+$B$38*G72+$B$39*G72^2+$B$40*G72^3+$B$41*G72^4+$B$42*G72^5+$B$43*G72^6</f>
        <v>0</v>
      </c>
      <c r="M72" s="5">
        <f>IF(OR(G72&lt;0,J72=0),0,G72/J72)</f>
        <v>0</v>
      </c>
      <c r="N72" s="5">
        <f>IF(OR(G72&lt;0,J72=0),0,G72^(3/2)/J72)</f>
        <v>0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-0.25009999999999999</v>
      </c>
      <c r="H73" s="33">
        <v>6.4599999999999996E-3</v>
      </c>
      <c r="I73" s="34">
        <v>-3.1E-2</v>
      </c>
      <c r="J73" s="4">
        <f t="shared" ref="J73:J91" si="12">H73*(1+$H$17)</f>
        <v>6.4599999999999996E-3</v>
      </c>
      <c r="K73" s="1">
        <f t="shared" si="10"/>
        <v>6.2550009999999989E-2</v>
      </c>
      <c r="L73" s="10">
        <f t="shared" si="11"/>
        <v>0</v>
      </c>
      <c r="M73" s="5">
        <f t="shared" ref="M73:M91" si="13">IF(OR(G73&lt;0,J73=0),0,G73/J73)</f>
        <v>0</v>
      </c>
      <c r="N73" s="5">
        <f t="shared" ref="N73:N91" si="14">IF(OR(G73&lt;0,J73=0),0,G73^(3/2)/J73)</f>
        <v>0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-0.10150000000000001</v>
      </c>
      <c r="H74" s="33">
        <v>5.5399999999999998E-3</v>
      </c>
      <c r="I74" s="34">
        <v>-3.8899999999999997E-2</v>
      </c>
      <c r="J74" s="4">
        <f t="shared" si="12"/>
        <v>5.5399999999999998E-3</v>
      </c>
      <c r="K74" s="1">
        <f t="shared" si="10"/>
        <v>1.0302250000000001E-2</v>
      </c>
      <c r="L74" s="10">
        <f t="shared" si="11"/>
        <v>0</v>
      </c>
      <c r="M74" s="5">
        <f t="shared" si="13"/>
        <v>0</v>
      </c>
      <c r="N74" s="5">
        <f t="shared" si="14"/>
        <v>0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4.0300000000000002E-2</v>
      </c>
      <c r="H75" s="33">
        <v>5.7499999999999999E-3</v>
      </c>
      <c r="I75" s="34">
        <v>-4.5499999999999999E-2</v>
      </c>
      <c r="J75" s="4">
        <f t="shared" si="12"/>
        <v>5.7499999999999999E-3</v>
      </c>
      <c r="K75" s="1">
        <f t="shared" si="10"/>
        <v>1.6240900000000001E-3</v>
      </c>
      <c r="L75" s="10">
        <f t="shared" si="11"/>
        <v>0</v>
      </c>
      <c r="M75" s="5">
        <f t="shared" si="13"/>
        <v>7.0086956521739134</v>
      </c>
      <c r="N75" s="5">
        <f t="shared" si="14"/>
        <v>1.4069858329832259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0.21779999999999999</v>
      </c>
      <c r="H76" s="33">
        <v>6.3400000000000001E-3</v>
      </c>
      <c r="I76" s="34">
        <v>-3.4599999999999999E-2</v>
      </c>
      <c r="J76" s="4">
        <f t="shared" si="12"/>
        <v>6.3400000000000001E-3</v>
      </c>
      <c r="K76" s="1">
        <f t="shared" si="10"/>
        <v>4.7436839999999994E-2</v>
      </c>
      <c r="L76" s="10">
        <f t="shared" si="11"/>
        <v>0</v>
      </c>
      <c r="M76" s="5">
        <f t="shared" si="13"/>
        <v>34.353312302839115</v>
      </c>
      <c r="N76" s="5">
        <f t="shared" si="14"/>
        <v>16.032363656467478</v>
      </c>
      <c r="Z76" s="4"/>
      <c r="AA76" s="4"/>
      <c r="AB76" s="4"/>
      <c r="AC76" s="4"/>
      <c r="AD76" s="4"/>
    </row>
    <row r="77" spans="2:30" x14ac:dyDescent="0.25">
      <c r="F77" s="32">
        <v>3</v>
      </c>
      <c r="G77" s="33">
        <v>0.50670000000000004</v>
      </c>
      <c r="H77" s="33">
        <v>6.13E-3</v>
      </c>
      <c r="I77" s="34">
        <v>-2.3699999999999999E-2</v>
      </c>
      <c r="J77" s="4">
        <f t="shared" si="12"/>
        <v>6.13E-3</v>
      </c>
      <c r="K77" s="1">
        <f t="shared" si="10"/>
        <v>0.25674489000000006</v>
      </c>
      <c r="L77" s="10">
        <f t="shared" si="11"/>
        <v>0</v>
      </c>
      <c r="M77" s="5">
        <f t="shared" si="13"/>
        <v>82.659053833605228</v>
      </c>
      <c r="N77" s="5">
        <f t="shared" si="14"/>
        <v>58.839081135278548</v>
      </c>
      <c r="Z77" s="4"/>
      <c r="AA77" s="4"/>
      <c r="AB77" s="4"/>
      <c r="AC77" s="4"/>
      <c r="AD77" s="4"/>
    </row>
    <row r="78" spans="2:30" x14ac:dyDescent="0.25">
      <c r="F78" s="32">
        <v>5</v>
      </c>
      <c r="G78" s="33">
        <v>0.84450000000000003</v>
      </c>
      <c r="H78" s="33">
        <v>7.8100000000000001E-3</v>
      </c>
      <c r="I78" s="34">
        <v>-5.0999999999999997E-2</v>
      </c>
      <c r="J78" s="4">
        <f t="shared" si="12"/>
        <v>7.8100000000000001E-3</v>
      </c>
      <c r="K78" s="1">
        <f t="shared" si="10"/>
        <v>0.71318025000000007</v>
      </c>
      <c r="L78" s="10">
        <f t="shared" si="11"/>
        <v>0</v>
      </c>
      <c r="M78" s="5">
        <f t="shared" si="13"/>
        <v>108.13060179257363</v>
      </c>
      <c r="N78" s="5">
        <f t="shared" si="14"/>
        <v>99.368434317334277</v>
      </c>
      <c r="Z78" s="4"/>
      <c r="AA78" s="4"/>
      <c r="AB78" s="4"/>
      <c r="AC78" s="4"/>
      <c r="AD78" s="4"/>
    </row>
    <row r="79" spans="2:30" x14ac:dyDescent="0.25">
      <c r="F79" s="32">
        <v>6</v>
      </c>
      <c r="G79" s="33">
        <v>0.98080000000000001</v>
      </c>
      <c r="H79" s="33">
        <v>8.6899999999999998E-3</v>
      </c>
      <c r="I79" s="34">
        <v>-5.7000000000000002E-2</v>
      </c>
      <c r="J79" s="4">
        <f t="shared" si="12"/>
        <v>8.6899999999999998E-3</v>
      </c>
      <c r="K79" s="1">
        <f t="shared" si="10"/>
        <v>0.96196864000000004</v>
      </c>
      <c r="L79" s="10">
        <f t="shared" si="11"/>
        <v>0</v>
      </c>
      <c r="M79" s="5">
        <f t="shared" si="13"/>
        <v>112.86536248561565</v>
      </c>
      <c r="N79" s="5">
        <f t="shared" si="14"/>
        <v>111.77660363451932</v>
      </c>
      <c r="Z79" s="4"/>
      <c r="AA79" s="4"/>
      <c r="AB79" s="4"/>
      <c r="AC79" s="4"/>
      <c r="AD79" s="4"/>
    </row>
    <row r="80" spans="2:30" x14ac:dyDescent="0.25">
      <c r="F80" s="32">
        <v>7</v>
      </c>
      <c r="G80" s="33">
        <v>1.0871999999999999</v>
      </c>
      <c r="H80" s="33">
        <v>9.2700000000000005E-3</v>
      </c>
      <c r="I80" s="34">
        <v>-5.6099999999999997E-2</v>
      </c>
      <c r="J80" s="4">
        <f t="shared" si="12"/>
        <v>9.2700000000000005E-3</v>
      </c>
      <c r="K80" s="1">
        <f t="shared" si="10"/>
        <v>1.1820038399999999</v>
      </c>
      <c r="L80" s="10">
        <f t="shared" si="11"/>
        <v>0</v>
      </c>
      <c r="M80" s="5">
        <f t="shared" si="13"/>
        <v>117.28155339805824</v>
      </c>
      <c r="N80" s="5">
        <f t="shared" si="14"/>
        <v>122.28816590653503</v>
      </c>
      <c r="Z80" s="4"/>
      <c r="AA80" s="4"/>
      <c r="AB80" s="4"/>
      <c r="AC80" s="4"/>
      <c r="AD80" s="4"/>
    </row>
    <row r="81" spans="5:30" x14ac:dyDescent="0.25">
      <c r="F81" s="32">
        <v>8</v>
      </c>
      <c r="G81" s="33">
        <v>1.1788000000000001</v>
      </c>
      <c r="H81" s="33">
        <v>1.0059999999999999E-2</v>
      </c>
      <c r="I81" s="34">
        <v>-5.21E-2</v>
      </c>
      <c r="J81" s="4">
        <f t="shared" si="12"/>
        <v>1.0059999999999999E-2</v>
      </c>
      <c r="K81" s="1">
        <f t="shared" si="10"/>
        <v>1.3895694400000003</v>
      </c>
      <c r="L81" s="10">
        <f t="shared" si="11"/>
        <v>0</v>
      </c>
      <c r="M81" s="5">
        <f t="shared" si="13"/>
        <v>117.17693836978133</v>
      </c>
      <c r="N81" s="5">
        <f t="shared" si="14"/>
        <v>127.22199748188783</v>
      </c>
      <c r="Z81" s="4"/>
      <c r="AA81" s="4"/>
      <c r="AB81" s="4"/>
      <c r="AC81" s="4"/>
      <c r="AD81" s="4"/>
    </row>
    <row r="82" spans="5:30" x14ac:dyDescent="0.25">
      <c r="F82" s="32">
        <v>9</v>
      </c>
      <c r="G82" s="33">
        <v>1.2637</v>
      </c>
      <c r="H82" s="33">
        <v>1.141E-2</v>
      </c>
      <c r="I82" s="34">
        <v>-4.6899999999999997E-2</v>
      </c>
      <c r="J82" s="4">
        <f t="shared" si="12"/>
        <v>1.141E-2</v>
      </c>
      <c r="K82" s="1">
        <f t="shared" si="10"/>
        <v>1.5969376900000001</v>
      </c>
      <c r="L82" s="10">
        <f t="shared" si="11"/>
        <v>0</v>
      </c>
      <c r="M82" s="5">
        <f t="shared" si="13"/>
        <v>110.75372480280456</v>
      </c>
      <c r="N82" s="5">
        <f t="shared" si="14"/>
        <v>124.5031483805114</v>
      </c>
      <c r="Z82" s="4"/>
      <c r="AA82" s="4"/>
      <c r="AB82" s="4"/>
      <c r="AC82" s="4"/>
      <c r="AD82" s="4"/>
    </row>
    <row r="83" spans="5:30" x14ac:dyDescent="0.25">
      <c r="F83" s="32">
        <v>10</v>
      </c>
      <c r="G83" s="33">
        <v>1.3452</v>
      </c>
      <c r="H83" s="33">
        <v>1.298E-2</v>
      </c>
      <c r="I83" s="34">
        <v>-4.1300000000000003E-2</v>
      </c>
      <c r="J83" s="4">
        <f t="shared" si="12"/>
        <v>1.298E-2</v>
      </c>
      <c r="K83" s="1">
        <f t="shared" si="10"/>
        <v>1.8095630399999998</v>
      </c>
      <c r="L83" s="10">
        <f t="shared" si="11"/>
        <v>0</v>
      </c>
      <c r="M83" s="5">
        <f t="shared" si="13"/>
        <v>103.63636363636363</v>
      </c>
      <c r="N83" s="5">
        <f t="shared" si="14"/>
        <v>120.20031215151778</v>
      </c>
      <c r="Z83" s="4"/>
      <c r="AA83" s="4"/>
      <c r="AB83" s="4"/>
      <c r="AC83" s="4"/>
      <c r="AD83" s="4"/>
    </row>
    <row r="84" spans="5:30" x14ac:dyDescent="0.25">
      <c r="F84" s="32">
        <v>11</v>
      </c>
      <c r="G84" s="33">
        <v>1.4228000000000001</v>
      </c>
      <c r="H84" s="33">
        <v>1.4659999999999999E-2</v>
      </c>
      <c r="I84" s="34">
        <v>-3.5099999999999999E-2</v>
      </c>
      <c r="J84" s="4">
        <f t="shared" si="12"/>
        <v>1.4659999999999999E-2</v>
      </c>
      <c r="K84" s="1">
        <f t="shared" si="10"/>
        <v>2.0243598400000002</v>
      </c>
      <c r="L84" s="10">
        <f t="shared" si="11"/>
        <v>0</v>
      </c>
      <c r="M84" s="5">
        <f t="shared" si="13"/>
        <v>97.053206002728516</v>
      </c>
      <c r="N84" s="5">
        <f t="shared" si="14"/>
        <v>115.76620974579149</v>
      </c>
      <c r="Z84" s="4"/>
      <c r="AA84" s="4"/>
      <c r="AB84" s="4"/>
      <c r="AC84" s="4"/>
      <c r="AD84" s="4"/>
    </row>
    <row r="85" spans="5:30" x14ac:dyDescent="0.25">
      <c r="F85" s="32">
        <v>12</v>
      </c>
      <c r="G85" s="33">
        <v>1.4942</v>
      </c>
      <c r="H85" s="33">
        <v>1.6650000000000002E-2</v>
      </c>
      <c r="I85" s="34">
        <v>-2.8199999999999999E-2</v>
      </c>
      <c r="J85" s="4">
        <f t="shared" si="12"/>
        <v>1.6650000000000002E-2</v>
      </c>
      <c r="K85" s="1">
        <f t="shared" si="10"/>
        <v>2.23263364</v>
      </c>
      <c r="L85" s="10">
        <f t="shared" si="11"/>
        <v>0</v>
      </c>
      <c r="M85" s="5">
        <f t="shared" si="13"/>
        <v>89.741741741741734</v>
      </c>
      <c r="N85" s="5">
        <f t="shared" si="14"/>
        <v>109.69803804553354</v>
      </c>
      <c r="Z85" s="4"/>
      <c r="AA85" s="4"/>
      <c r="AB85" s="4"/>
      <c r="AC85" s="4"/>
      <c r="AD85" s="4"/>
    </row>
    <row r="86" spans="5:30" x14ac:dyDescent="0.25">
      <c r="F86" s="32">
        <v>13</v>
      </c>
      <c r="G86" s="33">
        <v>1.5562</v>
      </c>
      <c r="H86" s="33">
        <v>1.9E-2</v>
      </c>
      <c r="I86" s="34">
        <v>-2.01E-2</v>
      </c>
      <c r="J86" s="4">
        <f t="shared" si="12"/>
        <v>1.9E-2</v>
      </c>
      <c r="K86" s="1">
        <f t="shared" si="10"/>
        <v>2.4217584400000001</v>
      </c>
      <c r="L86" s="10">
        <f t="shared" si="11"/>
        <v>0</v>
      </c>
      <c r="M86" s="5">
        <f t="shared" si="13"/>
        <v>81.905263157894737</v>
      </c>
      <c r="N86" s="5">
        <f t="shared" si="14"/>
        <v>102.17496921124352</v>
      </c>
      <c r="Z86" s="4"/>
      <c r="AA86" s="4"/>
      <c r="AB86" s="4"/>
      <c r="AC86" s="4"/>
      <c r="AD86" s="4"/>
    </row>
    <row r="87" spans="5:30" x14ac:dyDescent="0.25">
      <c r="F87" s="32">
        <v>14</v>
      </c>
      <c r="G87" s="33">
        <v>1.6039000000000001</v>
      </c>
      <c r="H87" s="33">
        <v>2.1909999999999999E-2</v>
      </c>
      <c r="I87" s="34">
        <v>-1.01E-2</v>
      </c>
      <c r="J87" s="4">
        <f t="shared" si="12"/>
        <v>2.1909999999999999E-2</v>
      </c>
      <c r="K87" s="1">
        <f t="shared" si="10"/>
        <v>2.5724952100000005</v>
      </c>
      <c r="L87" s="10">
        <f t="shared" si="11"/>
        <v>0</v>
      </c>
      <c r="M87" s="5">
        <f t="shared" si="13"/>
        <v>73.2040164308535</v>
      </c>
      <c r="N87" s="5">
        <f t="shared" si="14"/>
        <v>92.709353702084158</v>
      </c>
      <c r="Z87" s="4"/>
      <c r="AA87" s="4"/>
      <c r="AB87" s="4"/>
      <c r="AC87" s="4"/>
      <c r="AD87" s="4"/>
    </row>
    <row r="88" spans="5:30" x14ac:dyDescent="0.25">
      <c r="F88" s="32">
        <v>15</v>
      </c>
      <c r="G88" s="33">
        <v>1.6207</v>
      </c>
      <c r="H88" s="33">
        <v>2.4799999999999999E-2</v>
      </c>
      <c r="I88" s="34">
        <v>4.7999999999999996E-3</v>
      </c>
      <c r="J88" s="4">
        <f t="shared" si="12"/>
        <v>2.4799999999999999E-2</v>
      </c>
      <c r="K88" s="1">
        <f t="shared" si="10"/>
        <v>2.6266684900000001</v>
      </c>
      <c r="L88" s="10">
        <f t="shared" si="11"/>
        <v>0</v>
      </c>
      <c r="M88" s="5">
        <f t="shared" si="13"/>
        <v>65.350806451612911</v>
      </c>
      <c r="N88" s="5">
        <f t="shared" si="14"/>
        <v>83.195965730389304</v>
      </c>
      <c r="Z88" s="4"/>
      <c r="AA88" s="4"/>
      <c r="AB88" s="4"/>
      <c r="AC88" s="4"/>
      <c r="AD88" s="4"/>
    </row>
    <row r="89" spans="5:30" x14ac:dyDescent="0.25">
      <c r="F89" s="32">
        <v>16</v>
      </c>
      <c r="G89" s="33">
        <v>1.6251</v>
      </c>
      <c r="H89" s="33">
        <v>2.9530000000000001E-2</v>
      </c>
      <c r="I89" s="34">
        <v>1.7100000000000001E-2</v>
      </c>
      <c r="J89" s="4">
        <f t="shared" si="12"/>
        <v>2.9530000000000001E-2</v>
      </c>
      <c r="K89" s="1">
        <f t="shared" si="10"/>
        <v>2.6409500100000001</v>
      </c>
      <c r="L89" s="10">
        <f t="shared" si="11"/>
        <v>0</v>
      </c>
      <c r="M89" s="5">
        <f t="shared" si="13"/>
        <v>55.03217067389096</v>
      </c>
      <c r="N89" s="5">
        <f t="shared" si="14"/>
        <v>70.154686541501533</v>
      </c>
      <c r="Z89" s="4"/>
      <c r="AA89" s="4"/>
      <c r="AB89" s="4"/>
      <c r="AC89" s="4"/>
      <c r="AD89" s="4"/>
    </row>
    <row r="90" spans="5:30" x14ac:dyDescent="0.25">
      <c r="F90" s="32">
        <v>17</v>
      </c>
      <c r="G90" s="33">
        <v>1.5993999999999999</v>
      </c>
      <c r="H90" s="33">
        <v>3.9669999999999997E-2</v>
      </c>
      <c r="I90" s="34">
        <v>2.23E-2</v>
      </c>
      <c r="J90" s="4">
        <f t="shared" si="12"/>
        <v>3.9669999999999997E-2</v>
      </c>
      <c r="K90" s="1">
        <f t="shared" si="10"/>
        <v>2.5580803599999999</v>
      </c>
      <c r="L90" s="10">
        <f t="shared" si="11"/>
        <v>0</v>
      </c>
      <c r="M90" s="5">
        <f t="shared" si="13"/>
        <v>40.317620368036302</v>
      </c>
      <c r="N90" s="5">
        <f t="shared" si="14"/>
        <v>50.988641020510322</v>
      </c>
      <c r="Z90" s="4"/>
      <c r="AA90" s="4"/>
      <c r="AB90" s="4"/>
      <c r="AC90" s="4"/>
      <c r="AD90" s="4"/>
    </row>
    <row r="91" spans="5:30" x14ac:dyDescent="0.25">
      <c r="F91" s="32">
        <v>18</v>
      </c>
      <c r="G91" s="33">
        <v>1.5118</v>
      </c>
      <c r="H91" s="33">
        <v>6.7119999999999999E-2</v>
      </c>
      <c r="I91" s="34">
        <v>8.2000000000000007E-3</v>
      </c>
      <c r="J91" s="4">
        <f t="shared" si="12"/>
        <v>6.7119999999999999E-2</v>
      </c>
      <c r="K91" s="1">
        <f t="shared" si="10"/>
        <v>2.2855392400000003</v>
      </c>
      <c r="L91" s="10">
        <f t="shared" si="11"/>
        <v>0</v>
      </c>
      <c r="M91" s="5">
        <f t="shared" si="13"/>
        <v>22.523837902264603</v>
      </c>
      <c r="N91" s="5">
        <f t="shared" si="14"/>
        <v>27.694247153563097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4000000</v>
      </c>
      <c r="F97" s="32">
        <v>-5</v>
      </c>
      <c r="G97" s="33">
        <v>-0.34050000000000002</v>
      </c>
      <c r="H97" s="33">
        <v>6.6800000000000002E-3</v>
      </c>
      <c r="I97" s="34">
        <v>-3.6499999999999998E-2</v>
      </c>
      <c r="J97" s="4">
        <f>H97*(1+$I$17)</f>
        <v>6.6800000000000002E-3</v>
      </c>
      <c r="K97" s="1">
        <f t="shared" ref="K97:K116" si="15">G97^2</f>
        <v>0.11594025000000002</v>
      </c>
      <c r="L97" s="10">
        <f t="shared" ref="L97:L116" si="16">$B$37+$B$38*G97+$B$39*G97^2+$B$40*G97^3+$B$41*G97^4+$B$42*G97^5+$B$43*G97^6</f>
        <v>0</v>
      </c>
      <c r="M97" s="5">
        <f>IF(OR(G97&lt;0,J97=0),0,G97/J97)</f>
        <v>0</v>
      </c>
      <c r="N97" s="5">
        <f>IF(OR(G97&lt;0,J97=0),0,G97^(3/2)/J97)</f>
        <v>0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-0.24859999999999999</v>
      </c>
      <c r="H98" s="33">
        <v>5.9100000000000003E-3</v>
      </c>
      <c r="I98" s="34">
        <v>-3.1199999999999999E-2</v>
      </c>
      <c r="J98" s="4">
        <f t="shared" ref="J98:J116" si="17">H98*(1+$I$17)</f>
        <v>5.9100000000000003E-3</v>
      </c>
      <c r="K98" s="1">
        <f t="shared" si="15"/>
        <v>6.1801959999999996E-2</v>
      </c>
      <c r="L98" s="10">
        <f t="shared" si="16"/>
        <v>0</v>
      </c>
      <c r="M98" s="5">
        <f t="shared" ref="M98:M116" si="18">IF(OR(G98&lt;0,J98=0),0,G98/J98)</f>
        <v>0</v>
      </c>
      <c r="N98" s="5">
        <f t="shared" ref="N98:N116" si="19">IF(OR(G98&lt;0,J98=0),0,G98^(3/2)/J98)</f>
        <v>0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-5.0999999999999997E-2</v>
      </c>
      <c r="H99" s="33">
        <v>5.3899999999999998E-3</v>
      </c>
      <c r="I99" s="34">
        <v>-5.0900000000000001E-2</v>
      </c>
      <c r="J99" s="4">
        <f t="shared" si="17"/>
        <v>5.3899999999999998E-3</v>
      </c>
      <c r="K99" s="1">
        <f t="shared" si="15"/>
        <v>2.6009999999999996E-3</v>
      </c>
      <c r="L99" s="10">
        <f t="shared" si="16"/>
        <v>0</v>
      </c>
      <c r="M99" s="5">
        <f t="shared" si="18"/>
        <v>0</v>
      </c>
      <c r="N99" s="5">
        <f t="shared" si="19"/>
        <v>0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2.9600000000000001E-2</v>
      </c>
      <c r="H100" s="33">
        <v>5.9100000000000003E-3</v>
      </c>
      <c r="I100" s="34">
        <v>-4.3200000000000002E-2</v>
      </c>
      <c r="J100" s="4">
        <f t="shared" si="17"/>
        <v>5.9100000000000003E-3</v>
      </c>
      <c r="K100" s="1">
        <f t="shared" si="15"/>
        <v>8.7616000000000007E-4</v>
      </c>
      <c r="L100" s="10">
        <f t="shared" si="16"/>
        <v>0</v>
      </c>
      <c r="M100" s="5">
        <f t="shared" si="18"/>
        <v>5.0084602368866324</v>
      </c>
      <c r="N100" s="5">
        <f t="shared" si="19"/>
        <v>0.86168808089496363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0.2172</v>
      </c>
      <c r="H101" s="33">
        <v>6.1999999999999998E-3</v>
      </c>
      <c r="I101" s="34">
        <v>-3.4500000000000003E-2</v>
      </c>
      <c r="J101" s="4">
        <f t="shared" si="17"/>
        <v>6.1999999999999998E-3</v>
      </c>
      <c r="K101" s="1">
        <f t="shared" si="15"/>
        <v>4.7175840000000004E-2</v>
      </c>
      <c r="L101" s="10">
        <f t="shared" si="16"/>
        <v>0</v>
      </c>
      <c r="M101" s="5">
        <f t="shared" si="18"/>
        <v>35.032258064516128</v>
      </c>
      <c r="N101" s="5">
        <f t="shared" si="19"/>
        <v>16.326686057723759</v>
      </c>
      <c r="Z101" s="4"/>
      <c r="AA101" s="4"/>
      <c r="AB101" s="4"/>
      <c r="AC101" s="4"/>
      <c r="AD101" s="4"/>
    </row>
    <row r="102" spans="5:30" x14ac:dyDescent="0.25">
      <c r="F102" s="32">
        <v>2</v>
      </c>
      <c r="G102" s="33">
        <v>0.4219</v>
      </c>
      <c r="H102" s="33">
        <v>6.4700000000000001E-3</v>
      </c>
      <c r="I102" s="34">
        <v>-2.9600000000000001E-2</v>
      </c>
      <c r="J102" s="4">
        <f t="shared" si="17"/>
        <v>6.4700000000000001E-3</v>
      </c>
      <c r="K102" s="1">
        <f t="shared" si="15"/>
        <v>0.17799961</v>
      </c>
      <c r="L102" s="10">
        <f t="shared" si="16"/>
        <v>0</v>
      </c>
      <c r="M102" s="5">
        <f t="shared" si="18"/>
        <v>65.208655332302939</v>
      </c>
      <c r="N102" s="5">
        <f t="shared" si="19"/>
        <v>42.355518970864274</v>
      </c>
      <c r="Z102" s="4"/>
      <c r="AA102" s="4"/>
      <c r="AB102" s="4"/>
      <c r="AC102" s="4"/>
      <c r="AD102" s="4"/>
    </row>
    <row r="103" spans="5:30" x14ac:dyDescent="0.25">
      <c r="F103" s="32">
        <v>3</v>
      </c>
      <c r="G103" s="33">
        <v>0.52080000000000004</v>
      </c>
      <c r="H103" s="33">
        <v>6.79E-3</v>
      </c>
      <c r="I103" s="34">
        <v>-2.6599999999999999E-2</v>
      </c>
      <c r="J103" s="4">
        <f t="shared" si="17"/>
        <v>6.79E-3</v>
      </c>
      <c r="K103" s="1">
        <f t="shared" si="15"/>
        <v>0.27123264000000002</v>
      </c>
      <c r="L103" s="10">
        <f t="shared" si="16"/>
        <v>0</v>
      </c>
      <c r="M103" s="5">
        <f t="shared" si="18"/>
        <v>76.701030927835063</v>
      </c>
      <c r="N103" s="5">
        <f t="shared" si="19"/>
        <v>55.352429703857844</v>
      </c>
      <c r="Z103" s="4"/>
      <c r="AA103" s="4"/>
      <c r="AB103" s="4"/>
      <c r="AC103" s="4"/>
      <c r="AD103" s="4"/>
    </row>
    <row r="104" spans="5:30" x14ac:dyDescent="0.25">
      <c r="F104" s="32">
        <v>5</v>
      </c>
      <c r="G104" s="33">
        <v>0.80710000000000004</v>
      </c>
      <c r="H104" s="33">
        <v>7.3400000000000002E-3</v>
      </c>
      <c r="I104" s="34">
        <v>-4.2299999999999997E-2</v>
      </c>
      <c r="J104" s="4">
        <f t="shared" si="17"/>
        <v>7.3400000000000002E-3</v>
      </c>
      <c r="K104" s="1">
        <f t="shared" si="15"/>
        <v>0.65141041000000011</v>
      </c>
      <c r="L104" s="10">
        <f t="shared" si="16"/>
        <v>0</v>
      </c>
      <c r="M104" s="5">
        <f t="shared" si="18"/>
        <v>109.95912806539509</v>
      </c>
      <c r="N104" s="5">
        <f t="shared" si="19"/>
        <v>98.785900035482655</v>
      </c>
      <c r="Z104" s="4"/>
      <c r="AA104" s="4"/>
      <c r="AB104" s="4"/>
      <c r="AC104" s="4"/>
      <c r="AD104" s="4"/>
    </row>
    <row r="105" spans="5:30" x14ac:dyDescent="0.25">
      <c r="F105" s="32">
        <v>6</v>
      </c>
      <c r="G105" s="33">
        <v>0.93979999999999997</v>
      </c>
      <c r="H105" s="33">
        <v>8.1700000000000002E-3</v>
      </c>
      <c r="I105" s="34">
        <v>-4.7399999999999998E-2</v>
      </c>
      <c r="J105" s="4">
        <f t="shared" si="17"/>
        <v>8.1700000000000002E-3</v>
      </c>
      <c r="K105" s="1">
        <f t="shared" si="15"/>
        <v>0.88322403999999999</v>
      </c>
      <c r="L105" s="10">
        <f t="shared" si="16"/>
        <v>0</v>
      </c>
      <c r="M105" s="5">
        <f t="shared" si="18"/>
        <v>115.03059975520195</v>
      </c>
      <c r="N105" s="5">
        <f t="shared" si="19"/>
        <v>111.5144391523491</v>
      </c>
      <c r="Z105" s="4"/>
      <c r="AA105" s="4"/>
      <c r="AB105" s="4"/>
      <c r="AC105" s="4"/>
      <c r="AD105" s="4"/>
    </row>
    <row r="106" spans="5:30" x14ac:dyDescent="0.25">
      <c r="F106" s="32">
        <v>7</v>
      </c>
      <c r="G106" s="33">
        <v>1.0716000000000001</v>
      </c>
      <c r="H106" s="33">
        <v>8.8199999999999997E-3</v>
      </c>
      <c r="I106" s="34">
        <v>-5.2400000000000002E-2</v>
      </c>
      <c r="J106" s="4">
        <f t="shared" si="17"/>
        <v>8.8199999999999997E-3</v>
      </c>
      <c r="K106" s="1">
        <f t="shared" si="15"/>
        <v>1.1483265600000003</v>
      </c>
      <c r="L106" s="10">
        <f t="shared" si="16"/>
        <v>0</v>
      </c>
      <c r="M106" s="5">
        <f t="shared" si="18"/>
        <v>121.4965986394558</v>
      </c>
      <c r="N106" s="5">
        <f t="shared" si="19"/>
        <v>125.77098791928741</v>
      </c>
      <c r="Z106" s="4"/>
      <c r="AA106" s="4"/>
      <c r="AB106" s="4"/>
      <c r="AC106" s="4"/>
      <c r="AD106" s="4"/>
    </row>
    <row r="107" spans="5:30" x14ac:dyDescent="0.25">
      <c r="F107" s="32">
        <v>8</v>
      </c>
      <c r="G107" s="33">
        <v>1.19</v>
      </c>
      <c r="H107" s="33">
        <v>9.4400000000000005E-3</v>
      </c>
      <c r="I107" s="34">
        <v>-5.45E-2</v>
      </c>
      <c r="J107" s="4">
        <f t="shared" si="17"/>
        <v>9.4400000000000005E-3</v>
      </c>
      <c r="K107" s="1">
        <f t="shared" si="15"/>
        <v>1.4160999999999999</v>
      </c>
      <c r="L107" s="10">
        <f t="shared" si="16"/>
        <v>0</v>
      </c>
      <c r="M107" s="5">
        <f t="shared" si="18"/>
        <v>126.0593220338983</v>
      </c>
      <c r="N107" s="5">
        <f t="shared" si="19"/>
        <v>137.51448534339511</v>
      </c>
      <c r="Z107" s="4"/>
      <c r="AA107" s="4"/>
      <c r="AB107" s="4"/>
      <c r="AC107" s="4"/>
      <c r="AD107" s="4"/>
    </row>
    <row r="108" spans="5:30" x14ac:dyDescent="0.25">
      <c r="F108" s="32">
        <v>9</v>
      </c>
      <c r="G108" s="33">
        <v>1.2735000000000001</v>
      </c>
      <c r="H108" s="33">
        <v>1.089E-2</v>
      </c>
      <c r="I108" s="34">
        <v>-4.9000000000000002E-2</v>
      </c>
      <c r="J108" s="4">
        <f t="shared" si="17"/>
        <v>1.089E-2</v>
      </c>
      <c r="K108" s="1">
        <f t="shared" si="15"/>
        <v>1.6218022500000002</v>
      </c>
      <c r="L108" s="10">
        <f t="shared" si="16"/>
        <v>0</v>
      </c>
      <c r="M108" s="5">
        <f t="shared" si="18"/>
        <v>116.94214876033058</v>
      </c>
      <c r="N108" s="5">
        <f t="shared" si="19"/>
        <v>131.96858016412909</v>
      </c>
      <c r="Z108" s="4"/>
      <c r="AA108" s="4"/>
      <c r="AB108" s="4"/>
      <c r="AC108" s="4"/>
      <c r="AD108" s="4"/>
    </row>
    <row r="109" spans="5:30" x14ac:dyDescent="0.25">
      <c r="F109" s="32">
        <v>10</v>
      </c>
      <c r="G109" s="33">
        <v>1.3569</v>
      </c>
      <c r="H109" s="33">
        <v>1.23E-2</v>
      </c>
      <c r="I109" s="34">
        <v>-4.36E-2</v>
      </c>
      <c r="J109" s="4">
        <f t="shared" si="17"/>
        <v>1.23E-2</v>
      </c>
      <c r="K109" s="1">
        <f t="shared" si="15"/>
        <v>1.8411776099999999</v>
      </c>
      <c r="L109" s="10">
        <f t="shared" si="16"/>
        <v>0</v>
      </c>
      <c r="M109" s="5">
        <f t="shared" si="18"/>
        <v>110.3170731707317</v>
      </c>
      <c r="N109" s="5">
        <f t="shared" si="19"/>
        <v>128.50400174803417</v>
      </c>
      <c r="Z109" s="4"/>
      <c r="AA109" s="4"/>
      <c r="AB109" s="4"/>
      <c r="AC109" s="4"/>
      <c r="AD109" s="4"/>
    </row>
    <row r="110" spans="5:30" x14ac:dyDescent="0.25">
      <c r="F110" s="32">
        <v>11</v>
      </c>
      <c r="G110" s="33">
        <v>1.4365000000000001</v>
      </c>
      <c r="H110" s="33">
        <v>1.3849999999999999E-2</v>
      </c>
      <c r="I110" s="34">
        <v>-3.78E-2</v>
      </c>
      <c r="J110" s="4">
        <f t="shared" si="17"/>
        <v>1.3849999999999999E-2</v>
      </c>
      <c r="K110" s="1">
        <f t="shared" si="15"/>
        <v>2.0635322500000002</v>
      </c>
      <c r="L110" s="10">
        <f t="shared" si="16"/>
        <v>0</v>
      </c>
      <c r="M110" s="5">
        <f t="shared" si="18"/>
        <v>103.71841155234658</v>
      </c>
      <c r="N110" s="5">
        <f t="shared" si="19"/>
        <v>124.31074582506575</v>
      </c>
      <c r="Z110" s="4"/>
      <c r="AA110" s="4"/>
      <c r="AB110" s="4"/>
      <c r="AC110" s="4"/>
      <c r="AD110" s="4"/>
    </row>
    <row r="111" spans="5:30" x14ac:dyDescent="0.25">
      <c r="F111" s="32">
        <v>12</v>
      </c>
      <c r="G111" s="33">
        <v>1.5113000000000001</v>
      </c>
      <c r="H111" s="33">
        <v>1.5559999999999999E-2</v>
      </c>
      <c r="I111" s="34">
        <v>-3.15E-2</v>
      </c>
      <c r="J111" s="4">
        <f t="shared" si="17"/>
        <v>1.5559999999999999E-2</v>
      </c>
      <c r="K111" s="1">
        <f t="shared" si="15"/>
        <v>2.2840276900000003</v>
      </c>
      <c r="L111" s="10">
        <f t="shared" si="16"/>
        <v>0</v>
      </c>
      <c r="M111" s="5">
        <f t="shared" si="18"/>
        <v>97.127249357326491</v>
      </c>
      <c r="N111" s="5">
        <f t="shared" si="19"/>
        <v>119.40332780369087</v>
      </c>
      <c r="Z111" s="4"/>
      <c r="AA111" s="4"/>
      <c r="AB111" s="4"/>
      <c r="AC111" s="4"/>
      <c r="AD111" s="4"/>
    </row>
    <row r="112" spans="5:30" x14ac:dyDescent="0.25">
      <c r="F112" s="32">
        <v>13</v>
      </c>
      <c r="G112" s="33">
        <v>1.5779000000000001</v>
      </c>
      <c r="H112" s="33">
        <v>1.7670000000000002E-2</v>
      </c>
      <c r="I112" s="34">
        <v>-2.4E-2</v>
      </c>
      <c r="J112" s="4">
        <f t="shared" si="17"/>
        <v>1.7670000000000002E-2</v>
      </c>
      <c r="K112" s="1">
        <f t="shared" si="15"/>
        <v>2.4897684100000004</v>
      </c>
      <c r="L112" s="10">
        <f t="shared" si="16"/>
        <v>0</v>
      </c>
      <c r="M112" s="5">
        <f t="shared" si="18"/>
        <v>89.298245614035082</v>
      </c>
      <c r="N112" s="5">
        <f t="shared" si="19"/>
        <v>112.17153545882265</v>
      </c>
      <c r="Z112" s="4"/>
      <c r="AA112" s="4"/>
      <c r="AB112" s="4"/>
      <c r="AC112" s="4"/>
      <c r="AD112" s="4"/>
    </row>
    <row r="113" spans="6:30" x14ac:dyDescent="0.25">
      <c r="F113" s="32">
        <v>14</v>
      </c>
      <c r="G113" s="33">
        <v>1.6355999999999999</v>
      </c>
      <c r="H113" s="33">
        <v>1.9949999999999999E-2</v>
      </c>
      <c r="I113" s="34">
        <v>-1.54E-2</v>
      </c>
      <c r="J113" s="4">
        <f t="shared" si="17"/>
        <v>1.9949999999999999E-2</v>
      </c>
      <c r="K113" s="1">
        <f t="shared" si="15"/>
        <v>2.6751873599999998</v>
      </c>
      <c r="L113" s="10">
        <f t="shared" si="16"/>
        <v>0</v>
      </c>
      <c r="M113" s="5">
        <f t="shared" si="18"/>
        <v>81.984962406015043</v>
      </c>
      <c r="N113" s="5">
        <f t="shared" si="19"/>
        <v>104.85104248268874</v>
      </c>
      <c r="Z113" s="4"/>
      <c r="AA113" s="4"/>
      <c r="AB113" s="4"/>
      <c r="AC113" s="4"/>
      <c r="AD113" s="4"/>
    </row>
    <row r="114" spans="6:30" x14ac:dyDescent="0.25">
      <c r="F114" s="32">
        <v>16</v>
      </c>
      <c r="G114" s="33">
        <v>1.6647000000000001</v>
      </c>
      <c r="H114" s="33">
        <v>2.6929999999999999E-2</v>
      </c>
      <c r="I114" s="34">
        <v>1.3100000000000001E-2</v>
      </c>
      <c r="J114" s="4">
        <f t="shared" si="17"/>
        <v>2.6929999999999999E-2</v>
      </c>
      <c r="K114" s="1">
        <f t="shared" si="15"/>
        <v>2.7712260900000003</v>
      </c>
      <c r="L114" s="10">
        <f t="shared" si="16"/>
        <v>0</v>
      </c>
      <c r="M114" s="5">
        <f t="shared" si="18"/>
        <v>61.815818789454148</v>
      </c>
      <c r="N114" s="5">
        <f t="shared" si="19"/>
        <v>79.75678071462589</v>
      </c>
      <c r="Z114" s="4"/>
      <c r="AA114" s="4"/>
      <c r="AB114" s="4"/>
      <c r="AC114" s="4"/>
      <c r="AD114" s="4"/>
    </row>
    <row r="115" spans="6:30" x14ac:dyDescent="0.25">
      <c r="F115" s="32">
        <v>17</v>
      </c>
      <c r="G115" s="33">
        <v>1.6612</v>
      </c>
      <c r="H115" s="33">
        <v>3.338E-2</v>
      </c>
      <c r="I115" s="34">
        <v>2.18E-2</v>
      </c>
      <c r="J115" s="4">
        <f t="shared" si="17"/>
        <v>3.338E-2</v>
      </c>
      <c r="K115" s="1">
        <f t="shared" si="15"/>
        <v>2.7595854399999999</v>
      </c>
      <c r="L115" s="10">
        <f t="shared" si="16"/>
        <v>0</v>
      </c>
      <c r="M115" s="5">
        <f t="shared" si="18"/>
        <v>49.766327142001195</v>
      </c>
      <c r="N115" s="5">
        <f t="shared" si="19"/>
        <v>64.142598726122898</v>
      </c>
      <c r="Z115" s="4"/>
      <c r="AA115" s="4"/>
      <c r="AB115" s="4"/>
      <c r="AC115" s="4"/>
      <c r="AD115" s="4"/>
    </row>
    <row r="116" spans="6:30" x14ac:dyDescent="0.25">
      <c r="F116" s="42">
        <v>18</v>
      </c>
      <c r="G116" s="43">
        <v>1.6195999999999999</v>
      </c>
      <c r="H116" s="43">
        <v>4.8899999999999999E-2</v>
      </c>
      <c r="I116" s="44">
        <v>1.9199999999999998E-2</v>
      </c>
      <c r="J116" s="4">
        <f t="shared" si="17"/>
        <v>4.8899999999999999E-2</v>
      </c>
      <c r="K116" s="1">
        <f t="shared" si="15"/>
        <v>2.6231041599999996</v>
      </c>
      <c r="L116" s="10">
        <f t="shared" si="16"/>
        <v>0</v>
      </c>
      <c r="M116" s="5">
        <f t="shared" si="18"/>
        <v>33.120654396728014</v>
      </c>
      <c r="N116" s="5">
        <f t="shared" si="19"/>
        <v>42.150506048234831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17E02-050A-4638-9A67-D733E3554C1C}">
  <dimension ref="A1:BP117"/>
  <sheetViews>
    <sheetView zoomScale="85" zoomScaleNormal="85" workbookViewId="0">
      <selection activeCell="F5" sqref="F5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17</v>
      </c>
      <c r="G5" s="14"/>
      <c r="H5" s="14"/>
      <c r="I5" s="15"/>
    </row>
    <row r="6" spans="1:52" x14ac:dyDescent="0.25">
      <c r="A6" s="8" t="s">
        <v>19</v>
      </c>
      <c r="F6" s="16" t="s">
        <v>51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7.3300000000000004E-2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1000000</v>
      </c>
      <c r="G10" s="46">
        <v>2000000</v>
      </c>
      <c r="H10" s="46">
        <v>3000000</v>
      </c>
      <c r="I10" s="50">
        <v>4000000</v>
      </c>
    </row>
    <row r="11" spans="1:52" x14ac:dyDescent="0.25">
      <c r="A11" t="s">
        <v>10</v>
      </c>
      <c r="E11" t="s">
        <v>17</v>
      </c>
      <c r="F11" s="23">
        <f>MAX(G22:G41)</f>
        <v>1.4072</v>
      </c>
      <c r="G11" s="1">
        <f>MAX(G47:G66)</f>
        <v>1.5916999999999999</v>
      </c>
      <c r="H11" s="1">
        <f>MAX(G72:G91)</f>
        <v>1.6983999999999999</v>
      </c>
      <c r="I11" s="24">
        <f>MAX(G97:G116)</f>
        <v>1.7667999999999999</v>
      </c>
    </row>
    <row r="12" spans="1:52" x14ac:dyDescent="0.25">
      <c r="A12" t="s">
        <v>11</v>
      </c>
      <c r="E12" t="s">
        <v>32</v>
      </c>
      <c r="F12" s="23">
        <f>INDEX($F22:$F41,MATCH(F11,G22:G41,0),1)</f>
        <v>13</v>
      </c>
      <c r="G12" s="1">
        <f>INDEX($F47:$F66,MATCH(G11,G47:G66,0),1)</f>
        <v>15</v>
      </c>
      <c r="H12" s="1">
        <f>INDEX($F72:$F91,MATCH(H11,G72:G91,0),1)</f>
        <v>17</v>
      </c>
      <c r="I12" s="24">
        <f>INDEX($F97:$F116,MATCH(I11,G97:G116,0),1)</f>
        <v>17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6.1322854301716117</v>
      </c>
      <c r="G13" s="1">
        <f>SLOPE(G51:G59,F51:F59)*180/PI()</f>
        <v>5.7421830228011093</v>
      </c>
      <c r="H13" s="1">
        <f>SLOPE(G76:G84,F76:F84)*180/PI()</f>
        <v>5.7085250834871477</v>
      </c>
      <c r="I13" s="24">
        <f>SLOPE(G101:G109,F101:F109)*180/PI()</f>
        <v>5.7658498762419166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-3.1923321358711698</v>
      </c>
      <c r="G14" s="1">
        <f>INTERCEPT(F51:F59,G51:G59)</f>
        <v>-3.533006257641043</v>
      </c>
      <c r="H14" s="1">
        <f>INTERCEPT(F76:F84,G76:G84)</f>
        <v>-3.5746848947263326</v>
      </c>
      <c r="I14" s="24">
        <f>INTERCEPT(F101:F109,G101:G109)</f>
        <v>-3.5108763782718757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111.99324324324326</v>
      </c>
      <c r="G15" s="5">
        <f>MAX(M47:M66)</f>
        <v>122.66811279826463</v>
      </c>
      <c r="H15" s="5">
        <f>MAX(M72:M91)</f>
        <v>125.0187969924812</v>
      </c>
      <c r="I15" s="26">
        <f>MAX(M97:M116)</f>
        <v>127.13101160862354</v>
      </c>
    </row>
    <row r="16" spans="1:52" x14ac:dyDescent="0.25">
      <c r="A16" t="s">
        <v>16</v>
      </c>
      <c r="E16" t="s">
        <v>23</v>
      </c>
      <c r="F16" s="23">
        <f>INDEX($G22:$G41,MATCH(F15,M22:M41,0),1)</f>
        <v>0.66300000000000003</v>
      </c>
      <c r="G16" s="1">
        <f>INDEX($G47:$G66,MATCH(G15,M47:M66,0),1)</f>
        <v>0.5655</v>
      </c>
      <c r="H16" s="1">
        <f>INDEX($G72:$G91,MATCH(H15,M72:M91,0),1)</f>
        <v>0.66510000000000002</v>
      </c>
      <c r="I16" s="24">
        <f>INDEX($G97:$G116,MATCH(I15,M97:M116,0),1)</f>
        <v>0.76659999999999995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1000000</v>
      </c>
      <c r="F22" s="32">
        <v>-5</v>
      </c>
      <c r="G22" s="33">
        <v>-0.24829999999999999</v>
      </c>
      <c r="H22" s="33">
        <v>1.221E-2</v>
      </c>
      <c r="I22" s="34">
        <v>-7.0900000000000005E-2</v>
      </c>
      <c r="J22" s="4">
        <f>H22*(1+$F$17)</f>
        <v>1.221E-2</v>
      </c>
      <c r="K22" s="1">
        <f t="shared" ref="K22:K41" si="0">G22^2</f>
        <v>6.1652889999999995E-2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-0.11840000000000001</v>
      </c>
      <c r="H23" s="33">
        <v>8.8900000000000003E-3</v>
      </c>
      <c r="I23" s="34">
        <v>-7.4899999999999994E-2</v>
      </c>
      <c r="J23" s="4">
        <f t="shared" ref="J23:J41" si="1">H23*(1+$F$17)</f>
        <v>8.8900000000000003E-3</v>
      </c>
      <c r="K23" s="1">
        <f t="shared" si="0"/>
        <v>1.4018560000000001E-2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</v>
      </c>
      <c r="N23" s="5">
        <f>IF(OR(G23&lt;0,J23=0),0,G23^(3/2)/J23)</f>
        <v>0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1.3100000000000001E-2</v>
      </c>
      <c r="H24" s="33">
        <v>7.3800000000000003E-3</v>
      </c>
      <c r="I24" s="34">
        <v>-7.9100000000000004E-2</v>
      </c>
      <c r="J24" s="4">
        <f t="shared" si="1"/>
        <v>7.3800000000000003E-3</v>
      </c>
      <c r="K24" s="1">
        <f t="shared" si="0"/>
        <v>1.7161000000000002E-4</v>
      </c>
      <c r="L24" s="10">
        <f t="shared" si="2"/>
        <v>0</v>
      </c>
      <c r="M24" s="5">
        <f t="shared" si="3"/>
        <v>1.7750677506775068</v>
      </c>
      <c r="N24" s="5">
        <f t="shared" ref="N24:N41" si="4">IF(OR(G24&lt;0,J24=0),0,G24^(3/2)/J24)</f>
        <v>0.2031657901945807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0.13289999999999999</v>
      </c>
      <c r="H25" s="33">
        <v>6.3800000000000003E-3</v>
      </c>
      <c r="I25" s="34">
        <v>-8.0399999999999999E-2</v>
      </c>
      <c r="J25" s="4">
        <f t="shared" si="1"/>
        <v>6.3800000000000003E-3</v>
      </c>
      <c r="K25" s="1">
        <f t="shared" si="0"/>
        <v>1.7662409999999996E-2</v>
      </c>
      <c r="L25" s="10">
        <f t="shared" si="2"/>
        <v>0</v>
      </c>
      <c r="M25" s="5">
        <f t="shared" si="3"/>
        <v>20.830721003134794</v>
      </c>
      <c r="N25" s="5">
        <f t="shared" si="4"/>
        <v>7.5939335521939864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0.23899999999999999</v>
      </c>
      <c r="H26" s="33">
        <v>5.1900000000000002E-3</v>
      </c>
      <c r="I26" s="34">
        <v>-7.9200000000000007E-2</v>
      </c>
      <c r="J26" s="4">
        <f t="shared" si="1"/>
        <v>5.1900000000000002E-3</v>
      </c>
      <c r="K26" s="1">
        <f t="shared" si="0"/>
        <v>5.7120999999999998E-2</v>
      </c>
      <c r="L26" s="10">
        <f t="shared" si="2"/>
        <v>0</v>
      </c>
      <c r="M26" s="5">
        <f t="shared" si="3"/>
        <v>46.050096339113679</v>
      </c>
      <c r="N26" s="5">
        <f t="shared" si="4"/>
        <v>22.512798984336769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0.32840000000000003</v>
      </c>
      <c r="H27" s="33">
        <v>4.1399999999999996E-3</v>
      </c>
      <c r="I27" s="34">
        <v>-7.3899999999999993E-2</v>
      </c>
      <c r="J27" s="4">
        <f t="shared" si="1"/>
        <v>4.1399999999999996E-3</v>
      </c>
      <c r="K27" s="1">
        <f t="shared" si="0"/>
        <v>0.10784656000000002</v>
      </c>
      <c r="L27" s="10">
        <f t="shared" si="2"/>
        <v>0</v>
      </c>
      <c r="M27" s="5">
        <f t="shared" si="3"/>
        <v>79.323671497584556</v>
      </c>
      <c r="N27" s="5">
        <f t="shared" si="4"/>
        <v>45.457377970764469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0.46610000000000001</v>
      </c>
      <c r="H28" s="33">
        <v>4.45E-3</v>
      </c>
      <c r="I28" s="34">
        <v>-7.9299999999999995E-2</v>
      </c>
      <c r="J28" s="4">
        <f t="shared" si="1"/>
        <v>4.45E-3</v>
      </c>
      <c r="K28" s="1">
        <f t="shared" si="0"/>
        <v>0.21724921000000003</v>
      </c>
      <c r="L28" s="10">
        <f t="shared" si="2"/>
        <v>0</v>
      </c>
      <c r="M28" s="5">
        <f t="shared" si="3"/>
        <v>104.74157303370787</v>
      </c>
      <c r="N28" s="5">
        <f t="shared" si="4"/>
        <v>71.508660582941758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0.56410000000000005</v>
      </c>
      <c r="H29" s="33">
        <v>5.0899999999999999E-3</v>
      </c>
      <c r="I29" s="34">
        <v>-7.5999999999999998E-2</v>
      </c>
      <c r="J29" s="4">
        <f t="shared" si="1"/>
        <v>5.0899999999999999E-3</v>
      </c>
      <c r="K29" s="1">
        <f t="shared" si="0"/>
        <v>0.31820881000000006</v>
      </c>
      <c r="L29" s="10">
        <f t="shared" si="2"/>
        <v>0</v>
      </c>
      <c r="M29" s="5">
        <f t="shared" si="3"/>
        <v>110.82514734774068</v>
      </c>
      <c r="N29" s="5">
        <f t="shared" si="4"/>
        <v>83.23699005772724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0.66300000000000003</v>
      </c>
      <c r="H30" s="33">
        <v>5.9199999999999999E-3</v>
      </c>
      <c r="I30" s="34">
        <v>-7.3200000000000001E-2</v>
      </c>
      <c r="J30" s="4">
        <f t="shared" si="1"/>
        <v>5.9199999999999999E-3</v>
      </c>
      <c r="K30" s="1">
        <f t="shared" si="0"/>
        <v>0.43956900000000004</v>
      </c>
      <c r="L30" s="10">
        <f t="shared" si="2"/>
        <v>0</v>
      </c>
      <c r="M30" s="5">
        <f t="shared" si="3"/>
        <v>111.99324324324326</v>
      </c>
      <c r="N30" s="5">
        <f t="shared" si="4"/>
        <v>91.190287700001178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0.75980000000000003</v>
      </c>
      <c r="H31" s="33">
        <v>7.1399999999999996E-3</v>
      </c>
      <c r="I31" s="34">
        <v>-7.0300000000000001E-2</v>
      </c>
      <c r="J31" s="4">
        <f t="shared" si="1"/>
        <v>7.1399999999999996E-3</v>
      </c>
      <c r="K31" s="1">
        <f t="shared" si="0"/>
        <v>0.57729604000000001</v>
      </c>
      <c r="L31" s="10">
        <f t="shared" si="2"/>
        <v>0</v>
      </c>
      <c r="M31" s="5">
        <f t="shared" si="3"/>
        <v>106.41456582633054</v>
      </c>
      <c r="N31" s="5">
        <f t="shared" si="4"/>
        <v>92.757860320518873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0.85629999999999995</v>
      </c>
      <c r="H32" s="33">
        <v>8.5500000000000003E-3</v>
      </c>
      <c r="I32" s="34">
        <v>-6.7599999999999993E-2</v>
      </c>
      <c r="J32" s="4">
        <f t="shared" si="1"/>
        <v>8.5500000000000003E-3</v>
      </c>
      <c r="K32" s="1">
        <f t="shared" si="0"/>
        <v>0.73324968999999995</v>
      </c>
      <c r="L32" s="10">
        <f t="shared" si="2"/>
        <v>0</v>
      </c>
      <c r="M32" s="5">
        <f t="shared" si="3"/>
        <v>100.15204678362572</v>
      </c>
      <c r="N32" s="5">
        <f t="shared" si="4"/>
        <v>92.677178033749513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0.9516</v>
      </c>
      <c r="H33" s="33">
        <v>1.0160000000000001E-2</v>
      </c>
      <c r="I33" s="34">
        <v>-6.4799999999999996E-2</v>
      </c>
      <c r="J33" s="4">
        <f t="shared" si="1"/>
        <v>1.0160000000000001E-2</v>
      </c>
      <c r="K33" s="1">
        <f t="shared" si="0"/>
        <v>0.90554256</v>
      </c>
      <c r="L33" s="10">
        <f t="shared" si="2"/>
        <v>0</v>
      </c>
      <c r="M33" s="5">
        <f t="shared" si="3"/>
        <v>93.661417322834637</v>
      </c>
      <c r="N33" s="5">
        <f t="shared" si="4"/>
        <v>91.366700596705115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1.0451999999999999</v>
      </c>
      <c r="H34" s="33">
        <v>1.197E-2</v>
      </c>
      <c r="I34" s="34">
        <v>-6.1699999999999998E-2</v>
      </c>
      <c r="J34" s="4">
        <f t="shared" si="1"/>
        <v>1.197E-2</v>
      </c>
      <c r="K34" s="1">
        <f t="shared" si="0"/>
        <v>1.0924430399999998</v>
      </c>
      <c r="L34" s="10">
        <f t="shared" si="2"/>
        <v>0</v>
      </c>
      <c r="M34" s="5">
        <f t="shared" si="3"/>
        <v>87.318295739348372</v>
      </c>
      <c r="N34" s="5">
        <f t="shared" si="4"/>
        <v>89.2698800406137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1.1369</v>
      </c>
      <c r="H35" s="33">
        <v>1.3950000000000001E-2</v>
      </c>
      <c r="I35" s="34">
        <v>-5.8200000000000002E-2</v>
      </c>
      <c r="J35" s="4">
        <f t="shared" si="1"/>
        <v>1.3950000000000001E-2</v>
      </c>
      <c r="K35" s="1">
        <f t="shared" si="0"/>
        <v>1.29254161</v>
      </c>
      <c r="L35" s="10">
        <f t="shared" si="2"/>
        <v>0</v>
      </c>
      <c r="M35" s="5">
        <f t="shared" si="3"/>
        <v>81.498207885304652</v>
      </c>
      <c r="N35" s="5">
        <f t="shared" si="4"/>
        <v>86.897882157473902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1.2231000000000001</v>
      </c>
      <c r="H36" s="33">
        <v>1.635E-2</v>
      </c>
      <c r="I36" s="34">
        <v>-5.4199999999999998E-2</v>
      </c>
      <c r="J36" s="4">
        <f t="shared" si="1"/>
        <v>1.635E-2</v>
      </c>
      <c r="K36" s="1">
        <f t="shared" si="0"/>
        <v>1.4959736100000003</v>
      </c>
      <c r="L36" s="10">
        <f t="shared" si="2"/>
        <v>0</v>
      </c>
      <c r="M36" s="5">
        <f t="shared" si="3"/>
        <v>74.807339449541288</v>
      </c>
      <c r="N36" s="5">
        <f t="shared" si="4"/>
        <v>82.732317937086492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1.3048</v>
      </c>
      <c r="H37" s="33">
        <v>1.8859999999999998E-2</v>
      </c>
      <c r="I37" s="34">
        <v>-4.9700000000000001E-2</v>
      </c>
      <c r="J37" s="4">
        <f t="shared" si="1"/>
        <v>1.8859999999999998E-2</v>
      </c>
      <c r="K37" s="1">
        <f t="shared" si="0"/>
        <v>1.7025030399999999</v>
      </c>
      <c r="L37" s="10">
        <f t="shared" si="2"/>
        <v>0</v>
      </c>
      <c r="M37" s="5">
        <f t="shared" si="3"/>
        <v>69.183457051961824</v>
      </c>
      <c r="N37" s="5">
        <f t="shared" si="4"/>
        <v>79.026770350693255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12</v>
      </c>
      <c r="G38" s="33">
        <v>1.4004000000000001</v>
      </c>
      <c r="H38" s="33">
        <v>2.784E-2</v>
      </c>
      <c r="I38" s="34">
        <v>-3.2099999999999997E-2</v>
      </c>
      <c r="J38" s="4">
        <f t="shared" si="1"/>
        <v>2.784E-2</v>
      </c>
      <c r="K38" s="1">
        <f t="shared" si="0"/>
        <v>1.9611201600000003</v>
      </c>
      <c r="L38" s="10">
        <f t="shared" si="2"/>
        <v>0</v>
      </c>
      <c r="M38" s="5">
        <f t="shared" si="3"/>
        <v>50.301724137931039</v>
      </c>
      <c r="N38" s="5">
        <f t="shared" si="4"/>
        <v>59.526304581490862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13</v>
      </c>
      <c r="G39" s="33">
        <v>1.4072</v>
      </c>
      <c r="H39" s="33">
        <v>3.4169999999999999E-2</v>
      </c>
      <c r="I39" s="34">
        <v>-2.1299999999999999E-2</v>
      </c>
      <c r="J39" s="4">
        <f t="shared" si="1"/>
        <v>3.4169999999999999E-2</v>
      </c>
      <c r="K39" s="1">
        <f t="shared" si="0"/>
        <v>1.9802118399999999</v>
      </c>
      <c r="L39" s="10">
        <f t="shared" si="2"/>
        <v>0</v>
      </c>
      <c r="M39" s="5">
        <f t="shared" si="3"/>
        <v>41.182323675738957</v>
      </c>
      <c r="N39" s="5">
        <f t="shared" si="4"/>
        <v>48.852721315262059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14</v>
      </c>
      <c r="G40" s="33">
        <v>1.3932</v>
      </c>
      <c r="H40" s="33">
        <v>4.437E-2</v>
      </c>
      <c r="I40" s="34">
        <v>-1.6199999999999999E-2</v>
      </c>
      <c r="J40" s="4">
        <f t="shared" si="1"/>
        <v>4.437E-2</v>
      </c>
      <c r="K40" s="1">
        <f t="shared" si="0"/>
        <v>1.9410062399999999</v>
      </c>
      <c r="L40" s="10">
        <f t="shared" si="2"/>
        <v>0</v>
      </c>
      <c r="M40" s="5">
        <f t="shared" si="3"/>
        <v>31.399594320486816</v>
      </c>
      <c r="N40" s="5">
        <f t="shared" si="4"/>
        <v>37.062163700030617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15</v>
      </c>
      <c r="G41" s="33">
        <v>1.3591</v>
      </c>
      <c r="H41" s="33">
        <v>6.1519999999999998E-2</v>
      </c>
      <c r="I41" s="34">
        <v>-2.1100000000000001E-2</v>
      </c>
      <c r="J41" s="4">
        <f t="shared" si="1"/>
        <v>6.1519999999999998E-2</v>
      </c>
      <c r="K41" s="1">
        <f t="shared" si="0"/>
        <v>1.8471528099999999</v>
      </c>
      <c r="L41" s="10">
        <f t="shared" si="2"/>
        <v>0</v>
      </c>
      <c r="M41" s="5">
        <f t="shared" si="3"/>
        <v>22.092002600780233</v>
      </c>
      <c r="N41" s="5">
        <f t="shared" si="4"/>
        <v>25.754954793213983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2000000</v>
      </c>
      <c r="F47" s="32">
        <v>-5</v>
      </c>
      <c r="G47" s="33">
        <v>-0.20899999999999999</v>
      </c>
      <c r="H47" s="33">
        <v>7.5900000000000004E-3</v>
      </c>
      <c r="I47" s="34">
        <v>-7.9299999999999995E-2</v>
      </c>
      <c r="J47" s="4">
        <f>H47*(1+$G$17)</f>
        <v>7.5900000000000004E-3</v>
      </c>
      <c r="K47" s="1">
        <f t="shared" ref="K47:K66" si="5">G47^2</f>
        <v>4.3680999999999998E-2</v>
      </c>
      <c r="L47" s="10">
        <f t="shared" ref="L47:L66" si="6">$B$29+$B$30*G47+$B$31*G47^2+$B$32*G47^3+$B$33*G47^4+$B$34*G47^5+$B$35*G47^6</f>
        <v>0</v>
      </c>
      <c r="M47" s="5">
        <f>IF(OR(G47&lt;0,J47=0),0,G47/J47)</f>
        <v>0</v>
      </c>
      <c r="N47" s="5">
        <f>IF(OR(G47&lt;0,J47=0),0,G47^(3/2)/J47)</f>
        <v>0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-8.4699999999999998E-2</v>
      </c>
      <c r="H48" s="33">
        <v>6.5399999999999998E-3</v>
      </c>
      <c r="I48" s="34">
        <v>-8.1900000000000001E-2</v>
      </c>
      <c r="J48" s="4">
        <f t="shared" ref="J48:J66" si="7">H48*(1+$G$17)</f>
        <v>6.5399999999999998E-3</v>
      </c>
      <c r="K48" s="1">
        <f t="shared" si="5"/>
        <v>7.1740899999999993E-3</v>
      </c>
      <c r="L48" s="10">
        <f t="shared" si="6"/>
        <v>0</v>
      </c>
      <c r="M48" s="5">
        <f t="shared" ref="M48:M66" si="8">IF(OR(G48&lt;0,J48=0),0,G48/J48)</f>
        <v>0</v>
      </c>
      <c r="N48" s="5">
        <f t="shared" ref="N48:N66" si="9">IF(OR(G48&lt;0,J48=0),0,G48^(3/2)/J48)</f>
        <v>0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3.0599999999999999E-2</v>
      </c>
      <c r="H49" s="33">
        <v>5.8999999999999999E-3</v>
      </c>
      <c r="I49" s="34">
        <v>-8.2400000000000001E-2</v>
      </c>
      <c r="J49" s="4">
        <f t="shared" si="7"/>
        <v>5.8999999999999999E-3</v>
      </c>
      <c r="K49" s="1">
        <f t="shared" si="5"/>
        <v>9.3635999999999991E-4</v>
      </c>
      <c r="L49" s="10">
        <f t="shared" si="6"/>
        <v>0</v>
      </c>
      <c r="M49" s="5">
        <f t="shared" si="8"/>
        <v>5.1864406779661012</v>
      </c>
      <c r="N49" s="5">
        <f t="shared" si="9"/>
        <v>0.90725658296067591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0.2354</v>
      </c>
      <c r="H50" s="33">
        <v>5.0299999999999997E-3</v>
      </c>
      <c r="I50" s="34">
        <v>-7.7700000000000005E-2</v>
      </c>
      <c r="J50" s="4">
        <f t="shared" si="7"/>
        <v>5.0299999999999997E-3</v>
      </c>
      <c r="K50" s="1">
        <f t="shared" si="5"/>
        <v>5.5413159999999996E-2</v>
      </c>
      <c r="L50" s="10">
        <f t="shared" si="6"/>
        <v>0</v>
      </c>
      <c r="M50" s="5">
        <f t="shared" si="8"/>
        <v>46.79920477137177</v>
      </c>
      <c r="N50" s="5">
        <f t="shared" si="9"/>
        <v>22.706055899838663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0</v>
      </c>
      <c r="G51" s="33">
        <v>0.3352</v>
      </c>
      <c r="H51" s="33">
        <v>4.6699999999999997E-3</v>
      </c>
      <c r="I51" s="34">
        <v>-7.51E-2</v>
      </c>
      <c r="J51" s="4">
        <f t="shared" si="7"/>
        <v>4.6699999999999997E-3</v>
      </c>
      <c r="K51" s="1">
        <f t="shared" si="5"/>
        <v>0.11235903999999999</v>
      </c>
      <c r="L51" s="10">
        <f t="shared" si="6"/>
        <v>0</v>
      </c>
      <c r="M51" s="5">
        <f t="shared" si="8"/>
        <v>71.77730192719487</v>
      </c>
      <c r="N51" s="5">
        <f t="shared" si="9"/>
        <v>41.556516400161193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2</v>
      </c>
      <c r="G52" s="33">
        <v>0.5655</v>
      </c>
      <c r="H52" s="33">
        <v>4.6100000000000004E-3</v>
      </c>
      <c r="I52" s="34">
        <v>-7.6799999999999993E-2</v>
      </c>
      <c r="J52" s="4">
        <f t="shared" si="7"/>
        <v>4.6100000000000004E-3</v>
      </c>
      <c r="K52" s="1">
        <f t="shared" si="5"/>
        <v>0.31979025</v>
      </c>
      <c r="L52" s="10">
        <f t="shared" si="6"/>
        <v>0</v>
      </c>
      <c r="M52" s="5">
        <f t="shared" si="8"/>
        <v>122.66811279826463</v>
      </c>
      <c r="N52" s="5">
        <f t="shared" si="9"/>
        <v>92.246094578737242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3</v>
      </c>
      <c r="G53" s="33">
        <v>0.66420000000000001</v>
      </c>
      <c r="H53" s="33">
        <v>5.4799999999999996E-3</v>
      </c>
      <c r="I53" s="34">
        <v>-7.3999999999999996E-2</v>
      </c>
      <c r="J53" s="4">
        <f t="shared" si="7"/>
        <v>5.4799999999999996E-3</v>
      </c>
      <c r="K53" s="1">
        <f t="shared" si="5"/>
        <v>0.44116164000000002</v>
      </c>
      <c r="L53" s="10">
        <f t="shared" si="6"/>
        <v>0</v>
      </c>
      <c r="M53" s="5">
        <f t="shared" si="8"/>
        <v>121.20437956204381</v>
      </c>
      <c r="N53" s="5">
        <f t="shared" si="9"/>
        <v>98.779710362696804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4</v>
      </c>
      <c r="G54" s="33">
        <v>0.7621</v>
      </c>
      <c r="H54" s="33">
        <v>6.5799999999999999E-3</v>
      </c>
      <c r="I54" s="34">
        <v>-7.1199999999999999E-2</v>
      </c>
      <c r="J54" s="4">
        <f t="shared" si="7"/>
        <v>6.5799999999999999E-3</v>
      </c>
      <c r="K54" s="1">
        <f t="shared" si="5"/>
        <v>0.58079641000000004</v>
      </c>
      <c r="L54" s="10">
        <f t="shared" si="6"/>
        <v>0</v>
      </c>
      <c r="M54" s="5">
        <f t="shared" si="8"/>
        <v>115.82066869300913</v>
      </c>
      <c r="N54" s="5">
        <f t="shared" si="9"/>
        <v>101.10952003970465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5</v>
      </c>
      <c r="G55" s="33">
        <v>0.86129999999999995</v>
      </c>
      <c r="H55" s="33">
        <v>7.6699999999999997E-3</v>
      </c>
      <c r="I55" s="34">
        <v>-6.88E-2</v>
      </c>
      <c r="J55" s="4">
        <f t="shared" si="7"/>
        <v>7.6699999999999997E-3</v>
      </c>
      <c r="K55" s="1">
        <f t="shared" si="5"/>
        <v>0.74183768999999988</v>
      </c>
      <c r="L55" s="10">
        <f t="shared" si="6"/>
        <v>0</v>
      </c>
      <c r="M55" s="5">
        <f t="shared" si="8"/>
        <v>112.29465449804432</v>
      </c>
      <c r="N55" s="5">
        <f t="shared" si="9"/>
        <v>104.21645755376504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6</v>
      </c>
      <c r="G56" s="33">
        <v>0.95860000000000001</v>
      </c>
      <c r="H56" s="33">
        <v>9.0200000000000002E-3</v>
      </c>
      <c r="I56" s="34">
        <v>-6.6199999999999995E-2</v>
      </c>
      <c r="J56" s="4">
        <f t="shared" si="7"/>
        <v>9.0200000000000002E-3</v>
      </c>
      <c r="K56" s="1">
        <f t="shared" si="5"/>
        <v>0.91891396000000003</v>
      </c>
      <c r="L56" s="10">
        <f t="shared" si="6"/>
        <v>0</v>
      </c>
      <c r="M56" s="5">
        <f t="shared" si="8"/>
        <v>106.27494456762749</v>
      </c>
      <c r="N56" s="5">
        <f t="shared" si="9"/>
        <v>104.05180046379886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7</v>
      </c>
      <c r="G57" s="33">
        <v>1.0567</v>
      </c>
      <c r="H57" s="33">
        <v>1.026E-2</v>
      </c>
      <c r="I57" s="34">
        <v>-6.3799999999999996E-2</v>
      </c>
      <c r="J57" s="4">
        <f t="shared" si="7"/>
        <v>1.026E-2</v>
      </c>
      <c r="K57" s="1">
        <f t="shared" si="5"/>
        <v>1.1166148899999999</v>
      </c>
      <c r="L57" s="10">
        <f t="shared" si="6"/>
        <v>0</v>
      </c>
      <c r="M57" s="5">
        <f t="shared" si="8"/>
        <v>102.99220272904483</v>
      </c>
      <c r="N57" s="5">
        <f t="shared" si="9"/>
        <v>105.87177646919726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8</v>
      </c>
      <c r="G58" s="33">
        <v>1.1535</v>
      </c>
      <c r="H58" s="33">
        <v>1.1560000000000001E-2</v>
      </c>
      <c r="I58" s="34">
        <v>-6.13E-2</v>
      </c>
      <c r="J58" s="4">
        <f t="shared" si="7"/>
        <v>1.1560000000000001E-2</v>
      </c>
      <c r="K58" s="1">
        <f t="shared" si="5"/>
        <v>1.3305622499999998</v>
      </c>
      <c r="L58" s="10">
        <f t="shared" si="6"/>
        <v>0</v>
      </c>
      <c r="M58" s="5">
        <f t="shared" si="8"/>
        <v>99.783737024221438</v>
      </c>
      <c r="N58" s="5">
        <f t="shared" si="9"/>
        <v>107.16884846030419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9</v>
      </c>
      <c r="G59" s="33">
        <v>1.2474000000000001</v>
      </c>
      <c r="H59" s="33">
        <v>1.3100000000000001E-2</v>
      </c>
      <c r="I59" s="34">
        <v>-5.8400000000000001E-2</v>
      </c>
      <c r="J59" s="4">
        <f t="shared" si="7"/>
        <v>1.3100000000000001E-2</v>
      </c>
      <c r="K59" s="1">
        <f t="shared" si="5"/>
        <v>1.5560067600000003</v>
      </c>
      <c r="L59" s="10">
        <f t="shared" si="6"/>
        <v>0</v>
      </c>
      <c r="M59" s="5">
        <f t="shared" si="8"/>
        <v>95.221374045801525</v>
      </c>
      <c r="N59" s="5">
        <f t="shared" si="9"/>
        <v>106.34995584280989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10</v>
      </c>
      <c r="G60" s="33">
        <v>1.3349</v>
      </c>
      <c r="H60" s="33">
        <v>1.515E-2</v>
      </c>
      <c r="I60" s="34">
        <v>-5.4600000000000003E-2</v>
      </c>
      <c r="J60" s="4">
        <f t="shared" si="7"/>
        <v>1.515E-2</v>
      </c>
      <c r="K60" s="1">
        <f t="shared" si="5"/>
        <v>1.7819580099999999</v>
      </c>
      <c r="L60" s="10">
        <f t="shared" si="6"/>
        <v>0</v>
      </c>
      <c r="M60" s="5">
        <f t="shared" si="8"/>
        <v>88.112211221122109</v>
      </c>
      <c r="N60" s="5">
        <f t="shared" si="9"/>
        <v>101.80297432688961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11</v>
      </c>
      <c r="G61" s="33">
        <v>1.4204000000000001</v>
      </c>
      <c r="H61" s="33">
        <v>1.7080000000000001E-2</v>
      </c>
      <c r="I61" s="34">
        <v>-5.0900000000000001E-2</v>
      </c>
      <c r="J61" s="4">
        <f t="shared" si="7"/>
        <v>1.7080000000000001E-2</v>
      </c>
      <c r="K61" s="1">
        <f t="shared" si="5"/>
        <v>2.0175361600000001</v>
      </c>
      <c r="L61" s="10">
        <f t="shared" si="6"/>
        <v>0</v>
      </c>
      <c r="M61" s="5">
        <f t="shared" si="8"/>
        <v>83.161592505854799</v>
      </c>
      <c r="N61" s="5">
        <f t="shared" si="9"/>
        <v>99.112431132039262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12</v>
      </c>
      <c r="G62" s="33">
        <v>1.4977</v>
      </c>
      <c r="H62" s="33">
        <v>1.9400000000000001E-2</v>
      </c>
      <c r="I62" s="34">
        <v>-4.6100000000000002E-2</v>
      </c>
      <c r="J62" s="4">
        <f t="shared" si="7"/>
        <v>1.9400000000000001E-2</v>
      </c>
      <c r="K62" s="1">
        <f t="shared" si="5"/>
        <v>2.2431052899999999</v>
      </c>
      <c r="L62" s="10">
        <f t="shared" si="6"/>
        <v>0</v>
      </c>
      <c r="M62" s="5">
        <f t="shared" si="8"/>
        <v>77.201030927835049</v>
      </c>
      <c r="N62" s="5">
        <f t="shared" si="9"/>
        <v>94.479049351564072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13</v>
      </c>
      <c r="G63" s="33">
        <v>1.5524</v>
      </c>
      <c r="H63" s="33">
        <v>2.291E-2</v>
      </c>
      <c r="I63" s="34">
        <v>-3.8300000000000001E-2</v>
      </c>
      <c r="J63" s="4">
        <f t="shared" si="7"/>
        <v>2.291E-2</v>
      </c>
      <c r="K63" s="1">
        <f t="shared" si="5"/>
        <v>2.4099457599999998</v>
      </c>
      <c r="L63" s="10">
        <f t="shared" si="6"/>
        <v>0</v>
      </c>
      <c r="M63" s="5">
        <f t="shared" si="8"/>
        <v>67.760803142732428</v>
      </c>
      <c r="N63" s="5">
        <f t="shared" si="9"/>
        <v>84.426806462235248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14</v>
      </c>
      <c r="G64" s="33">
        <v>1.5770999999999999</v>
      </c>
      <c r="H64" s="33">
        <v>2.691E-2</v>
      </c>
      <c r="I64" s="34">
        <v>-2.6800000000000001E-2</v>
      </c>
      <c r="J64" s="4">
        <f t="shared" si="7"/>
        <v>2.691E-2</v>
      </c>
      <c r="K64" s="1">
        <f t="shared" si="5"/>
        <v>2.4872444099999997</v>
      </c>
      <c r="L64" s="10">
        <f t="shared" si="6"/>
        <v>0</v>
      </c>
      <c r="M64" s="5">
        <f t="shared" si="8"/>
        <v>58.606465997770343</v>
      </c>
      <c r="N64" s="5">
        <f t="shared" si="9"/>
        <v>73.599548448865988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15</v>
      </c>
      <c r="G65" s="33">
        <v>1.5916999999999999</v>
      </c>
      <c r="H65" s="33">
        <v>3.2469999999999999E-2</v>
      </c>
      <c r="I65" s="34">
        <v>-1.8200000000000001E-2</v>
      </c>
      <c r="J65" s="4">
        <f t="shared" si="7"/>
        <v>3.2469999999999999E-2</v>
      </c>
      <c r="K65" s="1">
        <f t="shared" si="5"/>
        <v>2.5335088899999998</v>
      </c>
      <c r="L65" s="10">
        <f t="shared" si="6"/>
        <v>0</v>
      </c>
      <c r="M65" s="5">
        <f t="shared" si="8"/>
        <v>49.020634431783186</v>
      </c>
      <c r="N65" s="5">
        <f t="shared" si="9"/>
        <v>61.845703751921668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16</v>
      </c>
      <c r="G66" s="33">
        <v>1.5848</v>
      </c>
      <c r="H66" s="33">
        <v>4.2110000000000002E-2</v>
      </c>
      <c r="I66" s="34">
        <v>-1.4500000000000001E-2</v>
      </c>
      <c r="J66" s="4">
        <f t="shared" si="7"/>
        <v>4.2110000000000002E-2</v>
      </c>
      <c r="K66" s="1">
        <f t="shared" si="5"/>
        <v>2.5115910399999999</v>
      </c>
      <c r="L66" s="10">
        <f t="shared" si="6"/>
        <v>0</v>
      </c>
      <c r="M66" s="5">
        <f t="shared" si="8"/>
        <v>37.634766088815006</v>
      </c>
      <c r="N66" s="5">
        <f t="shared" si="9"/>
        <v>47.377970411295614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3000000</v>
      </c>
      <c r="F72" s="32">
        <v>-5</v>
      </c>
      <c r="G72" s="33">
        <v>-0.19289999999999999</v>
      </c>
      <c r="H72" s="33">
        <v>6.5199999999999998E-3</v>
      </c>
      <c r="I72" s="34">
        <v>-8.2900000000000001E-2</v>
      </c>
      <c r="J72" s="4">
        <f>H72*(1+$H$17)</f>
        <v>6.5199999999999998E-3</v>
      </c>
      <c r="K72" s="1">
        <f t="shared" ref="K72:K91" si="10">G72^2</f>
        <v>3.7210409999999992E-2</v>
      </c>
      <c r="L72" s="10">
        <f t="shared" ref="L72:L91" si="11">$B$37+$B$38*G72+$B$39*G72^2+$B$40*G72^3+$B$41*G72^4+$B$42*G72^5+$B$43*G72^6</f>
        <v>0</v>
      </c>
      <c r="M72" s="5">
        <f>IF(OR(G72&lt;0,J72=0),0,G72/J72)</f>
        <v>0</v>
      </c>
      <c r="N72" s="5">
        <f>IF(OR(G72&lt;0,J72=0),0,G72^(3/2)/J72)</f>
        <v>0</v>
      </c>
      <c r="Z72" s="4"/>
      <c r="AA72" s="4"/>
      <c r="AB72" s="4"/>
      <c r="AC72" s="4"/>
      <c r="AD72" s="4"/>
    </row>
    <row r="73" spans="2:30" x14ac:dyDescent="0.25">
      <c r="F73" s="32">
        <v>-3</v>
      </c>
      <c r="G73" s="33">
        <v>2.8299999999999999E-2</v>
      </c>
      <c r="H73" s="33">
        <v>5.5100000000000001E-3</v>
      </c>
      <c r="I73" s="34">
        <v>-8.1699999999999995E-2</v>
      </c>
      <c r="J73" s="4">
        <f t="shared" ref="J73:J91" si="12">H73*(1+$H$17)</f>
        <v>5.5100000000000001E-3</v>
      </c>
      <c r="K73" s="1">
        <f t="shared" si="10"/>
        <v>8.0088999999999996E-4</v>
      </c>
      <c r="L73" s="10">
        <f t="shared" si="11"/>
        <v>0</v>
      </c>
      <c r="M73" s="5">
        <f t="shared" ref="M73:M91" si="13">IF(OR(G73&lt;0,J73=0),0,G73/J73)</f>
        <v>5.1361161524500902</v>
      </c>
      <c r="N73" s="5">
        <f t="shared" ref="N73:N91" si="14">IF(OR(G73&lt;0,J73=0),0,G73^(3/2)/J73)</f>
        <v>0.86402847315368114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0.1313</v>
      </c>
      <c r="H74" s="33">
        <v>5.3800000000000002E-3</v>
      </c>
      <c r="I74" s="34">
        <v>-7.9299999999999995E-2</v>
      </c>
      <c r="J74" s="4">
        <f t="shared" si="12"/>
        <v>5.3800000000000002E-3</v>
      </c>
      <c r="K74" s="1">
        <f t="shared" si="10"/>
        <v>1.7239689999999998E-2</v>
      </c>
      <c r="L74" s="10">
        <f t="shared" si="11"/>
        <v>0</v>
      </c>
      <c r="M74" s="5">
        <f t="shared" si="13"/>
        <v>24.405204460966541</v>
      </c>
      <c r="N74" s="5">
        <f t="shared" si="14"/>
        <v>8.8433092690361992</v>
      </c>
      <c r="Z74" s="4"/>
      <c r="AA74" s="4"/>
      <c r="AB74" s="4"/>
      <c r="AC74" s="4"/>
      <c r="AD74" s="4"/>
    </row>
    <row r="75" spans="2:30" x14ac:dyDescent="0.25">
      <c r="F75" s="32">
        <v>0</v>
      </c>
      <c r="G75" s="33">
        <v>0.33539999999999998</v>
      </c>
      <c r="H75" s="33">
        <v>4.8199999999999996E-3</v>
      </c>
      <c r="I75" s="34">
        <v>-7.51E-2</v>
      </c>
      <c r="J75" s="4">
        <f t="shared" si="12"/>
        <v>4.8199999999999996E-3</v>
      </c>
      <c r="K75" s="1">
        <f t="shared" si="10"/>
        <v>0.11249315999999998</v>
      </c>
      <c r="L75" s="10">
        <f t="shared" si="11"/>
        <v>0</v>
      </c>
      <c r="M75" s="5">
        <f t="shared" si="13"/>
        <v>69.585062240663902</v>
      </c>
      <c r="N75" s="5">
        <f t="shared" si="14"/>
        <v>40.299304330375641</v>
      </c>
      <c r="Z75" s="4"/>
      <c r="AA75" s="4"/>
      <c r="AB75" s="4"/>
      <c r="AC75" s="4"/>
      <c r="AD75" s="4"/>
    </row>
    <row r="76" spans="2:30" x14ac:dyDescent="0.25">
      <c r="F76" s="32">
        <v>1</v>
      </c>
      <c r="G76" s="33">
        <v>0.43630000000000002</v>
      </c>
      <c r="H76" s="33">
        <v>4.5399999999999998E-3</v>
      </c>
      <c r="I76" s="34">
        <v>-7.2800000000000004E-2</v>
      </c>
      <c r="J76" s="4">
        <f t="shared" si="12"/>
        <v>4.5399999999999998E-3</v>
      </c>
      <c r="K76" s="1">
        <f t="shared" si="10"/>
        <v>0.19035769000000002</v>
      </c>
      <c r="L76" s="10">
        <f t="shared" si="11"/>
        <v>0</v>
      </c>
      <c r="M76" s="5">
        <f t="shared" si="13"/>
        <v>96.101321585903094</v>
      </c>
      <c r="N76" s="5">
        <f t="shared" si="14"/>
        <v>63.477814611138676</v>
      </c>
      <c r="Z76" s="4"/>
      <c r="AA76" s="4"/>
      <c r="AB76" s="4"/>
      <c r="AC76" s="4"/>
      <c r="AD76" s="4"/>
    </row>
    <row r="77" spans="2:30" x14ac:dyDescent="0.25">
      <c r="F77" s="32">
        <v>3</v>
      </c>
      <c r="G77" s="33">
        <v>0.66510000000000002</v>
      </c>
      <c r="H77" s="33">
        <v>5.3200000000000001E-3</v>
      </c>
      <c r="I77" s="34">
        <v>-7.4399999999999994E-2</v>
      </c>
      <c r="J77" s="4">
        <f t="shared" si="12"/>
        <v>5.3200000000000001E-3</v>
      </c>
      <c r="K77" s="1">
        <f t="shared" si="10"/>
        <v>0.44235801000000002</v>
      </c>
      <c r="L77" s="10">
        <f t="shared" si="11"/>
        <v>0</v>
      </c>
      <c r="M77" s="5">
        <f t="shared" si="13"/>
        <v>125.0187969924812</v>
      </c>
      <c r="N77" s="5">
        <f t="shared" si="14"/>
        <v>101.95740877897275</v>
      </c>
      <c r="Z77" s="4"/>
      <c r="AA77" s="4"/>
      <c r="AB77" s="4"/>
      <c r="AC77" s="4"/>
      <c r="AD77" s="4"/>
    </row>
    <row r="78" spans="2:30" x14ac:dyDescent="0.25">
      <c r="F78" s="32">
        <v>5</v>
      </c>
      <c r="G78" s="33">
        <v>0.86380000000000001</v>
      </c>
      <c r="H78" s="33">
        <v>7.3000000000000001E-3</v>
      </c>
      <c r="I78" s="34">
        <v>-6.9400000000000003E-2</v>
      </c>
      <c r="J78" s="4">
        <f t="shared" si="12"/>
        <v>7.3000000000000001E-3</v>
      </c>
      <c r="K78" s="1">
        <f t="shared" si="10"/>
        <v>0.74615043999999997</v>
      </c>
      <c r="L78" s="10">
        <f t="shared" si="11"/>
        <v>0</v>
      </c>
      <c r="M78" s="5">
        <f t="shared" si="13"/>
        <v>118.32876712328768</v>
      </c>
      <c r="N78" s="5">
        <f t="shared" si="14"/>
        <v>109.97575178173922</v>
      </c>
      <c r="Z78" s="4"/>
      <c r="AA78" s="4"/>
      <c r="AB78" s="4"/>
      <c r="AC78" s="4"/>
      <c r="AD78" s="4"/>
    </row>
    <row r="79" spans="2:30" x14ac:dyDescent="0.25">
      <c r="F79" s="32">
        <v>6</v>
      </c>
      <c r="G79" s="33">
        <v>0.9627</v>
      </c>
      <c r="H79" s="33">
        <v>8.4399999999999996E-3</v>
      </c>
      <c r="I79" s="34">
        <v>-6.7000000000000004E-2</v>
      </c>
      <c r="J79" s="4">
        <f t="shared" si="12"/>
        <v>8.4399999999999996E-3</v>
      </c>
      <c r="K79" s="1">
        <f t="shared" si="10"/>
        <v>0.92679129000000005</v>
      </c>
      <c r="L79" s="10">
        <f t="shared" si="11"/>
        <v>0</v>
      </c>
      <c r="M79" s="5">
        <f t="shared" si="13"/>
        <v>114.06398104265404</v>
      </c>
      <c r="N79" s="5">
        <f t="shared" si="14"/>
        <v>111.91647197007904</v>
      </c>
      <c r="Z79" s="4"/>
      <c r="AA79" s="4"/>
      <c r="AB79" s="4"/>
      <c r="AC79" s="4"/>
      <c r="AD79" s="4"/>
    </row>
    <row r="80" spans="2:30" x14ac:dyDescent="0.25">
      <c r="F80" s="32">
        <v>7</v>
      </c>
      <c r="G80" s="33">
        <v>1.0622</v>
      </c>
      <c r="H80" s="33">
        <v>9.4999999999999998E-3</v>
      </c>
      <c r="I80" s="34">
        <v>-6.4799999999999996E-2</v>
      </c>
      <c r="J80" s="4">
        <f t="shared" si="12"/>
        <v>9.4999999999999998E-3</v>
      </c>
      <c r="K80" s="1">
        <f t="shared" si="10"/>
        <v>1.1282688400000001</v>
      </c>
      <c r="L80" s="10">
        <f t="shared" si="11"/>
        <v>0</v>
      </c>
      <c r="M80" s="5">
        <f t="shared" si="13"/>
        <v>111.81052631578947</v>
      </c>
      <c r="N80" s="5">
        <f t="shared" si="14"/>
        <v>115.23538054375365</v>
      </c>
      <c r="Z80" s="4"/>
      <c r="AA80" s="4"/>
      <c r="AB80" s="4"/>
      <c r="AC80" s="4"/>
      <c r="AD80" s="4"/>
    </row>
    <row r="81" spans="5:30" x14ac:dyDescent="0.25">
      <c r="F81" s="32">
        <v>8</v>
      </c>
      <c r="G81" s="33">
        <v>1.1603000000000001</v>
      </c>
      <c r="H81" s="33">
        <v>1.0659999999999999E-2</v>
      </c>
      <c r="I81" s="34">
        <v>-6.25E-2</v>
      </c>
      <c r="J81" s="4">
        <f t="shared" si="12"/>
        <v>1.0659999999999999E-2</v>
      </c>
      <c r="K81" s="1">
        <f t="shared" si="10"/>
        <v>1.3462960900000003</v>
      </c>
      <c r="L81" s="10">
        <f t="shared" si="11"/>
        <v>0</v>
      </c>
      <c r="M81" s="5">
        <f t="shared" si="13"/>
        <v>108.84615384615387</v>
      </c>
      <c r="N81" s="5">
        <f t="shared" si="14"/>
        <v>117.24605360437008</v>
      </c>
      <c r="Z81" s="4"/>
      <c r="AA81" s="4"/>
      <c r="AB81" s="4"/>
      <c r="AC81" s="4"/>
      <c r="AD81" s="4"/>
    </row>
    <row r="82" spans="5:30" x14ac:dyDescent="0.25">
      <c r="F82" s="32">
        <v>9</v>
      </c>
      <c r="G82" s="33">
        <v>1.2564</v>
      </c>
      <c r="H82" s="33">
        <v>1.192E-2</v>
      </c>
      <c r="I82" s="34">
        <v>-0.06</v>
      </c>
      <c r="J82" s="4">
        <f t="shared" si="12"/>
        <v>1.192E-2</v>
      </c>
      <c r="K82" s="1">
        <f t="shared" si="10"/>
        <v>1.57854096</v>
      </c>
      <c r="L82" s="10">
        <f t="shared" si="11"/>
        <v>0</v>
      </c>
      <c r="M82" s="5">
        <f t="shared" si="13"/>
        <v>105.40268456375838</v>
      </c>
      <c r="N82" s="5">
        <f t="shared" si="14"/>
        <v>118.14507876929838</v>
      </c>
      <c r="Z82" s="4"/>
      <c r="AA82" s="4"/>
      <c r="AB82" s="4"/>
      <c r="AC82" s="4"/>
      <c r="AD82" s="4"/>
    </row>
    <row r="83" spans="5:30" x14ac:dyDescent="0.25">
      <c r="F83" s="32">
        <v>10</v>
      </c>
      <c r="G83" s="33">
        <v>1.3501000000000001</v>
      </c>
      <c r="H83" s="33">
        <v>1.329E-2</v>
      </c>
      <c r="I83" s="34">
        <v>-5.7200000000000001E-2</v>
      </c>
      <c r="J83" s="4">
        <f t="shared" si="12"/>
        <v>1.329E-2</v>
      </c>
      <c r="K83" s="1">
        <f t="shared" si="10"/>
        <v>1.8227700100000002</v>
      </c>
      <c r="L83" s="10">
        <f t="shared" si="11"/>
        <v>0</v>
      </c>
      <c r="M83" s="5">
        <f t="shared" si="13"/>
        <v>101.58765989465765</v>
      </c>
      <c r="N83" s="5">
        <f t="shared" si="14"/>
        <v>118.03856604153721</v>
      </c>
      <c r="Z83" s="4"/>
      <c r="AA83" s="4"/>
      <c r="AB83" s="4"/>
      <c r="AC83" s="4"/>
      <c r="AD83" s="4"/>
    </row>
    <row r="84" spans="5:30" x14ac:dyDescent="0.25">
      <c r="F84" s="32">
        <v>11</v>
      </c>
      <c r="G84" s="33">
        <v>1.4372</v>
      </c>
      <c r="H84" s="33">
        <v>1.516E-2</v>
      </c>
      <c r="I84" s="34">
        <v>-5.3499999999999999E-2</v>
      </c>
      <c r="J84" s="4">
        <f t="shared" si="12"/>
        <v>1.516E-2</v>
      </c>
      <c r="K84" s="1">
        <f t="shared" si="10"/>
        <v>2.0655438400000001</v>
      </c>
      <c r="L84" s="10">
        <f t="shared" si="11"/>
        <v>0</v>
      </c>
      <c r="M84" s="5">
        <f t="shared" si="13"/>
        <v>94.802110817941951</v>
      </c>
      <c r="N84" s="5">
        <f t="shared" si="14"/>
        <v>113.65187670148821</v>
      </c>
      <c r="Z84" s="4"/>
      <c r="AA84" s="4"/>
      <c r="AB84" s="4"/>
      <c r="AC84" s="4"/>
      <c r="AD84" s="4"/>
    </row>
    <row r="85" spans="5:30" x14ac:dyDescent="0.25">
      <c r="F85" s="32">
        <v>12</v>
      </c>
      <c r="G85" s="33">
        <v>1.5210999999999999</v>
      </c>
      <c r="H85" s="33">
        <v>1.7010000000000001E-2</v>
      </c>
      <c r="I85" s="34">
        <v>-4.9599999999999998E-2</v>
      </c>
      <c r="J85" s="4">
        <f t="shared" si="12"/>
        <v>1.7010000000000001E-2</v>
      </c>
      <c r="K85" s="1">
        <f t="shared" si="10"/>
        <v>2.3137452099999996</v>
      </c>
      <c r="L85" s="10">
        <f t="shared" si="11"/>
        <v>0</v>
      </c>
      <c r="M85" s="5">
        <f t="shared" si="13"/>
        <v>89.423868312757193</v>
      </c>
      <c r="N85" s="5">
        <f t="shared" si="14"/>
        <v>110.28903477478065</v>
      </c>
      <c r="Z85" s="4"/>
      <c r="AA85" s="4"/>
      <c r="AB85" s="4"/>
      <c r="AC85" s="4"/>
      <c r="AD85" s="4"/>
    </row>
    <row r="86" spans="5:30" x14ac:dyDescent="0.25">
      <c r="F86" s="32">
        <v>13</v>
      </c>
      <c r="G86" s="33">
        <v>1.5962000000000001</v>
      </c>
      <c r="H86" s="33">
        <v>1.9220000000000001E-2</v>
      </c>
      <c r="I86" s="34">
        <v>-4.4600000000000001E-2</v>
      </c>
      <c r="J86" s="4">
        <f t="shared" si="12"/>
        <v>1.9220000000000001E-2</v>
      </c>
      <c r="K86" s="1">
        <f t="shared" si="10"/>
        <v>2.5478544400000001</v>
      </c>
      <c r="L86" s="10">
        <f t="shared" si="11"/>
        <v>0</v>
      </c>
      <c r="M86" s="5">
        <f t="shared" si="13"/>
        <v>83.048907388137351</v>
      </c>
      <c r="N86" s="5">
        <f t="shared" si="14"/>
        <v>104.92466139812738</v>
      </c>
      <c r="Z86" s="4"/>
      <c r="AA86" s="4"/>
      <c r="AB86" s="4"/>
      <c r="AC86" s="4"/>
      <c r="AD86" s="4"/>
    </row>
    <row r="87" spans="5:30" x14ac:dyDescent="0.25">
      <c r="F87" s="32">
        <v>14</v>
      </c>
      <c r="G87" s="33">
        <v>1.653</v>
      </c>
      <c r="H87" s="33">
        <v>2.1940000000000001E-2</v>
      </c>
      <c r="I87" s="34">
        <v>-3.6999999999999998E-2</v>
      </c>
      <c r="J87" s="4">
        <f t="shared" si="12"/>
        <v>2.1940000000000001E-2</v>
      </c>
      <c r="K87" s="1">
        <f t="shared" si="10"/>
        <v>2.7324090000000001</v>
      </c>
      <c r="L87" s="10">
        <f t="shared" si="11"/>
        <v>0</v>
      </c>
      <c r="M87" s="5">
        <f t="shared" si="13"/>
        <v>75.341841385597078</v>
      </c>
      <c r="N87" s="5">
        <f t="shared" si="14"/>
        <v>96.866287911505566</v>
      </c>
      <c r="Z87" s="4"/>
      <c r="AA87" s="4"/>
      <c r="AB87" s="4"/>
      <c r="AC87" s="4"/>
      <c r="AD87" s="4"/>
    </row>
    <row r="88" spans="5:30" x14ac:dyDescent="0.25">
      <c r="F88" s="32">
        <v>15</v>
      </c>
      <c r="G88" s="33">
        <v>1.6740999999999999</v>
      </c>
      <c r="H88" s="33">
        <v>2.6040000000000001E-2</v>
      </c>
      <c r="I88" s="34">
        <v>-2.52E-2</v>
      </c>
      <c r="J88" s="4">
        <f t="shared" si="12"/>
        <v>2.6040000000000001E-2</v>
      </c>
      <c r="K88" s="1">
        <f t="shared" si="10"/>
        <v>2.8026108099999996</v>
      </c>
      <c r="L88" s="10">
        <f t="shared" si="11"/>
        <v>0</v>
      </c>
      <c r="M88" s="5">
        <f t="shared" si="13"/>
        <v>64.289554531490012</v>
      </c>
      <c r="N88" s="5">
        <f t="shared" si="14"/>
        <v>83.182336433112539</v>
      </c>
      <c r="Z88" s="4"/>
      <c r="AA88" s="4"/>
      <c r="AB88" s="4"/>
      <c r="AC88" s="4"/>
      <c r="AD88" s="4"/>
    </row>
    <row r="89" spans="5:30" x14ac:dyDescent="0.25">
      <c r="F89" s="32">
        <v>16</v>
      </c>
      <c r="G89" s="33">
        <v>1.6954</v>
      </c>
      <c r="H89" s="33">
        <v>3.1009999999999999E-2</v>
      </c>
      <c r="I89" s="34">
        <v>-1.7399999999999999E-2</v>
      </c>
      <c r="J89" s="4">
        <f t="shared" si="12"/>
        <v>3.1009999999999999E-2</v>
      </c>
      <c r="K89" s="1">
        <f t="shared" si="10"/>
        <v>2.87438116</v>
      </c>
      <c r="L89" s="10">
        <f t="shared" si="11"/>
        <v>0</v>
      </c>
      <c r="M89" s="5">
        <f t="shared" si="13"/>
        <v>54.67268623024831</v>
      </c>
      <c r="N89" s="5">
        <f t="shared" si="14"/>
        <v>71.187952501267432</v>
      </c>
      <c r="Z89" s="4"/>
      <c r="AA89" s="4"/>
      <c r="AB89" s="4"/>
      <c r="AC89" s="4"/>
      <c r="AD89" s="4"/>
    </row>
    <row r="90" spans="5:30" x14ac:dyDescent="0.25">
      <c r="F90" s="32">
        <v>17</v>
      </c>
      <c r="G90" s="33">
        <v>1.6983999999999999</v>
      </c>
      <c r="H90" s="33">
        <v>3.925E-2</v>
      </c>
      <c r="I90" s="34">
        <v>-1.3100000000000001E-2</v>
      </c>
      <c r="J90" s="4">
        <f t="shared" si="12"/>
        <v>3.925E-2</v>
      </c>
      <c r="K90" s="1">
        <f t="shared" si="10"/>
        <v>2.8845625599999996</v>
      </c>
      <c r="L90" s="10">
        <f t="shared" si="11"/>
        <v>0</v>
      </c>
      <c r="M90" s="5">
        <f t="shared" si="13"/>
        <v>43.271337579617835</v>
      </c>
      <c r="N90" s="5">
        <f t="shared" si="14"/>
        <v>56.392365274301369</v>
      </c>
      <c r="Z90" s="4"/>
      <c r="AA90" s="4"/>
      <c r="AB90" s="4"/>
      <c r="AC90" s="4"/>
      <c r="AD90" s="4"/>
    </row>
    <row r="91" spans="5:30" x14ac:dyDescent="0.25">
      <c r="F91" s="32">
        <v>18</v>
      </c>
      <c r="G91" s="33">
        <v>1.6719999999999999</v>
      </c>
      <c r="H91" s="33">
        <v>5.3859999999999998E-2</v>
      </c>
      <c r="I91" s="34">
        <v>-1.54E-2</v>
      </c>
      <c r="J91" s="4">
        <f t="shared" si="12"/>
        <v>5.3859999999999998E-2</v>
      </c>
      <c r="K91" s="1">
        <f t="shared" si="10"/>
        <v>2.7955839999999998</v>
      </c>
      <c r="L91" s="10">
        <f t="shared" si="11"/>
        <v>0</v>
      </c>
      <c r="M91" s="5">
        <f t="shared" si="13"/>
        <v>31.043445971036018</v>
      </c>
      <c r="N91" s="5">
        <f t="shared" si="14"/>
        <v>40.140988267967316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4000000</v>
      </c>
      <c r="F97" s="32">
        <v>-5</v>
      </c>
      <c r="G97" s="33">
        <v>-0.18590000000000001</v>
      </c>
      <c r="H97" s="33">
        <v>5.94E-3</v>
      </c>
      <c r="I97" s="34">
        <v>-8.4500000000000006E-2</v>
      </c>
      <c r="J97" s="4">
        <f>H97*(1+$I$17)</f>
        <v>5.94E-3</v>
      </c>
      <c r="K97" s="1">
        <f t="shared" ref="K97:K116" si="15">G97^2</f>
        <v>3.4558810000000002E-2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0</v>
      </c>
      <c r="N97" s="5">
        <f>IF(OR(G97&lt;0,J97=0),0,G97^(3/2)/J97)</f>
        <v>0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-7.9299999999999995E-2</v>
      </c>
      <c r="H98" s="33">
        <v>5.4599999999999996E-3</v>
      </c>
      <c r="I98" s="34">
        <v>-8.2900000000000001E-2</v>
      </c>
      <c r="J98" s="4">
        <f t="shared" ref="J98:J116" si="17">H98*(1+$I$17)</f>
        <v>5.4599999999999996E-3</v>
      </c>
      <c r="K98" s="1">
        <f t="shared" si="15"/>
        <v>6.288489999999999E-3</v>
      </c>
      <c r="L98" s="10">
        <f t="shared" si="16"/>
        <v>0</v>
      </c>
      <c r="M98" s="5">
        <f t="shared" ref="M98:M116" si="18">IF(OR(G98&lt;0,J98=0),0,G98/J98)</f>
        <v>0</v>
      </c>
      <c r="N98" s="5">
        <f t="shared" ref="N98:N116" si="19">IF(OR(G98&lt;0,J98=0),0,G98^(3/2)/J98)</f>
        <v>0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0.12809999999999999</v>
      </c>
      <c r="H99" s="33">
        <v>5.2700000000000004E-3</v>
      </c>
      <c r="I99" s="34">
        <v>-7.8600000000000003E-2</v>
      </c>
      <c r="J99" s="4">
        <f t="shared" si="17"/>
        <v>5.2700000000000004E-3</v>
      </c>
      <c r="K99" s="1">
        <f t="shared" si="15"/>
        <v>1.6409609999999998E-2</v>
      </c>
      <c r="L99" s="10">
        <f t="shared" si="16"/>
        <v>0</v>
      </c>
      <c r="M99" s="5">
        <f t="shared" si="18"/>
        <v>24.307400379506639</v>
      </c>
      <c r="N99" s="5">
        <f t="shared" si="19"/>
        <v>8.6998763360265574</v>
      </c>
      <c r="Z99" s="4"/>
      <c r="AA99" s="4"/>
      <c r="AB99" s="4"/>
      <c r="AC99" s="4"/>
      <c r="AD99" s="4"/>
    </row>
    <row r="100" spans="5:30" x14ac:dyDescent="0.25">
      <c r="F100" s="32">
        <v>0</v>
      </c>
      <c r="G100" s="33">
        <v>0.33529999999999999</v>
      </c>
      <c r="H100" s="33">
        <v>4.8500000000000001E-3</v>
      </c>
      <c r="I100" s="34">
        <v>-7.4999999999999997E-2</v>
      </c>
      <c r="J100" s="4">
        <f t="shared" si="17"/>
        <v>4.8500000000000001E-3</v>
      </c>
      <c r="K100" s="1">
        <f t="shared" si="15"/>
        <v>0.11242608999999999</v>
      </c>
      <c r="L100" s="10">
        <f t="shared" si="16"/>
        <v>0</v>
      </c>
      <c r="M100" s="5">
        <f t="shared" si="18"/>
        <v>69.13402061855669</v>
      </c>
      <c r="N100" s="5">
        <f t="shared" si="19"/>
        <v>40.032120155560314</v>
      </c>
      <c r="Z100" s="4"/>
      <c r="AA100" s="4"/>
      <c r="AB100" s="4"/>
      <c r="AC100" s="4"/>
      <c r="AD100" s="4"/>
    </row>
    <row r="101" spans="5:30" x14ac:dyDescent="0.25">
      <c r="F101" s="32">
        <v>2</v>
      </c>
      <c r="G101" s="33">
        <v>0.53439999999999999</v>
      </c>
      <c r="H101" s="33">
        <v>4.4799999999999996E-3</v>
      </c>
      <c r="I101" s="34">
        <v>-6.9800000000000001E-2</v>
      </c>
      <c r="J101" s="4">
        <f t="shared" si="17"/>
        <v>4.4799999999999996E-3</v>
      </c>
      <c r="K101" s="1">
        <f t="shared" si="15"/>
        <v>0.28558336000000001</v>
      </c>
      <c r="L101" s="10">
        <f t="shared" si="16"/>
        <v>0</v>
      </c>
      <c r="M101" s="5">
        <f t="shared" si="18"/>
        <v>119.28571428571429</v>
      </c>
      <c r="N101" s="5">
        <f t="shared" si="19"/>
        <v>87.201039125057434</v>
      </c>
      <c r="Z101" s="4"/>
      <c r="AA101" s="4"/>
      <c r="AB101" s="4"/>
      <c r="AC101" s="4"/>
      <c r="AD101" s="4"/>
    </row>
    <row r="102" spans="5:30" x14ac:dyDescent="0.25">
      <c r="F102" s="32">
        <v>4</v>
      </c>
      <c r="G102" s="33">
        <v>0.76659999999999995</v>
      </c>
      <c r="H102" s="33">
        <v>6.0299999999999998E-3</v>
      </c>
      <c r="I102" s="34">
        <v>-7.2400000000000006E-2</v>
      </c>
      <c r="J102" s="4">
        <f t="shared" si="17"/>
        <v>6.0299999999999998E-3</v>
      </c>
      <c r="K102" s="1">
        <f t="shared" si="15"/>
        <v>0.58767555999999987</v>
      </c>
      <c r="L102" s="10">
        <f t="shared" si="16"/>
        <v>0</v>
      </c>
      <c r="M102" s="5">
        <f t="shared" si="18"/>
        <v>127.13101160862354</v>
      </c>
      <c r="N102" s="5">
        <f t="shared" si="19"/>
        <v>111.31044275692946</v>
      </c>
      <c r="Z102" s="4"/>
      <c r="AA102" s="4"/>
      <c r="AB102" s="4"/>
      <c r="AC102" s="4"/>
      <c r="AD102" s="4"/>
    </row>
    <row r="103" spans="5:30" x14ac:dyDescent="0.25">
      <c r="F103" s="32">
        <v>5</v>
      </c>
      <c r="G103" s="33">
        <v>0.86599999999999999</v>
      </c>
      <c r="H103" s="33">
        <v>7.0499999999999998E-3</v>
      </c>
      <c r="I103" s="34">
        <v>-6.9900000000000004E-2</v>
      </c>
      <c r="J103" s="4">
        <f t="shared" si="17"/>
        <v>7.0499999999999998E-3</v>
      </c>
      <c r="K103" s="1">
        <f t="shared" si="15"/>
        <v>0.74995599999999996</v>
      </c>
      <c r="L103" s="10">
        <f t="shared" si="16"/>
        <v>0</v>
      </c>
      <c r="M103" s="5">
        <f t="shared" si="18"/>
        <v>122.83687943262412</v>
      </c>
      <c r="N103" s="5">
        <f t="shared" si="19"/>
        <v>114.31092025529843</v>
      </c>
      <c r="Z103" s="4"/>
      <c r="AA103" s="4"/>
      <c r="AB103" s="4"/>
      <c r="AC103" s="4"/>
      <c r="AD103" s="4"/>
    </row>
    <row r="104" spans="5:30" x14ac:dyDescent="0.25">
      <c r="F104" s="32">
        <v>6</v>
      </c>
      <c r="G104" s="33">
        <v>0.9657</v>
      </c>
      <c r="H104" s="33">
        <v>8.0700000000000008E-3</v>
      </c>
      <c r="I104" s="34">
        <v>-6.7599999999999993E-2</v>
      </c>
      <c r="J104" s="4">
        <f t="shared" si="17"/>
        <v>8.0700000000000008E-3</v>
      </c>
      <c r="K104" s="1">
        <f t="shared" si="15"/>
        <v>0.93257648999999998</v>
      </c>
      <c r="L104" s="10">
        <f t="shared" si="16"/>
        <v>0</v>
      </c>
      <c r="M104" s="5">
        <f t="shared" si="18"/>
        <v>119.66542750929366</v>
      </c>
      <c r="N104" s="5">
        <f t="shared" si="19"/>
        <v>117.59525884246497</v>
      </c>
      <c r="Z104" s="4"/>
      <c r="AA104" s="4"/>
      <c r="AB104" s="4"/>
      <c r="AC104" s="4"/>
      <c r="AD104" s="4"/>
    </row>
    <row r="105" spans="5:30" x14ac:dyDescent="0.25">
      <c r="F105" s="32">
        <v>7</v>
      </c>
      <c r="G105" s="33">
        <v>1.0660000000000001</v>
      </c>
      <c r="H105" s="33">
        <v>9.0299999999999998E-3</v>
      </c>
      <c r="I105" s="34">
        <v>-6.5500000000000003E-2</v>
      </c>
      <c r="J105" s="4">
        <f t="shared" si="17"/>
        <v>9.0299999999999998E-3</v>
      </c>
      <c r="K105" s="1">
        <f t="shared" si="15"/>
        <v>1.1363560000000001</v>
      </c>
      <c r="L105" s="10">
        <f t="shared" si="16"/>
        <v>0</v>
      </c>
      <c r="M105" s="5">
        <f t="shared" si="18"/>
        <v>118.05094130675526</v>
      </c>
      <c r="N105" s="5">
        <f t="shared" si="19"/>
        <v>121.88438118346463</v>
      </c>
      <c r="Z105" s="4"/>
      <c r="AA105" s="4"/>
      <c r="AB105" s="4"/>
      <c r="AC105" s="4"/>
      <c r="AD105" s="4"/>
    </row>
    <row r="106" spans="5:30" x14ac:dyDescent="0.25">
      <c r="F106" s="32">
        <v>8</v>
      </c>
      <c r="G106" s="33">
        <v>1.1656</v>
      </c>
      <c r="H106" s="33">
        <v>0.01</v>
      </c>
      <c r="I106" s="34">
        <v>-6.3399999999999998E-2</v>
      </c>
      <c r="J106" s="4">
        <f t="shared" si="17"/>
        <v>0.01</v>
      </c>
      <c r="K106" s="1">
        <f t="shared" si="15"/>
        <v>1.3586233599999999</v>
      </c>
      <c r="L106" s="10">
        <f t="shared" si="16"/>
        <v>0</v>
      </c>
      <c r="M106" s="5">
        <f t="shared" si="18"/>
        <v>116.55999999999999</v>
      </c>
      <c r="N106" s="5">
        <f t="shared" si="19"/>
        <v>125.84162222476314</v>
      </c>
      <c r="Z106" s="4"/>
      <c r="AA106" s="4"/>
      <c r="AB106" s="4"/>
      <c r="AC106" s="4"/>
      <c r="AD106" s="4"/>
    </row>
    <row r="107" spans="5:30" x14ac:dyDescent="0.25">
      <c r="F107" s="32">
        <v>9</v>
      </c>
      <c r="G107" s="33">
        <v>1.2627999999999999</v>
      </c>
      <c r="H107" s="33">
        <v>1.1140000000000001E-2</v>
      </c>
      <c r="I107" s="34">
        <v>-6.1100000000000002E-2</v>
      </c>
      <c r="J107" s="4">
        <f t="shared" si="17"/>
        <v>1.1140000000000001E-2</v>
      </c>
      <c r="K107" s="1">
        <f t="shared" si="15"/>
        <v>1.5946638399999997</v>
      </c>
      <c r="L107" s="10">
        <f t="shared" si="16"/>
        <v>0</v>
      </c>
      <c r="M107" s="5">
        <f t="shared" si="18"/>
        <v>113.35727109515258</v>
      </c>
      <c r="N107" s="5">
        <f t="shared" si="19"/>
        <v>127.38452412017988</v>
      </c>
      <c r="Z107" s="4"/>
      <c r="AA107" s="4"/>
      <c r="AB107" s="4"/>
      <c r="AC107" s="4"/>
      <c r="AD107" s="4"/>
    </row>
    <row r="108" spans="5:30" x14ac:dyDescent="0.25">
      <c r="F108" s="32">
        <v>10</v>
      </c>
      <c r="G108" s="33">
        <v>1.3568</v>
      </c>
      <c r="H108" s="33">
        <v>1.251E-2</v>
      </c>
      <c r="I108" s="34">
        <v>-5.8299999999999998E-2</v>
      </c>
      <c r="J108" s="4">
        <f t="shared" si="17"/>
        <v>1.251E-2</v>
      </c>
      <c r="K108" s="1">
        <f t="shared" si="15"/>
        <v>1.84090624</v>
      </c>
      <c r="L108" s="10">
        <f t="shared" si="16"/>
        <v>0</v>
      </c>
      <c r="M108" s="5">
        <f t="shared" si="18"/>
        <v>108.4572342126299</v>
      </c>
      <c r="N108" s="5">
        <f t="shared" si="19"/>
        <v>126.33289333686086</v>
      </c>
      <c r="Z108" s="4"/>
      <c r="AA108" s="4"/>
      <c r="AB108" s="4"/>
      <c r="AC108" s="4"/>
      <c r="AD108" s="4"/>
    </row>
    <row r="109" spans="5:30" x14ac:dyDescent="0.25">
      <c r="F109" s="32">
        <v>11</v>
      </c>
      <c r="G109" s="33">
        <v>1.4480999999999999</v>
      </c>
      <c r="H109" s="33">
        <v>1.3939999999999999E-2</v>
      </c>
      <c r="I109" s="34">
        <v>-5.5300000000000002E-2</v>
      </c>
      <c r="J109" s="4">
        <f t="shared" si="17"/>
        <v>1.3939999999999999E-2</v>
      </c>
      <c r="K109" s="1">
        <f t="shared" si="15"/>
        <v>2.0969936099999997</v>
      </c>
      <c r="L109" s="10">
        <f t="shared" si="16"/>
        <v>0</v>
      </c>
      <c r="M109" s="5">
        <f t="shared" si="18"/>
        <v>103.88091822094691</v>
      </c>
      <c r="N109" s="5">
        <f t="shared" si="19"/>
        <v>125.00720831734233</v>
      </c>
      <c r="Z109" s="4"/>
      <c r="AA109" s="4"/>
      <c r="AB109" s="4"/>
      <c r="AC109" s="4"/>
      <c r="AD109" s="4"/>
    </row>
    <row r="110" spans="5:30" x14ac:dyDescent="0.25">
      <c r="F110" s="32">
        <v>12</v>
      </c>
      <c r="G110" s="33">
        <v>1.5337000000000001</v>
      </c>
      <c r="H110" s="33">
        <v>1.5699999999999999E-2</v>
      </c>
      <c r="I110" s="34">
        <v>-5.16E-2</v>
      </c>
      <c r="J110" s="4">
        <f t="shared" si="17"/>
        <v>1.5699999999999999E-2</v>
      </c>
      <c r="K110" s="1">
        <f t="shared" si="15"/>
        <v>2.3522356900000001</v>
      </c>
      <c r="L110" s="10">
        <f t="shared" si="16"/>
        <v>0</v>
      </c>
      <c r="M110" s="5">
        <f t="shared" si="18"/>
        <v>97.687898089171981</v>
      </c>
      <c r="N110" s="5">
        <f t="shared" si="19"/>
        <v>120.97927399648044</v>
      </c>
      <c r="Z110" s="4"/>
      <c r="AA110" s="4"/>
      <c r="AB110" s="4"/>
      <c r="AC110" s="4"/>
      <c r="AD110" s="4"/>
    </row>
    <row r="111" spans="5:30" x14ac:dyDescent="0.25">
      <c r="F111" s="32">
        <v>13</v>
      </c>
      <c r="G111" s="33">
        <v>1.611</v>
      </c>
      <c r="H111" s="33">
        <v>1.7860000000000001E-2</v>
      </c>
      <c r="I111" s="34">
        <v>-4.6800000000000001E-2</v>
      </c>
      <c r="J111" s="4">
        <f t="shared" si="17"/>
        <v>1.7860000000000001E-2</v>
      </c>
      <c r="K111" s="1">
        <f t="shared" si="15"/>
        <v>2.5953209999999998</v>
      </c>
      <c r="L111" s="10">
        <f t="shared" si="16"/>
        <v>0</v>
      </c>
      <c r="M111" s="5">
        <f t="shared" si="18"/>
        <v>90.201567749160134</v>
      </c>
      <c r="N111" s="5">
        <f t="shared" si="19"/>
        <v>114.48849754503108</v>
      </c>
      <c r="Z111" s="4"/>
      <c r="AA111" s="4"/>
      <c r="AB111" s="4"/>
      <c r="AC111" s="4"/>
      <c r="AD111" s="4"/>
    </row>
    <row r="112" spans="5:30" x14ac:dyDescent="0.25">
      <c r="F112" s="32">
        <v>14</v>
      </c>
      <c r="G112" s="33">
        <v>1.6815</v>
      </c>
      <c r="H112" s="33">
        <v>0.02</v>
      </c>
      <c r="I112" s="34">
        <v>-4.1200000000000001E-2</v>
      </c>
      <c r="J112" s="4">
        <f t="shared" si="17"/>
        <v>0.02</v>
      </c>
      <c r="K112" s="1">
        <f t="shared" si="15"/>
        <v>2.8274422499999998</v>
      </c>
      <c r="L112" s="10">
        <f t="shared" si="16"/>
        <v>0</v>
      </c>
      <c r="M112" s="5">
        <f t="shared" si="18"/>
        <v>84.075000000000003</v>
      </c>
      <c r="N112" s="5">
        <f t="shared" si="19"/>
        <v>109.02229294248721</v>
      </c>
      <c r="Z112" s="4"/>
      <c r="AA112" s="4"/>
      <c r="AB112" s="4"/>
      <c r="AC112" s="4"/>
      <c r="AD112" s="4"/>
    </row>
    <row r="113" spans="6:30" x14ac:dyDescent="0.25">
      <c r="F113" s="32">
        <v>15</v>
      </c>
      <c r="G113" s="33">
        <v>1.7264999999999999</v>
      </c>
      <c r="H113" s="33">
        <v>2.256E-2</v>
      </c>
      <c r="I113" s="34">
        <v>-3.1699999999999999E-2</v>
      </c>
      <c r="J113" s="4">
        <f t="shared" si="17"/>
        <v>2.256E-2</v>
      </c>
      <c r="K113" s="1">
        <f t="shared" si="15"/>
        <v>2.9808022499999995</v>
      </c>
      <c r="L113" s="10">
        <f t="shared" si="16"/>
        <v>0</v>
      </c>
      <c r="M113" s="5">
        <f t="shared" si="18"/>
        <v>76.52925531914893</v>
      </c>
      <c r="N113" s="5">
        <f t="shared" si="19"/>
        <v>100.55664586126602</v>
      </c>
      <c r="Z113" s="4"/>
      <c r="AA113" s="4"/>
      <c r="AB113" s="4"/>
      <c r="AC113" s="4"/>
      <c r="AD113" s="4"/>
    </row>
    <row r="114" spans="6:30" x14ac:dyDescent="0.25">
      <c r="F114" s="32">
        <v>16</v>
      </c>
      <c r="G114" s="33">
        <v>1.7553000000000001</v>
      </c>
      <c r="H114" s="33">
        <v>2.63E-2</v>
      </c>
      <c r="I114" s="34">
        <v>-2.2200000000000001E-2</v>
      </c>
      <c r="J114" s="4">
        <f t="shared" si="17"/>
        <v>2.63E-2</v>
      </c>
      <c r="K114" s="1">
        <f t="shared" si="15"/>
        <v>3.0810780900000001</v>
      </c>
      <c r="L114" s="10">
        <f t="shared" si="16"/>
        <v>0</v>
      </c>
      <c r="M114" s="5">
        <f t="shared" si="18"/>
        <v>66.741444866920148</v>
      </c>
      <c r="N114" s="5">
        <f t="shared" si="19"/>
        <v>88.424228798281007</v>
      </c>
      <c r="Z114" s="4"/>
      <c r="AA114" s="4"/>
      <c r="AB114" s="4"/>
      <c r="AC114" s="4"/>
      <c r="AD114" s="4"/>
    </row>
    <row r="115" spans="6:30" x14ac:dyDescent="0.25">
      <c r="F115" s="32">
        <v>17</v>
      </c>
      <c r="G115" s="33">
        <v>1.7667999999999999</v>
      </c>
      <c r="H115" s="33">
        <v>3.243E-2</v>
      </c>
      <c r="I115" s="34">
        <v>-1.49E-2</v>
      </c>
      <c r="J115" s="4">
        <f t="shared" si="17"/>
        <v>3.243E-2</v>
      </c>
      <c r="K115" s="1">
        <f t="shared" si="15"/>
        <v>3.12158224</v>
      </c>
      <c r="L115" s="10">
        <f t="shared" si="16"/>
        <v>0</v>
      </c>
      <c r="M115" s="5">
        <f t="shared" si="18"/>
        <v>54.480419364785689</v>
      </c>
      <c r="N115" s="5">
        <f t="shared" si="19"/>
        <v>72.415934124797687</v>
      </c>
      <c r="Z115" s="4"/>
      <c r="AA115" s="4"/>
      <c r="AB115" s="4"/>
      <c r="AC115" s="4"/>
      <c r="AD115" s="4"/>
    </row>
    <row r="116" spans="6:30" x14ac:dyDescent="0.25">
      <c r="F116" s="42">
        <v>18</v>
      </c>
      <c r="G116" s="43">
        <v>1.7556</v>
      </c>
      <c r="H116" s="43">
        <v>4.299E-2</v>
      </c>
      <c r="I116" s="44">
        <v>-1.2500000000000001E-2</v>
      </c>
      <c r="J116" s="4">
        <f t="shared" si="17"/>
        <v>4.299E-2</v>
      </c>
      <c r="K116" s="1">
        <f t="shared" si="15"/>
        <v>3.08213136</v>
      </c>
      <c r="L116" s="10">
        <f t="shared" si="16"/>
        <v>0</v>
      </c>
      <c r="M116" s="5">
        <f t="shared" si="18"/>
        <v>40.8374040474529</v>
      </c>
      <c r="N116" s="5">
        <f t="shared" si="19"/>
        <v>54.109175102974817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B133D0-7612-4127-8DE8-D5434371F80D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18</v>
      </c>
      <c r="G5" s="14"/>
      <c r="H5" s="14"/>
      <c r="I5" s="15"/>
    </row>
    <row r="6" spans="1:52" x14ac:dyDescent="0.25">
      <c r="A6" s="8" t="s">
        <v>19</v>
      </c>
      <c r="F6" s="16" t="s">
        <v>52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0.1202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1000000</v>
      </c>
      <c r="G10" s="46">
        <v>2000000</v>
      </c>
      <c r="H10" s="46">
        <v>3000000</v>
      </c>
      <c r="I10" s="50">
        <v>4000000</v>
      </c>
    </row>
    <row r="11" spans="1:52" x14ac:dyDescent="0.25">
      <c r="A11" t="s">
        <v>10</v>
      </c>
      <c r="E11" t="s">
        <v>17</v>
      </c>
      <c r="F11" s="23">
        <f>MAX(G22:G41)</f>
        <v>1.4968999999999999</v>
      </c>
      <c r="G11" s="1">
        <f>MAX(G47:G66)</f>
        <v>1.6277999999999999</v>
      </c>
      <c r="H11" s="1">
        <f>MAX(G72:G91)</f>
        <v>1.6928000000000001</v>
      </c>
      <c r="I11" s="24">
        <f>MAX(G97:G116)</f>
        <v>1.7425999999999999</v>
      </c>
    </row>
    <row r="12" spans="1:52" x14ac:dyDescent="0.25">
      <c r="A12" t="s">
        <v>11</v>
      </c>
      <c r="E12" t="s">
        <v>32</v>
      </c>
      <c r="F12" s="23">
        <f>INDEX($F22:$F41,MATCH(F11,G22:G41,0),1)</f>
        <v>15</v>
      </c>
      <c r="G12" s="1">
        <f>INDEX($F47:$F66,MATCH(G11,G47:G66,0),1)</f>
        <v>17</v>
      </c>
      <c r="H12" s="1">
        <f>INDEX($F72:$F91,MATCH(H11,G72:G91,0),1)</f>
        <v>18</v>
      </c>
      <c r="I12" s="24">
        <f>INDEX($F97:$F116,MATCH(I11,G97:G116,0),1)</f>
        <v>18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6.920555897889626</v>
      </c>
      <c r="G13" s="1">
        <f>SLOPE(G51:G59,F51:F59)*180/PI()</f>
        <v>5.9388030394968379</v>
      </c>
      <c r="H13" s="1">
        <f>SLOPE(G76:G84,F76:F84)*180/PI()</f>
        <v>6.1133880543214936</v>
      </c>
      <c r="I13" s="24">
        <f>SLOPE(G101:G109,F101:F109)*180/PI()</f>
        <v>6.1764850315102748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-2.0764665372763647</v>
      </c>
      <c r="G14" s="1">
        <f>INTERCEPT(F51:F59,G51:G59)</f>
        <v>-2.5764362210446743</v>
      </c>
      <c r="H14" s="1">
        <f>INTERCEPT(F76:F84,G76:G84)</f>
        <v>-2.3524393619489485</v>
      </c>
      <c r="I14" s="24">
        <f>INTERCEPT(F101:F109,G101:G109)</f>
        <v>-2.2946290065665851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116.85679611650484</v>
      </c>
      <c r="G15" s="5">
        <f>MAX(M47:M66)</f>
        <v>131.81198910081744</v>
      </c>
      <c r="H15" s="5">
        <f>MAX(M72:M91)</f>
        <v>136.25544267053701</v>
      </c>
      <c r="I15" s="26">
        <f>MAX(M97:M116)</f>
        <v>139.24585218702867</v>
      </c>
    </row>
    <row r="16" spans="1:52" x14ac:dyDescent="0.25">
      <c r="A16" t="s">
        <v>16</v>
      </c>
      <c r="E16" t="s">
        <v>23</v>
      </c>
      <c r="F16" s="23">
        <f>INDEX($G22:$G41,MATCH(F15,M22:M41,0),1)</f>
        <v>0.96289999999999998</v>
      </c>
      <c r="G16" s="1">
        <f>INDEX($G47:$G66,MATCH(G15,M47:M66,0),1)</f>
        <v>0.96750000000000003</v>
      </c>
      <c r="H16" s="1">
        <f>INDEX($G72:$G91,MATCH(H15,M72:M91,0),1)</f>
        <v>0.93879999999999997</v>
      </c>
      <c r="I16" s="24">
        <f>INDEX($G97:$G116,MATCH(I15,M97:M116,0),1)</f>
        <v>0.92320000000000002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1000000</v>
      </c>
      <c r="F22" s="32">
        <v>-4</v>
      </c>
      <c r="G22" s="33">
        <v>-0.17780000000000001</v>
      </c>
      <c r="H22" s="33">
        <v>8.6400000000000001E-3</v>
      </c>
      <c r="I22" s="34">
        <v>-4.8500000000000001E-2</v>
      </c>
      <c r="J22" s="4">
        <f>H22*(1+$F$17)</f>
        <v>8.6400000000000001E-3</v>
      </c>
      <c r="K22" s="1">
        <f t="shared" ref="K22:K41" si="0">G22^2</f>
        <v>3.1612840000000003E-2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-3</v>
      </c>
      <c r="G23" s="33">
        <v>-7.1800000000000003E-2</v>
      </c>
      <c r="H23" s="33">
        <v>8.2000000000000007E-3</v>
      </c>
      <c r="I23" s="34">
        <v>-4.6899999999999997E-2</v>
      </c>
      <c r="J23" s="4">
        <f t="shared" ref="J23:J41" si="1">H23*(1+$F$17)</f>
        <v>8.2000000000000007E-3</v>
      </c>
      <c r="K23" s="1">
        <f t="shared" si="0"/>
        <v>5.1552400000000002E-3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</v>
      </c>
      <c r="N23" s="5">
        <f>IF(OR(G23&lt;0,J23=0),0,G23^(3/2)/J23)</f>
        <v>0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-2</v>
      </c>
      <c r="G24" s="33">
        <v>3.4700000000000002E-2</v>
      </c>
      <c r="H24" s="33">
        <v>7.77E-3</v>
      </c>
      <c r="I24" s="34">
        <v>-4.5600000000000002E-2</v>
      </c>
      <c r="J24" s="4">
        <f t="shared" si="1"/>
        <v>7.77E-3</v>
      </c>
      <c r="K24" s="1">
        <f t="shared" si="0"/>
        <v>1.2040900000000001E-3</v>
      </c>
      <c r="L24" s="10">
        <f t="shared" si="2"/>
        <v>0</v>
      </c>
      <c r="M24" s="5">
        <f t="shared" si="3"/>
        <v>4.4658944658944657</v>
      </c>
      <c r="N24" s="5">
        <f t="shared" ref="N24:N41" si="4">IF(OR(G24&lt;0,J24=0),0,G24^(3/2)/J24)</f>
        <v>0.83190396338975736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-1</v>
      </c>
      <c r="G25" s="33">
        <v>0.13980000000000001</v>
      </c>
      <c r="H25" s="33">
        <v>7.2199999999999999E-3</v>
      </c>
      <c r="I25" s="34">
        <v>-4.41E-2</v>
      </c>
      <c r="J25" s="4">
        <f t="shared" si="1"/>
        <v>7.2199999999999999E-3</v>
      </c>
      <c r="K25" s="1">
        <f t="shared" si="0"/>
        <v>1.9544040000000002E-2</v>
      </c>
      <c r="L25" s="10">
        <f t="shared" si="2"/>
        <v>0</v>
      </c>
      <c r="M25" s="5">
        <f t="shared" si="3"/>
        <v>19.362880886426595</v>
      </c>
      <c r="N25" s="5">
        <f t="shared" si="4"/>
        <v>7.2397498326826053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1</v>
      </c>
      <c r="G26" s="33">
        <v>0.33400000000000002</v>
      </c>
      <c r="H26" s="33">
        <v>5.6600000000000001E-3</v>
      </c>
      <c r="I26" s="34">
        <v>-3.6999999999999998E-2</v>
      </c>
      <c r="J26" s="4">
        <f t="shared" si="1"/>
        <v>5.6600000000000001E-3</v>
      </c>
      <c r="K26" s="1">
        <f t="shared" si="0"/>
        <v>0.11155600000000002</v>
      </c>
      <c r="L26" s="10">
        <f t="shared" si="2"/>
        <v>0</v>
      </c>
      <c r="M26" s="5">
        <f t="shared" si="3"/>
        <v>59.010600706713781</v>
      </c>
      <c r="N26" s="5">
        <f t="shared" si="4"/>
        <v>34.103838971386317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2</v>
      </c>
      <c r="G27" s="33">
        <v>0.46</v>
      </c>
      <c r="H27" s="33">
        <v>6.0800000000000003E-3</v>
      </c>
      <c r="I27" s="34">
        <v>-3.9399999999999998E-2</v>
      </c>
      <c r="J27" s="4">
        <f t="shared" si="1"/>
        <v>6.0800000000000003E-3</v>
      </c>
      <c r="K27" s="1">
        <f t="shared" si="0"/>
        <v>0.21160000000000001</v>
      </c>
      <c r="L27" s="10">
        <f t="shared" si="2"/>
        <v>0</v>
      </c>
      <c r="M27" s="5">
        <f t="shared" si="3"/>
        <v>75.65789473684211</v>
      </c>
      <c r="N27" s="5">
        <f t="shared" si="4"/>
        <v>51.313680793381963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3</v>
      </c>
      <c r="G28" s="33">
        <v>0.63109999999999999</v>
      </c>
      <c r="H28" s="33">
        <v>6.6499999999999997E-3</v>
      </c>
      <c r="I28" s="34">
        <v>-5.1999999999999998E-2</v>
      </c>
      <c r="J28" s="4">
        <f t="shared" si="1"/>
        <v>6.6499999999999997E-3</v>
      </c>
      <c r="K28" s="1">
        <f t="shared" si="0"/>
        <v>0.39828721</v>
      </c>
      <c r="L28" s="10">
        <f t="shared" si="2"/>
        <v>0</v>
      </c>
      <c r="M28" s="5">
        <f t="shared" si="3"/>
        <v>94.902255639097746</v>
      </c>
      <c r="N28" s="5">
        <f t="shared" si="4"/>
        <v>75.392062585744284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4</v>
      </c>
      <c r="G29" s="33">
        <v>0.7752</v>
      </c>
      <c r="H29" s="33">
        <v>7.0400000000000003E-3</v>
      </c>
      <c r="I29" s="34">
        <v>-5.9400000000000001E-2</v>
      </c>
      <c r="J29" s="4">
        <f t="shared" si="1"/>
        <v>7.0400000000000003E-3</v>
      </c>
      <c r="K29" s="1">
        <f t="shared" si="0"/>
        <v>0.60093503999999998</v>
      </c>
      <c r="L29" s="10">
        <f t="shared" si="2"/>
        <v>0</v>
      </c>
      <c r="M29" s="5">
        <f t="shared" si="3"/>
        <v>110.11363636363636</v>
      </c>
      <c r="N29" s="5">
        <f t="shared" si="4"/>
        <v>96.950038733001932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5</v>
      </c>
      <c r="G30" s="33">
        <v>0.87170000000000003</v>
      </c>
      <c r="H30" s="33">
        <v>7.5399999999999998E-3</v>
      </c>
      <c r="I30" s="34">
        <v>-5.6599999999999998E-2</v>
      </c>
      <c r="J30" s="4">
        <f t="shared" si="1"/>
        <v>7.5399999999999998E-3</v>
      </c>
      <c r="K30" s="1">
        <f t="shared" si="0"/>
        <v>0.75986089000000001</v>
      </c>
      <c r="L30" s="10">
        <f t="shared" si="2"/>
        <v>0</v>
      </c>
      <c r="M30" s="5">
        <f t="shared" si="3"/>
        <v>115.61007957559683</v>
      </c>
      <c r="N30" s="5">
        <f t="shared" si="4"/>
        <v>107.93920700279894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6</v>
      </c>
      <c r="G31" s="33">
        <v>0.96289999999999998</v>
      </c>
      <c r="H31" s="33">
        <v>8.2400000000000008E-3</v>
      </c>
      <c r="I31" s="34">
        <v>-5.2699999999999997E-2</v>
      </c>
      <c r="J31" s="4">
        <f t="shared" si="1"/>
        <v>8.2400000000000008E-3</v>
      </c>
      <c r="K31" s="1">
        <f t="shared" si="0"/>
        <v>0.92717640999999995</v>
      </c>
      <c r="L31" s="10">
        <f t="shared" si="2"/>
        <v>0</v>
      </c>
      <c r="M31" s="5">
        <f t="shared" si="3"/>
        <v>116.85679611650484</v>
      </c>
      <c r="N31" s="5">
        <f t="shared" si="4"/>
        <v>114.66861535741062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7</v>
      </c>
      <c r="G32" s="33">
        <v>1.0478000000000001</v>
      </c>
      <c r="H32" s="33">
        <v>9.2599999999999991E-3</v>
      </c>
      <c r="I32" s="34">
        <v>-4.7800000000000002E-2</v>
      </c>
      <c r="J32" s="4">
        <f t="shared" si="1"/>
        <v>9.2599999999999991E-3</v>
      </c>
      <c r="K32" s="1">
        <f t="shared" si="0"/>
        <v>1.0978848400000001</v>
      </c>
      <c r="L32" s="10">
        <f t="shared" si="2"/>
        <v>0</v>
      </c>
      <c r="M32" s="5">
        <f t="shared" si="3"/>
        <v>113.15334773218144</v>
      </c>
      <c r="N32" s="5">
        <f t="shared" si="4"/>
        <v>115.82614563181913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8</v>
      </c>
      <c r="G33" s="33">
        <v>1.1258999999999999</v>
      </c>
      <c r="H33" s="33">
        <v>1.072E-2</v>
      </c>
      <c r="I33" s="34">
        <v>-4.1799999999999997E-2</v>
      </c>
      <c r="J33" s="4">
        <f t="shared" si="1"/>
        <v>1.072E-2</v>
      </c>
      <c r="K33" s="1">
        <f t="shared" si="0"/>
        <v>1.2676508099999997</v>
      </c>
      <c r="L33" s="10">
        <f t="shared" si="2"/>
        <v>0</v>
      </c>
      <c r="M33" s="5">
        <f t="shared" si="3"/>
        <v>105.02798507462686</v>
      </c>
      <c r="N33" s="5">
        <f t="shared" si="4"/>
        <v>111.44355138286153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9</v>
      </c>
      <c r="G34" s="33">
        <v>1.1979</v>
      </c>
      <c r="H34" s="33">
        <v>1.265E-2</v>
      </c>
      <c r="I34" s="34">
        <v>-3.5200000000000002E-2</v>
      </c>
      <c r="J34" s="4">
        <f t="shared" si="1"/>
        <v>1.265E-2</v>
      </c>
      <c r="K34" s="1">
        <f t="shared" si="0"/>
        <v>1.4349644099999999</v>
      </c>
      <c r="L34" s="10">
        <f t="shared" si="2"/>
        <v>0</v>
      </c>
      <c r="M34" s="5">
        <f t="shared" si="3"/>
        <v>94.695652173913047</v>
      </c>
      <c r="N34" s="5">
        <f t="shared" si="4"/>
        <v>103.64308268782783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10</v>
      </c>
      <c r="G35" s="33">
        <v>1.2706999999999999</v>
      </c>
      <c r="H35" s="33">
        <v>1.47E-2</v>
      </c>
      <c r="I35" s="34">
        <v>-2.93E-2</v>
      </c>
      <c r="J35" s="4">
        <f t="shared" si="1"/>
        <v>1.47E-2</v>
      </c>
      <c r="K35" s="1">
        <f t="shared" si="0"/>
        <v>1.6146784899999997</v>
      </c>
      <c r="L35" s="10">
        <f t="shared" si="2"/>
        <v>0</v>
      </c>
      <c r="M35" s="5">
        <f t="shared" si="3"/>
        <v>86.442176870748298</v>
      </c>
      <c r="N35" s="5">
        <f t="shared" si="4"/>
        <v>97.442229046213555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11</v>
      </c>
      <c r="G36" s="33">
        <v>1.3398000000000001</v>
      </c>
      <c r="H36" s="33">
        <v>1.6750000000000001E-2</v>
      </c>
      <c r="I36" s="34">
        <v>-2.3300000000000001E-2</v>
      </c>
      <c r="J36" s="4">
        <f t="shared" si="1"/>
        <v>1.6750000000000001E-2</v>
      </c>
      <c r="K36" s="1">
        <f t="shared" si="0"/>
        <v>1.7950640400000002</v>
      </c>
      <c r="L36" s="10">
        <f t="shared" si="2"/>
        <v>0</v>
      </c>
      <c r="M36" s="5">
        <f t="shared" si="3"/>
        <v>79.988059701492546</v>
      </c>
      <c r="N36" s="5">
        <f t="shared" si="4"/>
        <v>92.585963153740607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12</v>
      </c>
      <c r="G37" s="33">
        <v>1.3944000000000001</v>
      </c>
      <c r="H37" s="33">
        <v>1.9269999999999999E-2</v>
      </c>
      <c r="I37" s="34">
        <v>-1.5800000000000002E-2</v>
      </c>
      <c r="J37" s="4">
        <f t="shared" si="1"/>
        <v>1.9269999999999999E-2</v>
      </c>
      <c r="K37" s="1">
        <f t="shared" si="0"/>
        <v>1.9443513600000002</v>
      </c>
      <c r="L37" s="10">
        <f t="shared" si="2"/>
        <v>0</v>
      </c>
      <c r="M37" s="5">
        <f t="shared" si="3"/>
        <v>72.361183186299954</v>
      </c>
      <c r="N37" s="5">
        <f t="shared" si="4"/>
        <v>85.447497191608164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13</v>
      </c>
      <c r="G38" s="33">
        <v>1.4398</v>
      </c>
      <c r="H38" s="33">
        <v>2.281E-2</v>
      </c>
      <c r="I38" s="34">
        <v>-9.2999999999999992E-3</v>
      </c>
      <c r="J38" s="4">
        <f t="shared" si="1"/>
        <v>2.281E-2</v>
      </c>
      <c r="K38" s="1">
        <f t="shared" si="0"/>
        <v>2.07302404</v>
      </c>
      <c r="L38" s="10">
        <f t="shared" si="2"/>
        <v>0</v>
      </c>
      <c r="M38" s="5">
        <f t="shared" si="3"/>
        <v>63.121437965804468</v>
      </c>
      <c r="N38" s="5">
        <f t="shared" si="4"/>
        <v>75.740465256479141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14</v>
      </c>
      <c r="G39" s="33">
        <v>1.4678</v>
      </c>
      <c r="H39" s="33">
        <v>2.861E-2</v>
      </c>
      <c r="I39" s="34">
        <v>-4.4000000000000003E-3</v>
      </c>
      <c r="J39" s="4">
        <f t="shared" si="1"/>
        <v>2.861E-2</v>
      </c>
      <c r="K39" s="1">
        <f t="shared" si="0"/>
        <v>2.1544368399999998</v>
      </c>
      <c r="L39" s="10">
        <f t="shared" si="2"/>
        <v>0</v>
      </c>
      <c r="M39" s="5">
        <f t="shared" si="3"/>
        <v>51.303739951066063</v>
      </c>
      <c r="N39" s="5">
        <f t="shared" si="4"/>
        <v>62.155915448558822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15</v>
      </c>
      <c r="G40" s="33">
        <v>1.4968999999999999</v>
      </c>
      <c r="H40" s="33">
        <v>3.5470000000000002E-2</v>
      </c>
      <c r="I40" s="34">
        <v>-2.3999999999999998E-3</v>
      </c>
      <c r="J40" s="4">
        <f t="shared" si="1"/>
        <v>3.5470000000000002E-2</v>
      </c>
      <c r="K40" s="1">
        <f t="shared" si="0"/>
        <v>2.2407096099999997</v>
      </c>
      <c r="L40" s="10">
        <f t="shared" si="2"/>
        <v>0</v>
      </c>
      <c r="M40" s="5">
        <f t="shared" si="3"/>
        <v>42.201860727375241</v>
      </c>
      <c r="N40" s="5">
        <f t="shared" si="4"/>
        <v>51.633075469389986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16</v>
      </c>
      <c r="G41" s="33">
        <v>1.4888999999999999</v>
      </c>
      <c r="H41" s="33">
        <v>4.7190000000000003E-2</v>
      </c>
      <c r="I41" s="34">
        <v>-2.3E-3</v>
      </c>
      <c r="J41" s="4">
        <f t="shared" si="1"/>
        <v>4.7190000000000003E-2</v>
      </c>
      <c r="K41" s="1">
        <f t="shared" si="0"/>
        <v>2.2168232099999998</v>
      </c>
      <c r="L41" s="10">
        <f t="shared" si="2"/>
        <v>0</v>
      </c>
      <c r="M41" s="5">
        <f t="shared" si="3"/>
        <v>31.551176096630638</v>
      </c>
      <c r="N41" s="5">
        <f t="shared" si="4"/>
        <v>38.498899699935585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2000000</v>
      </c>
      <c r="F47" s="32">
        <v>-3</v>
      </c>
      <c r="G47" s="33">
        <v>-7.6100000000000001E-2</v>
      </c>
      <c r="H47" s="33">
        <v>7.2199999999999999E-3</v>
      </c>
      <c r="I47" s="34">
        <v>-4.5999999999999999E-2</v>
      </c>
      <c r="J47" s="4">
        <f>H47*(1+$G$17)</f>
        <v>7.2199999999999999E-3</v>
      </c>
      <c r="K47" s="1">
        <f t="shared" ref="K47:K66" si="5">G47^2</f>
        <v>5.7912099999999998E-3</v>
      </c>
      <c r="L47" s="10">
        <f t="shared" ref="L47:L66" si="6">$B$29+$B$30*G47+$B$31*G47^2+$B$32*G47^3+$B$33*G47^4+$B$34*G47^5+$B$35*G47^6</f>
        <v>0</v>
      </c>
      <c r="M47" s="5">
        <f>IF(OR(G47&lt;0,J47=0),0,G47/J47)</f>
        <v>0</v>
      </c>
      <c r="N47" s="5">
        <f>IF(OR(G47&lt;0,J47=0),0,G47^(3/2)/J47)</f>
        <v>0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-2</v>
      </c>
      <c r="G48" s="33">
        <v>3.3000000000000002E-2</v>
      </c>
      <c r="H48" s="33">
        <v>6.8900000000000003E-3</v>
      </c>
      <c r="I48" s="34">
        <v>-4.5100000000000001E-2</v>
      </c>
      <c r="J48" s="4">
        <f t="shared" ref="J48:J66" si="7">H48*(1+$G$17)</f>
        <v>6.8900000000000003E-3</v>
      </c>
      <c r="K48" s="1">
        <f t="shared" si="5"/>
        <v>1.0890000000000001E-3</v>
      </c>
      <c r="L48" s="10">
        <f t="shared" si="6"/>
        <v>0</v>
      </c>
      <c r="M48" s="5">
        <f t="shared" ref="M48:M66" si="8">IF(OR(G48&lt;0,J48=0),0,G48/J48)</f>
        <v>4.7895500725689404</v>
      </c>
      <c r="N48" s="5">
        <f t="shared" ref="N48:N66" si="9">IF(OR(G48&lt;0,J48=0),0,G48^(3/2)/J48)</f>
        <v>0.87006497839086161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-1</v>
      </c>
      <c r="G49" s="33">
        <v>0.14149999999999999</v>
      </c>
      <c r="H49" s="33">
        <v>6.5599999999999999E-3</v>
      </c>
      <c r="I49" s="34">
        <v>-4.4200000000000003E-2</v>
      </c>
      <c r="J49" s="4">
        <f t="shared" si="7"/>
        <v>6.5599999999999999E-3</v>
      </c>
      <c r="K49" s="1">
        <f t="shared" si="5"/>
        <v>2.0022249999999995E-2</v>
      </c>
      <c r="L49" s="10">
        <f t="shared" si="6"/>
        <v>0</v>
      </c>
      <c r="M49" s="5">
        <f t="shared" si="8"/>
        <v>21.570121951219512</v>
      </c>
      <c r="N49" s="5">
        <f t="shared" si="9"/>
        <v>8.1139218495221641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1</v>
      </c>
      <c r="G50" s="33">
        <v>0.34050000000000002</v>
      </c>
      <c r="H50" s="33">
        <v>4.9699999999999996E-3</v>
      </c>
      <c r="I50" s="34">
        <v>-3.9E-2</v>
      </c>
      <c r="J50" s="4">
        <f t="shared" si="7"/>
        <v>4.9699999999999996E-3</v>
      </c>
      <c r="K50" s="1">
        <f t="shared" si="5"/>
        <v>0.11594025000000002</v>
      </c>
      <c r="L50" s="10">
        <f t="shared" si="6"/>
        <v>0</v>
      </c>
      <c r="M50" s="5">
        <f t="shared" si="8"/>
        <v>68.511066398390355</v>
      </c>
      <c r="N50" s="5">
        <f t="shared" si="9"/>
        <v>39.977836329455151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2</v>
      </c>
      <c r="G51" s="33">
        <v>0.44440000000000002</v>
      </c>
      <c r="H51" s="33">
        <v>4.9199999999999999E-3</v>
      </c>
      <c r="I51" s="34">
        <v>-3.6700000000000003E-2</v>
      </c>
      <c r="J51" s="4">
        <f t="shared" si="7"/>
        <v>4.9199999999999999E-3</v>
      </c>
      <c r="K51" s="1">
        <f t="shared" si="5"/>
        <v>0.19749136</v>
      </c>
      <c r="L51" s="10">
        <f t="shared" si="6"/>
        <v>0</v>
      </c>
      <c r="M51" s="5">
        <f t="shared" si="8"/>
        <v>90.325203252032523</v>
      </c>
      <c r="N51" s="5">
        <f t="shared" si="9"/>
        <v>60.213791252638508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3</v>
      </c>
      <c r="G52" s="33">
        <v>0.56120000000000003</v>
      </c>
      <c r="H52" s="33">
        <v>5.2900000000000004E-3</v>
      </c>
      <c r="I52" s="34">
        <v>-3.73E-2</v>
      </c>
      <c r="J52" s="4">
        <f t="shared" si="7"/>
        <v>5.2900000000000004E-3</v>
      </c>
      <c r="K52" s="1">
        <f t="shared" si="5"/>
        <v>0.31494544000000002</v>
      </c>
      <c r="L52" s="10">
        <f t="shared" si="6"/>
        <v>0</v>
      </c>
      <c r="M52" s="5">
        <f t="shared" si="8"/>
        <v>106.08695652173913</v>
      </c>
      <c r="N52" s="5">
        <f t="shared" si="9"/>
        <v>79.473222178783345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4</v>
      </c>
      <c r="G53" s="33">
        <v>0.71030000000000004</v>
      </c>
      <c r="H53" s="33">
        <v>5.8900000000000003E-3</v>
      </c>
      <c r="I53" s="34">
        <v>-4.5400000000000003E-2</v>
      </c>
      <c r="J53" s="4">
        <f t="shared" si="7"/>
        <v>5.8900000000000003E-3</v>
      </c>
      <c r="K53" s="1">
        <f t="shared" si="5"/>
        <v>0.50452609000000004</v>
      </c>
      <c r="L53" s="10">
        <f t="shared" si="6"/>
        <v>0</v>
      </c>
      <c r="M53" s="5">
        <f t="shared" si="8"/>
        <v>120.59422750424449</v>
      </c>
      <c r="N53" s="5">
        <f t="shared" si="9"/>
        <v>101.63596785846777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6</v>
      </c>
      <c r="G54" s="33">
        <v>0.96750000000000003</v>
      </c>
      <c r="H54" s="33">
        <v>7.3400000000000002E-3</v>
      </c>
      <c r="I54" s="34">
        <v>-5.3900000000000003E-2</v>
      </c>
      <c r="J54" s="4">
        <f t="shared" si="7"/>
        <v>7.3400000000000002E-3</v>
      </c>
      <c r="K54" s="1">
        <f t="shared" si="5"/>
        <v>0.93605625000000003</v>
      </c>
      <c r="L54" s="10">
        <f t="shared" si="6"/>
        <v>0</v>
      </c>
      <c r="M54" s="5">
        <f t="shared" si="8"/>
        <v>131.81198910081744</v>
      </c>
      <c r="N54" s="5">
        <f t="shared" si="9"/>
        <v>129.65235229418636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7</v>
      </c>
      <c r="G55" s="33">
        <v>1.0624</v>
      </c>
      <c r="H55" s="33">
        <v>8.4600000000000005E-3</v>
      </c>
      <c r="I55" s="34">
        <v>-5.1200000000000002E-2</v>
      </c>
      <c r="J55" s="4">
        <f t="shared" si="7"/>
        <v>8.4600000000000005E-3</v>
      </c>
      <c r="K55" s="1">
        <f t="shared" si="5"/>
        <v>1.12869376</v>
      </c>
      <c r="L55" s="10">
        <f t="shared" si="6"/>
        <v>0</v>
      </c>
      <c r="M55" s="5">
        <f t="shared" si="8"/>
        <v>125.57919621749409</v>
      </c>
      <c r="N55" s="5">
        <f t="shared" si="9"/>
        <v>129.43798096711842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8</v>
      </c>
      <c r="G56" s="33">
        <v>1.1375</v>
      </c>
      <c r="H56" s="33">
        <v>9.9100000000000004E-3</v>
      </c>
      <c r="I56" s="34">
        <v>-4.4499999999999998E-2</v>
      </c>
      <c r="J56" s="4">
        <f t="shared" si="7"/>
        <v>9.9100000000000004E-3</v>
      </c>
      <c r="K56" s="1">
        <f t="shared" si="5"/>
        <v>1.2939062499999998</v>
      </c>
      <c r="L56" s="10">
        <f t="shared" si="6"/>
        <v>0</v>
      </c>
      <c r="M56" s="5">
        <f t="shared" si="8"/>
        <v>114.78304742684156</v>
      </c>
      <c r="N56" s="5">
        <f t="shared" si="9"/>
        <v>122.42030396700555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9</v>
      </c>
      <c r="G57" s="33">
        <v>1.2130000000000001</v>
      </c>
      <c r="H57" s="33">
        <v>1.14E-2</v>
      </c>
      <c r="I57" s="34">
        <v>-3.8199999999999998E-2</v>
      </c>
      <c r="J57" s="4">
        <f t="shared" si="7"/>
        <v>1.14E-2</v>
      </c>
      <c r="K57" s="1">
        <f t="shared" si="5"/>
        <v>1.4713690000000001</v>
      </c>
      <c r="L57" s="10">
        <f t="shared" si="6"/>
        <v>0</v>
      </c>
      <c r="M57" s="5">
        <f t="shared" si="8"/>
        <v>106.40350877192982</v>
      </c>
      <c r="N57" s="5">
        <f t="shared" si="9"/>
        <v>117.18886551887299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10</v>
      </c>
      <c r="G58" s="33">
        <v>1.2930999999999999</v>
      </c>
      <c r="H58" s="33">
        <v>1.2829999999999999E-2</v>
      </c>
      <c r="I58" s="34">
        <v>-3.3000000000000002E-2</v>
      </c>
      <c r="J58" s="4">
        <f t="shared" si="7"/>
        <v>1.2829999999999999E-2</v>
      </c>
      <c r="K58" s="1">
        <f t="shared" si="5"/>
        <v>1.6721076099999999</v>
      </c>
      <c r="L58" s="10">
        <f t="shared" si="6"/>
        <v>0</v>
      </c>
      <c r="M58" s="5">
        <f t="shared" si="8"/>
        <v>100.78721745908028</v>
      </c>
      <c r="N58" s="5">
        <f t="shared" si="9"/>
        <v>114.60973574694876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11</v>
      </c>
      <c r="G59" s="33">
        <v>1.3734</v>
      </c>
      <c r="H59" s="33">
        <v>1.4370000000000001E-2</v>
      </c>
      <c r="I59" s="34">
        <v>-2.8400000000000002E-2</v>
      </c>
      <c r="J59" s="4">
        <f t="shared" si="7"/>
        <v>1.4370000000000001E-2</v>
      </c>
      <c r="K59" s="1">
        <f t="shared" si="5"/>
        <v>1.8862275599999998</v>
      </c>
      <c r="L59" s="10">
        <f t="shared" si="6"/>
        <v>0</v>
      </c>
      <c r="M59" s="5">
        <f t="shared" si="8"/>
        <v>95.574112734864286</v>
      </c>
      <c r="N59" s="5">
        <f t="shared" si="9"/>
        <v>112.00535746924191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12</v>
      </c>
      <c r="G60" s="33">
        <v>1.4437</v>
      </c>
      <c r="H60" s="33">
        <v>1.6109999999999999E-2</v>
      </c>
      <c r="I60" s="34">
        <v>-2.2499999999999999E-2</v>
      </c>
      <c r="J60" s="4">
        <f t="shared" si="7"/>
        <v>1.6109999999999999E-2</v>
      </c>
      <c r="K60" s="1">
        <f t="shared" si="5"/>
        <v>2.0842696899999997</v>
      </c>
      <c r="L60" s="10">
        <f t="shared" si="6"/>
        <v>0</v>
      </c>
      <c r="M60" s="5">
        <f t="shared" si="8"/>
        <v>89.615145872129119</v>
      </c>
      <c r="N60" s="5">
        <f t="shared" si="9"/>
        <v>107.67624309712573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13</v>
      </c>
      <c r="G61" s="33">
        <v>1.5029999999999999</v>
      </c>
      <c r="H61" s="33">
        <v>1.8290000000000001E-2</v>
      </c>
      <c r="I61" s="34">
        <v>-1.5900000000000001E-2</v>
      </c>
      <c r="J61" s="4">
        <f t="shared" si="7"/>
        <v>1.8290000000000001E-2</v>
      </c>
      <c r="K61" s="1">
        <f t="shared" si="5"/>
        <v>2.2590089999999998</v>
      </c>
      <c r="L61" s="10">
        <f t="shared" si="6"/>
        <v>0</v>
      </c>
      <c r="M61" s="5">
        <f t="shared" si="8"/>
        <v>82.176052487698186</v>
      </c>
      <c r="N61" s="5">
        <f t="shared" si="9"/>
        <v>100.74529326226001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14</v>
      </c>
      <c r="G62" s="33">
        <v>1.5523</v>
      </c>
      <c r="H62" s="33">
        <v>2.147E-2</v>
      </c>
      <c r="I62" s="34">
        <v>-9.7999999999999997E-3</v>
      </c>
      <c r="J62" s="4">
        <f t="shared" si="7"/>
        <v>2.147E-2</v>
      </c>
      <c r="K62" s="1">
        <f t="shared" si="5"/>
        <v>2.4096352900000002</v>
      </c>
      <c r="L62" s="10">
        <f t="shared" si="6"/>
        <v>0</v>
      </c>
      <c r="M62" s="5">
        <f t="shared" si="8"/>
        <v>72.30088495575221</v>
      </c>
      <c r="N62" s="5">
        <f t="shared" si="9"/>
        <v>90.080635586495546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15</v>
      </c>
      <c r="G63" s="33">
        <v>1.5911</v>
      </c>
      <c r="H63" s="33">
        <v>2.613E-2</v>
      </c>
      <c r="I63" s="34">
        <v>-5.1999999999999998E-3</v>
      </c>
      <c r="J63" s="4">
        <f t="shared" si="7"/>
        <v>2.613E-2</v>
      </c>
      <c r="K63" s="1">
        <f t="shared" si="5"/>
        <v>2.53159921</v>
      </c>
      <c r="L63" s="10">
        <f t="shared" si="6"/>
        <v>0</v>
      </c>
      <c r="M63" s="5">
        <f t="shared" si="8"/>
        <v>60.891695369307307</v>
      </c>
      <c r="N63" s="5">
        <f t="shared" si="9"/>
        <v>76.808061404318707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16</v>
      </c>
      <c r="G64" s="33">
        <v>1.6143000000000001</v>
      </c>
      <c r="H64" s="33">
        <v>3.3140000000000003E-2</v>
      </c>
      <c r="I64" s="34">
        <v>-2.3999999999999998E-3</v>
      </c>
      <c r="J64" s="4">
        <f t="shared" si="7"/>
        <v>3.3140000000000003E-2</v>
      </c>
      <c r="K64" s="1">
        <f t="shared" si="5"/>
        <v>2.6059644900000003</v>
      </c>
      <c r="L64" s="10">
        <f t="shared" si="6"/>
        <v>0</v>
      </c>
      <c r="M64" s="5">
        <f t="shared" si="8"/>
        <v>48.711526855763424</v>
      </c>
      <c r="N64" s="5">
        <f t="shared" si="9"/>
        <v>61.890482156199759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17</v>
      </c>
      <c r="G65" s="33">
        <v>1.6277999999999999</v>
      </c>
      <c r="H65" s="33">
        <v>4.2009999999999999E-2</v>
      </c>
      <c r="I65" s="34">
        <v>-1.6000000000000001E-3</v>
      </c>
      <c r="J65" s="4">
        <f t="shared" si="7"/>
        <v>4.2009999999999999E-2</v>
      </c>
      <c r="K65" s="1">
        <f t="shared" si="5"/>
        <v>2.6497328399999995</v>
      </c>
      <c r="L65" s="10">
        <f t="shared" si="6"/>
        <v>0</v>
      </c>
      <c r="M65" s="5">
        <f t="shared" si="8"/>
        <v>38.747917162580336</v>
      </c>
      <c r="N65" s="5">
        <f t="shared" si="9"/>
        <v>49.436633029045197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18</v>
      </c>
      <c r="G66" s="33">
        <v>1.6195999999999999</v>
      </c>
      <c r="H66" s="33">
        <v>5.4179999999999999E-2</v>
      </c>
      <c r="I66" s="34">
        <v>-2.5999999999999999E-3</v>
      </c>
      <c r="J66" s="4">
        <f t="shared" si="7"/>
        <v>5.4179999999999999E-2</v>
      </c>
      <c r="K66" s="1">
        <f t="shared" si="5"/>
        <v>2.6231041599999996</v>
      </c>
      <c r="L66" s="10">
        <f t="shared" si="6"/>
        <v>0</v>
      </c>
      <c r="M66" s="5">
        <f t="shared" si="8"/>
        <v>29.892949427833148</v>
      </c>
      <c r="N66" s="5">
        <f t="shared" si="9"/>
        <v>38.042815536335979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3000000</v>
      </c>
      <c r="F72" s="32">
        <v>-3</v>
      </c>
      <c r="G72" s="33">
        <v>-7.7799999999999994E-2</v>
      </c>
      <c r="H72" s="33">
        <v>6.7600000000000004E-3</v>
      </c>
      <c r="I72" s="34">
        <v>-4.5699999999999998E-2</v>
      </c>
      <c r="J72" s="4">
        <f>H72*(1+$H$17)</f>
        <v>6.7600000000000004E-3</v>
      </c>
      <c r="K72" s="1">
        <f t="shared" ref="K72:K91" si="10">G72^2</f>
        <v>6.0528399999999994E-3</v>
      </c>
      <c r="L72" s="10">
        <f t="shared" ref="L72:L91" si="11">$B$37+$B$38*G72+$B$39*G72^2+$B$40*G72^3+$B$41*G72^4+$B$42*G72^5+$B$43*G72^6</f>
        <v>0</v>
      </c>
      <c r="M72" s="5">
        <f>IF(OR(G72&lt;0,J72=0),0,G72/J72)</f>
        <v>0</v>
      </c>
      <c r="N72" s="5">
        <f>IF(OR(G72&lt;0,J72=0),0,G72^(3/2)/J72)</f>
        <v>0</v>
      </c>
      <c r="Z72" s="4"/>
      <c r="AA72" s="4"/>
      <c r="AB72" s="4"/>
      <c r="AC72" s="4"/>
      <c r="AD72" s="4"/>
    </row>
    <row r="73" spans="2:30" x14ac:dyDescent="0.25">
      <c r="F73" s="32">
        <v>-2</v>
      </c>
      <c r="G73" s="33">
        <v>3.2399999999999998E-2</v>
      </c>
      <c r="H73" s="33">
        <v>6.4799999999999996E-3</v>
      </c>
      <c r="I73" s="34">
        <v>-4.4999999999999998E-2</v>
      </c>
      <c r="J73" s="4">
        <f t="shared" ref="J73:J91" si="12">H73*(1+$H$17)</f>
        <v>6.4799999999999996E-3</v>
      </c>
      <c r="K73" s="1">
        <f t="shared" si="10"/>
        <v>1.0497599999999998E-3</v>
      </c>
      <c r="L73" s="10">
        <f t="shared" si="11"/>
        <v>0</v>
      </c>
      <c r="M73" s="5">
        <f t="shared" ref="M73:M91" si="13">IF(OR(G73&lt;0,J73=0),0,G73/J73)</f>
        <v>5</v>
      </c>
      <c r="N73" s="5">
        <f t="shared" ref="N73:N91" si="14">IF(OR(G73&lt;0,J73=0),0,G73^(3/2)/J73)</f>
        <v>0.9</v>
      </c>
      <c r="Z73" s="4"/>
      <c r="AA73" s="4"/>
      <c r="AB73" s="4"/>
      <c r="AC73" s="4"/>
      <c r="AD73" s="4"/>
    </row>
    <row r="74" spans="2:30" x14ac:dyDescent="0.25">
      <c r="F74" s="32">
        <v>-1</v>
      </c>
      <c r="G74" s="33">
        <v>0.14199999999999999</v>
      </c>
      <c r="H74" s="33">
        <v>6.2100000000000002E-3</v>
      </c>
      <c r="I74" s="34">
        <v>-4.4299999999999999E-2</v>
      </c>
      <c r="J74" s="4">
        <f t="shared" si="12"/>
        <v>6.2100000000000002E-3</v>
      </c>
      <c r="K74" s="1">
        <f t="shared" si="10"/>
        <v>2.0163999999999998E-2</v>
      </c>
      <c r="L74" s="10">
        <f t="shared" si="11"/>
        <v>0</v>
      </c>
      <c r="M74" s="5">
        <f t="shared" si="13"/>
        <v>22.866344605475039</v>
      </c>
      <c r="N74" s="5">
        <f t="shared" si="14"/>
        <v>8.6166988816785235</v>
      </c>
      <c r="Z74" s="4"/>
      <c r="AA74" s="4"/>
      <c r="AB74" s="4"/>
      <c r="AC74" s="4"/>
      <c r="AD74" s="4"/>
    </row>
    <row r="75" spans="2:30" x14ac:dyDescent="0.25">
      <c r="F75" s="32">
        <v>1</v>
      </c>
      <c r="G75" s="33">
        <v>0.35289999999999999</v>
      </c>
      <c r="H75" s="33">
        <v>5.2399999999999999E-3</v>
      </c>
      <c r="I75" s="34">
        <v>-4.1599999999999998E-2</v>
      </c>
      <c r="J75" s="4">
        <f t="shared" si="12"/>
        <v>5.2399999999999999E-3</v>
      </c>
      <c r="K75" s="1">
        <f t="shared" si="10"/>
        <v>0.12453840999999999</v>
      </c>
      <c r="L75" s="10">
        <f t="shared" si="11"/>
        <v>0</v>
      </c>
      <c r="M75" s="5">
        <f t="shared" si="13"/>
        <v>67.347328244274806</v>
      </c>
      <c r="N75" s="5">
        <f t="shared" si="14"/>
        <v>40.007940951484805</v>
      </c>
      <c r="Z75" s="4"/>
      <c r="AA75" s="4"/>
      <c r="AB75" s="4"/>
      <c r="AC75" s="4"/>
      <c r="AD75" s="4"/>
    </row>
    <row r="76" spans="2:30" x14ac:dyDescent="0.25">
      <c r="F76" s="32">
        <v>2</v>
      </c>
      <c r="G76" s="33">
        <v>0.44929999999999998</v>
      </c>
      <c r="H76" s="33">
        <v>4.6499999999999996E-3</v>
      </c>
      <c r="I76" s="34">
        <v>-3.7999999999999999E-2</v>
      </c>
      <c r="J76" s="4">
        <f t="shared" si="12"/>
        <v>4.6499999999999996E-3</v>
      </c>
      <c r="K76" s="1">
        <f t="shared" si="10"/>
        <v>0.20187048999999999</v>
      </c>
      <c r="L76" s="10">
        <f t="shared" si="11"/>
        <v>0</v>
      </c>
      <c r="M76" s="5">
        <f t="shared" si="13"/>
        <v>96.623655913978496</v>
      </c>
      <c r="N76" s="5">
        <f t="shared" si="14"/>
        <v>64.766685922353489</v>
      </c>
      <c r="Z76" s="4"/>
      <c r="AA76" s="4"/>
      <c r="AB76" s="4"/>
      <c r="AC76" s="4"/>
      <c r="AD76" s="4"/>
    </row>
    <row r="77" spans="2:30" x14ac:dyDescent="0.25">
      <c r="F77" s="32">
        <v>3</v>
      </c>
      <c r="G77" s="33">
        <v>0.55689999999999995</v>
      </c>
      <c r="H77" s="33">
        <v>4.81E-3</v>
      </c>
      <c r="I77" s="34">
        <v>-3.6600000000000001E-2</v>
      </c>
      <c r="J77" s="4">
        <f t="shared" si="12"/>
        <v>4.81E-3</v>
      </c>
      <c r="K77" s="1">
        <f t="shared" si="10"/>
        <v>0.31013760999999995</v>
      </c>
      <c r="L77" s="10">
        <f t="shared" si="11"/>
        <v>0</v>
      </c>
      <c r="M77" s="5">
        <f t="shared" si="13"/>
        <v>115.77962577962577</v>
      </c>
      <c r="N77" s="5">
        <f t="shared" si="14"/>
        <v>86.401394202661606</v>
      </c>
      <c r="Z77" s="4"/>
      <c r="AA77" s="4"/>
      <c r="AB77" s="4"/>
      <c r="AC77" s="4"/>
      <c r="AD77" s="4"/>
    </row>
    <row r="78" spans="2:30" x14ac:dyDescent="0.25">
      <c r="F78" s="32">
        <v>4</v>
      </c>
      <c r="G78" s="33">
        <v>0.67769999999999997</v>
      </c>
      <c r="H78" s="33">
        <v>5.3E-3</v>
      </c>
      <c r="I78" s="34">
        <v>-3.8399999999999997E-2</v>
      </c>
      <c r="J78" s="4">
        <f t="shared" si="12"/>
        <v>5.3E-3</v>
      </c>
      <c r="K78" s="1">
        <f t="shared" si="10"/>
        <v>0.45927728999999995</v>
      </c>
      <c r="L78" s="10">
        <f t="shared" si="11"/>
        <v>0</v>
      </c>
      <c r="M78" s="5">
        <f t="shared" si="13"/>
        <v>127.86792452830188</v>
      </c>
      <c r="N78" s="5">
        <f t="shared" si="14"/>
        <v>105.26411871894449</v>
      </c>
      <c r="Z78" s="4"/>
      <c r="AA78" s="4"/>
      <c r="AB78" s="4"/>
      <c r="AC78" s="4"/>
      <c r="AD78" s="4"/>
    </row>
    <row r="79" spans="2:30" x14ac:dyDescent="0.25">
      <c r="F79" s="32">
        <v>6</v>
      </c>
      <c r="G79" s="33">
        <v>0.93879999999999997</v>
      </c>
      <c r="H79" s="33">
        <v>6.8900000000000003E-3</v>
      </c>
      <c r="I79" s="34">
        <v>-4.7600000000000003E-2</v>
      </c>
      <c r="J79" s="4">
        <f t="shared" si="12"/>
        <v>6.8900000000000003E-3</v>
      </c>
      <c r="K79" s="1">
        <f t="shared" si="10"/>
        <v>0.88134543999999992</v>
      </c>
      <c r="L79" s="10">
        <f t="shared" si="11"/>
        <v>0</v>
      </c>
      <c r="M79" s="5">
        <f t="shared" si="13"/>
        <v>136.25544267053701</v>
      </c>
      <c r="N79" s="5">
        <f t="shared" si="14"/>
        <v>132.02020399588292</v>
      </c>
      <c r="Z79" s="4"/>
      <c r="AA79" s="4"/>
      <c r="AB79" s="4"/>
      <c r="AC79" s="4"/>
      <c r="AD79" s="4"/>
    </row>
    <row r="80" spans="2:30" x14ac:dyDescent="0.25">
      <c r="F80" s="32">
        <v>7</v>
      </c>
      <c r="G80" s="33">
        <v>1.0603</v>
      </c>
      <c r="H80" s="33">
        <v>8.1099999999999992E-3</v>
      </c>
      <c r="I80" s="34">
        <v>-5.0799999999999998E-2</v>
      </c>
      <c r="J80" s="4">
        <f t="shared" si="12"/>
        <v>8.1099999999999992E-3</v>
      </c>
      <c r="K80" s="1">
        <f t="shared" si="10"/>
        <v>1.1242360900000001</v>
      </c>
      <c r="L80" s="10">
        <f t="shared" si="11"/>
        <v>0</v>
      </c>
      <c r="M80" s="5">
        <f t="shared" si="13"/>
        <v>130.73982737361283</v>
      </c>
      <c r="N80" s="5">
        <f t="shared" si="14"/>
        <v>134.62393724788143</v>
      </c>
      <c r="Z80" s="4"/>
      <c r="AA80" s="4"/>
      <c r="AB80" s="4"/>
      <c r="AC80" s="4"/>
      <c r="AD80" s="4"/>
    </row>
    <row r="81" spans="5:30" x14ac:dyDescent="0.25">
      <c r="F81" s="32">
        <v>8</v>
      </c>
      <c r="G81" s="33">
        <v>1.147</v>
      </c>
      <c r="H81" s="33">
        <v>9.4400000000000005E-3</v>
      </c>
      <c r="I81" s="34">
        <v>-4.65E-2</v>
      </c>
      <c r="J81" s="4">
        <f t="shared" si="12"/>
        <v>9.4400000000000005E-3</v>
      </c>
      <c r="K81" s="1">
        <f t="shared" si="10"/>
        <v>1.315609</v>
      </c>
      <c r="L81" s="10">
        <f t="shared" si="11"/>
        <v>0</v>
      </c>
      <c r="M81" s="5">
        <f t="shared" si="13"/>
        <v>121.50423728813558</v>
      </c>
      <c r="N81" s="5">
        <f t="shared" si="14"/>
        <v>130.1287124034522</v>
      </c>
      <c r="Z81" s="4"/>
      <c r="AA81" s="4"/>
      <c r="AB81" s="4"/>
      <c r="AC81" s="4"/>
      <c r="AD81" s="4"/>
    </row>
    <row r="82" spans="5:30" x14ac:dyDescent="0.25">
      <c r="F82" s="32">
        <v>9</v>
      </c>
      <c r="G82" s="33">
        <v>1.2238</v>
      </c>
      <c r="H82" s="33">
        <v>1.0710000000000001E-2</v>
      </c>
      <c r="I82" s="34">
        <v>-4.02E-2</v>
      </c>
      <c r="J82" s="4">
        <f t="shared" si="12"/>
        <v>1.0710000000000001E-2</v>
      </c>
      <c r="K82" s="1">
        <f t="shared" si="10"/>
        <v>1.4976864400000001</v>
      </c>
      <c r="L82" s="10">
        <f t="shared" si="11"/>
        <v>0</v>
      </c>
      <c r="M82" s="5">
        <f t="shared" si="13"/>
        <v>114.26704014939308</v>
      </c>
      <c r="N82" s="5">
        <f t="shared" si="14"/>
        <v>126.40847804343973</v>
      </c>
      <c r="Z82" s="4"/>
      <c r="AA82" s="4"/>
      <c r="AB82" s="4"/>
      <c r="AC82" s="4"/>
      <c r="AD82" s="4"/>
    </row>
    <row r="83" spans="5:30" x14ac:dyDescent="0.25">
      <c r="F83" s="32">
        <v>10</v>
      </c>
      <c r="G83" s="33">
        <v>1.3055000000000001</v>
      </c>
      <c r="H83" s="33">
        <v>1.191E-2</v>
      </c>
      <c r="I83" s="34">
        <v>-3.5099999999999999E-2</v>
      </c>
      <c r="J83" s="4">
        <f t="shared" si="12"/>
        <v>1.191E-2</v>
      </c>
      <c r="K83" s="1">
        <f t="shared" si="10"/>
        <v>1.7043302500000004</v>
      </c>
      <c r="L83" s="10">
        <f t="shared" si="11"/>
        <v>0</v>
      </c>
      <c r="M83" s="5">
        <f t="shared" si="13"/>
        <v>109.61376994122587</v>
      </c>
      <c r="N83" s="5">
        <f t="shared" si="14"/>
        <v>125.24302619719148</v>
      </c>
      <c r="Z83" s="4"/>
      <c r="AA83" s="4"/>
      <c r="AB83" s="4"/>
      <c r="AC83" s="4"/>
      <c r="AD83" s="4"/>
    </row>
    <row r="84" spans="5:30" x14ac:dyDescent="0.25">
      <c r="F84" s="32">
        <v>11</v>
      </c>
      <c r="G84" s="33">
        <v>1.3887</v>
      </c>
      <c r="H84" s="33">
        <v>1.325E-2</v>
      </c>
      <c r="I84" s="34">
        <v>-3.0800000000000001E-2</v>
      </c>
      <c r="J84" s="4">
        <f t="shared" si="12"/>
        <v>1.325E-2</v>
      </c>
      <c r="K84" s="1">
        <f t="shared" si="10"/>
        <v>1.9284876900000001</v>
      </c>
      <c r="L84" s="10">
        <f t="shared" si="11"/>
        <v>0</v>
      </c>
      <c r="M84" s="5">
        <f t="shared" si="13"/>
        <v>104.80754716981133</v>
      </c>
      <c r="N84" s="5">
        <f t="shared" si="14"/>
        <v>123.50847943881715</v>
      </c>
      <c r="Z84" s="4"/>
      <c r="AA84" s="4"/>
      <c r="AB84" s="4"/>
      <c r="AC84" s="4"/>
      <c r="AD84" s="4"/>
    </row>
    <row r="85" spans="5:30" x14ac:dyDescent="0.25">
      <c r="F85" s="32">
        <v>12</v>
      </c>
      <c r="G85" s="33">
        <v>1.4681999999999999</v>
      </c>
      <c r="H85" s="33">
        <v>1.472E-2</v>
      </c>
      <c r="I85" s="34">
        <v>-2.63E-2</v>
      </c>
      <c r="J85" s="4">
        <f t="shared" si="12"/>
        <v>1.472E-2</v>
      </c>
      <c r="K85" s="1">
        <f t="shared" si="10"/>
        <v>2.1556112399999998</v>
      </c>
      <c r="L85" s="10">
        <f t="shared" si="11"/>
        <v>0</v>
      </c>
      <c r="M85" s="5">
        <f t="shared" si="13"/>
        <v>99.741847826086953</v>
      </c>
      <c r="N85" s="5">
        <f t="shared" si="14"/>
        <v>120.85650185338226</v>
      </c>
      <c r="Z85" s="4"/>
      <c r="AA85" s="4"/>
      <c r="AB85" s="4"/>
      <c r="AC85" s="4"/>
      <c r="AD85" s="4"/>
    </row>
    <row r="86" spans="5:30" x14ac:dyDescent="0.25">
      <c r="F86" s="32">
        <v>13</v>
      </c>
      <c r="G86" s="33">
        <v>1.5319</v>
      </c>
      <c r="H86" s="33">
        <v>1.652E-2</v>
      </c>
      <c r="I86" s="34">
        <v>-1.9599999999999999E-2</v>
      </c>
      <c r="J86" s="4">
        <f t="shared" si="12"/>
        <v>1.652E-2</v>
      </c>
      <c r="K86" s="1">
        <f t="shared" si="10"/>
        <v>2.3467176100000002</v>
      </c>
      <c r="L86" s="10">
        <f t="shared" si="11"/>
        <v>0</v>
      </c>
      <c r="M86" s="5">
        <f t="shared" si="13"/>
        <v>92.730024213075069</v>
      </c>
      <c r="N86" s="5">
        <f t="shared" si="14"/>
        <v>114.77190264431017</v>
      </c>
      <c r="Z86" s="4"/>
      <c r="AA86" s="4"/>
      <c r="AB86" s="4"/>
      <c r="AC86" s="4"/>
      <c r="AD86" s="4"/>
    </row>
    <row r="87" spans="5:30" x14ac:dyDescent="0.25">
      <c r="F87" s="32">
        <v>14</v>
      </c>
      <c r="G87" s="33">
        <v>1.5858000000000001</v>
      </c>
      <c r="H87" s="33">
        <v>1.9089999999999999E-2</v>
      </c>
      <c r="I87" s="34">
        <v>-1.3100000000000001E-2</v>
      </c>
      <c r="J87" s="4">
        <f t="shared" si="12"/>
        <v>1.9089999999999999E-2</v>
      </c>
      <c r="K87" s="1">
        <f t="shared" si="10"/>
        <v>2.5147616400000001</v>
      </c>
      <c r="L87" s="10">
        <f t="shared" si="11"/>
        <v>0</v>
      </c>
      <c r="M87" s="5">
        <f t="shared" si="13"/>
        <v>83.069669984284971</v>
      </c>
      <c r="N87" s="5">
        <f t="shared" si="14"/>
        <v>104.60843187365154</v>
      </c>
      <c r="Z87" s="4"/>
      <c r="AA87" s="4"/>
      <c r="AB87" s="4"/>
      <c r="AC87" s="4"/>
      <c r="AD87" s="4"/>
    </row>
    <row r="88" spans="5:30" x14ac:dyDescent="0.25">
      <c r="F88" s="32">
        <v>15</v>
      </c>
      <c r="G88" s="33">
        <v>1.6346000000000001</v>
      </c>
      <c r="H88" s="33">
        <v>2.2509999999999999E-2</v>
      </c>
      <c r="I88" s="34">
        <v>-7.9000000000000008E-3</v>
      </c>
      <c r="J88" s="4">
        <f t="shared" si="12"/>
        <v>2.2509999999999999E-2</v>
      </c>
      <c r="K88" s="1">
        <f t="shared" si="10"/>
        <v>2.67191716</v>
      </c>
      <c r="L88" s="10">
        <f t="shared" si="11"/>
        <v>0</v>
      </c>
      <c r="M88" s="5">
        <f t="shared" si="13"/>
        <v>72.616614837849852</v>
      </c>
      <c r="N88" s="5">
        <f t="shared" si="14"/>
        <v>92.841414131740876</v>
      </c>
      <c r="Z88" s="4"/>
      <c r="AA88" s="4"/>
      <c r="AB88" s="4"/>
      <c r="AC88" s="4"/>
      <c r="AD88" s="4"/>
    </row>
    <row r="89" spans="5:30" x14ac:dyDescent="0.25">
      <c r="F89" s="32">
        <v>16</v>
      </c>
      <c r="G89" s="33">
        <v>1.6697</v>
      </c>
      <c r="H89" s="33">
        <v>2.7720000000000002E-2</v>
      </c>
      <c r="I89" s="34">
        <v>-4.0000000000000001E-3</v>
      </c>
      <c r="J89" s="4">
        <f t="shared" si="12"/>
        <v>2.7720000000000002E-2</v>
      </c>
      <c r="K89" s="1">
        <f t="shared" si="10"/>
        <v>2.7878980899999997</v>
      </c>
      <c r="L89" s="10">
        <f t="shared" si="11"/>
        <v>0</v>
      </c>
      <c r="M89" s="5">
        <f t="shared" si="13"/>
        <v>60.234487734487729</v>
      </c>
      <c r="N89" s="5">
        <f t="shared" si="14"/>
        <v>77.833120893669587</v>
      </c>
      <c r="Z89" s="4"/>
      <c r="AA89" s="4"/>
      <c r="AB89" s="4"/>
      <c r="AC89" s="4"/>
      <c r="AD89" s="4"/>
    </row>
    <row r="90" spans="5:30" x14ac:dyDescent="0.25">
      <c r="F90" s="32">
        <v>17</v>
      </c>
      <c r="G90" s="33">
        <v>1.6822999999999999</v>
      </c>
      <c r="H90" s="33">
        <v>3.5970000000000002E-2</v>
      </c>
      <c r="I90" s="34">
        <v>-1.6999999999999999E-3</v>
      </c>
      <c r="J90" s="4">
        <f t="shared" si="12"/>
        <v>3.5970000000000002E-2</v>
      </c>
      <c r="K90" s="1">
        <f t="shared" si="10"/>
        <v>2.8301332899999996</v>
      </c>
      <c r="L90" s="10">
        <f t="shared" si="11"/>
        <v>0</v>
      </c>
      <c r="M90" s="5">
        <f t="shared" si="13"/>
        <v>46.769530164025575</v>
      </c>
      <c r="N90" s="5">
        <f t="shared" si="14"/>
        <v>60.661721320385141</v>
      </c>
      <c r="Z90" s="4"/>
      <c r="AA90" s="4"/>
      <c r="AB90" s="4"/>
      <c r="AC90" s="4"/>
      <c r="AD90" s="4"/>
    </row>
    <row r="91" spans="5:30" x14ac:dyDescent="0.25">
      <c r="F91" s="32">
        <v>18</v>
      </c>
      <c r="G91" s="33">
        <v>1.6928000000000001</v>
      </c>
      <c r="H91" s="33">
        <v>4.5339999999999998E-2</v>
      </c>
      <c r="I91" s="34">
        <v>-1.4E-3</v>
      </c>
      <c r="J91" s="4">
        <f t="shared" si="12"/>
        <v>4.5339999999999998E-2</v>
      </c>
      <c r="K91" s="1">
        <f t="shared" si="10"/>
        <v>2.8655718400000003</v>
      </c>
      <c r="L91" s="10">
        <f t="shared" si="11"/>
        <v>0</v>
      </c>
      <c r="M91" s="5">
        <f t="shared" si="13"/>
        <v>37.335685928539924</v>
      </c>
      <c r="N91" s="5">
        <f t="shared" si="14"/>
        <v>48.576582728592015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4000000</v>
      </c>
      <c r="F97" s="32">
        <v>-3</v>
      </c>
      <c r="G97" s="33">
        <v>-7.8799999999999995E-2</v>
      </c>
      <c r="H97" s="33">
        <v>6.4599999999999996E-3</v>
      </c>
      <c r="I97" s="34">
        <v>-4.5600000000000002E-2</v>
      </c>
      <c r="J97" s="4">
        <f>H97*(1+$I$17)</f>
        <v>6.4599999999999996E-3</v>
      </c>
      <c r="K97" s="1">
        <f t="shared" ref="K97:K116" si="15">G97^2</f>
        <v>6.2094399999999992E-3</v>
      </c>
      <c r="L97" s="10">
        <f t="shared" ref="L97:L116" si="16">$B$37+$B$38*G97+$B$39*G97^2+$B$40*G97^3+$B$41*G97^4+$B$42*G97^5+$B$43*G97^6</f>
        <v>0</v>
      </c>
      <c r="M97" s="5">
        <f>IF(OR(G97&lt;0,J97=0),0,G97/J97)</f>
        <v>0</v>
      </c>
      <c r="N97" s="5">
        <f>IF(OR(G97&lt;0,J97=0),0,G97^(3/2)/J97)</f>
        <v>0</v>
      </c>
      <c r="Z97" s="4"/>
      <c r="AA97" s="4"/>
      <c r="AB97" s="4"/>
      <c r="AC97" s="4"/>
      <c r="AD97" s="4"/>
    </row>
    <row r="98" spans="5:30" x14ac:dyDescent="0.25">
      <c r="F98" s="32">
        <v>-2</v>
      </c>
      <c r="G98" s="33">
        <v>3.1800000000000002E-2</v>
      </c>
      <c r="H98" s="33">
        <v>6.2199999999999998E-3</v>
      </c>
      <c r="I98" s="34">
        <v>-4.4999999999999998E-2</v>
      </c>
      <c r="J98" s="4">
        <f t="shared" ref="J98:J116" si="17">H98*(1+$I$17)</f>
        <v>6.2199999999999998E-3</v>
      </c>
      <c r="K98" s="1">
        <f t="shared" si="15"/>
        <v>1.0112400000000001E-3</v>
      </c>
      <c r="L98" s="10">
        <f t="shared" si="16"/>
        <v>0</v>
      </c>
      <c r="M98" s="5">
        <f t="shared" ref="M98:M116" si="18">IF(OR(G98&lt;0,J98=0),0,G98/J98)</f>
        <v>5.1125401929260459</v>
      </c>
      <c r="N98" s="5">
        <f t="shared" ref="N98:N116" si="19">IF(OR(G98&lt;0,J98=0),0,G98^(3/2)/J98)</f>
        <v>0.91169651624443526</v>
      </c>
      <c r="Z98" s="4"/>
      <c r="AA98" s="4"/>
      <c r="AB98" s="4"/>
      <c r="AC98" s="4"/>
      <c r="AD98" s="4"/>
    </row>
    <row r="99" spans="5:30" x14ac:dyDescent="0.25">
      <c r="F99" s="32">
        <v>-1</v>
      </c>
      <c r="G99" s="33">
        <v>0.14199999999999999</v>
      </c>
      <c r="H99" s="33">
        <v>6.0099999999999997E-3</v>
      </c>
      <c r="I99" s="34">
        <v>-4.4299999999999999E-2</v>
      </c>
      <c r="J99" s="4">
        <f t="shared" si="17"/>
        <v>6.0099999999999997E-3</v>
      </c>
      <c r="K99" s="1">
        <f t="shared" si="15"/>
        <v>2.0163999999999998E-2</v>
      </c>
      <c r="L99" s="10">
        <f t="shared" si="16"/>
        <v>0</v>
      </c>
      <c r="M99" s="5">
        <f t="shared" si="18"/>
        <v>23.627287853577371</v>
      </c>
      <c r="N99" s="5">
        <f t="shared" si="19"/>
        <v>8.9034442687560134</v>
      </c>
      <c r="Z99" s="4"/>
      <c r="AA99" s="4"/>
      <c r="AB99" s="4"/>
      <c r="AC99" s="4"/>
      <c r="AD99" s="4"/>
    </row>
    <row r="100" spans="5:30" x14ac:dyDescent="0.25">
      <c r="F100" s="32">
        <v>1</v>
      </c>
      <c r="G100" s="33">
        <v>0.35820000000000002</v>
      </c>
      <c r="H100" s="33">
        <v>5.3800000000000002E-3</v>
      </c>
      <c r="I100" s="34">
        <v>-4.2500000000000003E-2</v>
      </c>
      <c r="J100" s="4">
        <f t="shared" si="17"/>
        <v>5.3800000000000002E-3</v>
      </c>
      <c r="K100" s="1">
        <f t="shared" si="15"/>
        <v>0.12830724000000002</v>
      </c>
      <c r="L100" s="10">
        <f t="shared" si="16"/>
        <v>0</v>
      </c>
      <c r="M100" s="5">
        <f t="shared" si="18"/>
        <v>66.579925650557627</v>
      </c>
      <c r="N100" s="5">
        <f t="shared" si="19"/>
        <v>39.847960351426032</v>
      </c>
      <c r="Z100" s="4"/>
      <c r="AA100" s="4"/>
      <c r="AB100" s="4"/>
      <c r="AC100" s="4"/>
      <c r="AD100" s="4"/>
    </row>
    <row r="101" spans="5:30" x14ac:dyDescent="0.25">
      <c r="F101" s="32">
        <v>2</v>
      </c>
      <c r="G101" s="33">
        <v>0.45619999999999999</v>
      </c>
      <c r="H101" s="33">
        <v>4.6299999999999996E-3</v>
      </c>
      <c r="I101" s="34">
        <v>-3.9600000000000003E-2</v>
      </c>
      <c r="J101" s="4">
        <f t="shared" si="17"/>
        <v>4.6299999999999996E-3</v>
      </c>
      <c r="K101" s="1">
        <f t="shared" si="15"/>
        <v>0.20811843999999999</v>
      </c>
      <c r="L101" s="10">
        <f t="shared" si="16"/>
        <v>0</v>
      </c>
      <c r="M101" s="5">
        <f t="shared" si="18"/>
        <v>98.531317494600444</v>
      </c>
      <c r="N101" s="5">
        <f t="shared" si="19"/>
        <v>66.550593119209424</v>
      </c>
      <c r="Z101" s="4"/>
      <c r="AA101" s="4"/>
      <c r="AB101" s="4"/>
      <c r="AC101" s="4"/>
      <c r="AD101" s="4"/>
    </row>
    <row r="102" spans="5:30" x14ac:dyDescent="0.25">
      <c r="F102" s="32">
        <v>3</v>
      </c>
      <c r="G102" s="33">
        <v>0.55900000000000005</v>
      </c>
      <c r="H102" s="33">
        <v>4.6299999999999996E-3</v>
      </c>
      <c r="I102" s="34">
        <v>-3.73E-2</v>
      </c>
      <c r="J102" s="4">
        <f t="shared" si="17"/>
        <v>4.6299999999999996E-3</v>
      </c>
      <c r="K102" s="1">
        <f t="shared" si="15"/>
        <v>0.31248100000000006</v>
      </c>
      <c r="L102" s="10">
        <f t="shared" si="16"/>
        <v>0</v>
      </c>
      <c r="M102" s="5">
        <f t="shared" si="18"/>
        <v>120.73434125269981</v>
      </c>
      <c r="N102" s="5">
        <f t="shared" si="19"/>
        <v>90.268602886980389</v>
      </c>
      <c r="Z102" s="4"/>
      <c r="AA102" s="4"/>
      <c r="AB102" s="4"/>
      <c r="AC102" s="4"/>
      <c r="AD102" s="4"/>
    </row>
    <row r="103" spans="5:30" x14ac:dyDescent="0.25">
      <c r="F103" s="32">
        <v>4</v>
      </c>
      <c r="G103" s="33">
        <v>0.6694</v>
      </c>
      <c r="H103" s="33">
        <v>4.9899999999999996E-3</v>
      </c>
      <c r="I103" s="34">
        <v>-3.6700000000000003E-2</v>
      </c>
      <c r="J103" s="4">
        <f t="shared" si="17"/>
        <v>4.9899999999999996E-3</v>
      </c>
      <c r="K103" s="1">
        <f t="shared" si="15"/>
        <v>0.44809635999999997</v>
      </c>
      <c r="L103" s="10">
        <f t="shared" si="16"/>
        <v>0</v>
      </c>
      <c r="M103" s="5">
        <f t="shared" si="18"/>
        <v>134.14829659318639</v>
      </c>
      <c r="N103" s="5">
        <f t="shared" si="19"/>
        <v>109.75593565518238</v>
      </c>
      <c r="Z103" s="4"/>
      <c r="AA103" s="4"/>
      <c r="AB103" s="4"/>
      <c r="AC103" s="4"/>
      <c r="AD103" s="4"/>
    </row>
    <row r="104" spans="5:30" x14ac:dyDescent="0.25">
      <c r="F104" s="32">
        <v>6</v>
      </c>
      <c r="G104" s="33">
        <v>0.92320000000000002</v>
      </c>
      <c r="H104" s="33">
        <v>6.6299999999999996E-3</v>
      </c>
      <c r="I104" s="34">
        <v>-4.4200000000000003E-2</v>
      </c>
      <c r="J104" s="4">
        <f t="shared" si="17"/>
        <v>6.6299999999999996E-3</v>
      </c>
      <c r="K104" s="1">
        <f t="shared" si="15"/>
        <v>0.85229823999999998</v>
      </c>
      <c r="L104" s="10">
        <f t="shared" si="16"/>
        <v>0</v>
      </c>
      <c r="M104" s="5">
        <f t="shared" si="18"/>
        <v>139.24585218702867</v>
      </c>
      <c r="N104" s="5">
        <f t="shared" si="19"/>
        <v>133.79200598956808</v>
      </c>
      <c r="Z104" s="4"/>
      <c r="AA104" s="4"/>
      <c r="AB104" s="4"/>
      <c r="AC104" s="4"/>
      <c r="AD104" s="4"/>
    </row>
    <row r="105" spans="5:30" x14ac:dyDescent="0.25">
      <c r="F105" s="32">
        <v>7</v>
      </c>
      <c r="G105" s="33">
        <v>1.0435000000000001</v>
      </c>
      <c r="H105" s="33">
        <v>7.8200000000000006E-3</v>
      </c>
      <c r="I105" s="34">
        <v>-4.7100000000000003E-2</v>
      </c>
      <c r="J105" s="4">
        <f t="shared" si="17"/>
        <v>7.8200000000000006E-3</v>
      </c>
      <c r="K105" s="1">
        <f t="shared" si="15"/>
        <v>1.0888922500000002</v>
      </c>
      <c r="L105" s="10">
        <f t="shared" si="16"/>
        <v>0</v>
      </c>
      <c r="M105" s="5">
        <f t="shared" si="18"/>
        <v>133.43989769820973</v>
      </c>
      <c r="N105" s="5">
        <f t="shared" si="19"/>
        <v>136.31132114266595</v>
      </c>
      <c r="Z105" s="4"/>
      <c r="AA105" s="4"/>
      <c r="AB105" s="4"/>
      <c r="AC105" s="4"/>
      <c r="AD105" s="4"/>
    </row>
    <row r="106" spans="5:30" x14ac:dyDescent="0.25">
      <c r="F106" s="32">
        <v>8</v>
      </c>
      <c r="G106" s="33">
        <v>1.1549</v>
      </c>
      <c r="H106" s="33">
        <v>9.1299999999999992E-3</v>
      </c>
      <c r="I106" s="34">
        <v>-4.82E-2</v>
      </c>
      <c r="J106" s="4">
        <f t="shared" si="17"/>
        <v>9.1299999999999992E-3</v>
      </c>
      <c r="K106" s="1">
        <f t="shared" si="15"/>
        <v>1.3337940100000001</v>
      </c>
      <c r="L106" s="10">
        <f t="shared" si="16"/>
        <v>0</v>
      </c>
      <c r="M106" s="5">
        <f t="shared" si="18"/>
        <v>126.49507119386639</v>
      </c>
      <c r="N106" s="5">
        <f t="shared" si="19"/>
        <v>135.93953952647698</v>
      </c>
      <c r="Z106" s="4"/>
      <c r="AA106" s="4"/>
      <c r="AB106" s="4"/>
      <c r="AC106" s="4"/>
      <c r="AD106" s="4"/>
    </row>
    <row r="107" spans="5:30" x14ac:dyDescent="0.25">
      <c r="F107" s="32">
        <v>9</v>
      </c>
      <c r="G107" s="33">
        <v>1.2322</v>
      </c>
      <c r="H107" s="33">
        <v>1.025E-2</v>
      </c>
      <c r="I107" s="34">
        <v>-4.1799999999999997E-2</v>
      </c>
      <c r="J107" s="4">
        <f t="shared" si="17"/>
        <v>1.025E-2</v>
      </c>
      <c r="K107" s="1">
        <f t="shared" si="15"/>
        <v>1.51831684</v>
      </c>
      <c r="L107" s="10">
        <f t="shared" si="16"/>
        <v>0</v>
      </c>
      <c r="M107" s="5">
        <f t="shared" si="18"/>
        <v>120.21463414634145</v>
      </c>
      <c r="N107" s="5">
        <f t="shared" si="19"/>
        <v>133.44365886617877</v>
      </c>
      <c r="Z107" s="4"/>
      <c r="AA107" s="4"/>
      <c r="AB107" s="4"/>
      <c r="AC107" s="4"/>
      <c r="AD107" s="4"/>
    </row>
    <row r="108" spans="5:30" x14ac:dyDescent="0.25">
      <c r="F108" s="32">
        <v>10</v>
      </c>
      <c r="G108" s="33">
        <v>1.3143</v>
      </c>
      <c r="H108" s="33">
        <v>1.1339999999999999E-2</v>
      </c>
      <c r="I108" s="34">
        <v>-3.6600000000000001E-2</v>
      </c>
      <c r="J108" s="4">
        <f t="shared" si="17"/>
        <v>1.1339999999999999E-2</v>
      </c>
      <c r="K108" s="1">
        <f t="shared" si="15"/>
        <v>1.7273844900000002</v>
      </c>
      <c r="L108" s="10">
        <f t="shared" si="16"/>
        <v>0</v>
      </c>
      <c r="M108" s="5">
        <f t="shared" si="18"/>
        <v>115.89947089947091</v>
      </c>
      <c r="N108" s="5">
        <f t="shared" si="19"/>
        <v>132.87054222205842</v>
      </c>
      <c r="Z108" s="4"/>
      <c r="AA108" s="4"/>
      <c r="AB108" s="4"/>
      <c r="AC108" s="4"/>
      <c r="AD108" s="4"/>
    </row>
    <row r="109" spans="5:30" x14ac:dyDescent="0.25">
      <c r="F109" s="32">
        <v>11</v>
      </c>
      <c r="G109" s="33">
        <v>1.3983000000000001</v>
      </c>
      <c r="H109" s="33">
        <v>1.256E-2</v>
      </c>
      <c r="I109" s="34">
        <v>-3.2300000000000002E-2</v>
      </c>
      <c r="J109" s="4">
        <f t="shared" si="17"/>
        <v>1.256E-2</v>
      </c>
      <c r="K109" s="1">
        <f t="shared" si="15"/>
        <v>1.9552428900000003</v>
      </c>
      <c r="L109" s="10">
        <f t="shared" si="16"/>
        <v>0</v>
      </c>
      <c r="M109" s="5">
        <f t="shared" si="18"/>
        <v>111.32961783439491</v>
      </c>
      <c r="N109" s="5">
        <f t="shared" si="19"/>
        <v>131.64697887737961</v>
      </c>
      <c r="Z109" s="4"/>
      <c r="AA109" s="4"/>
      <c r="AB109" s="4"/>
      <c r="AC109" s="4"/>
      <c r="AD109" s="4"/>
    </row>
    <row r="110" spans="5:30" x14ac:dyDescent="0.25">
      <c r="F110" s="32">
        <v>12</v>
      </c>
      <c r="G110" s="33">
        <v>1.4802</v>
      </c>
      <c r="H110" s="33">
        <v>1.3950000000000001E-2</v>
      </c>
      <c r="I110" s="34">
        <v>-2.81E-2</v>
      </c>
      <c r="J110" s="4">
        <f t="shared" si="17"/>
        <v>1.3950000000000001E-2</v>
      </c>
      <c r="K110" s="1">
        <f t="shared" si="15"/>
        <v>2.1909920399999998</v>
      </c>
      <c r="L110" s="10">
        <f t="shared" si="16"/>
        <v>0</v>
      </c>
      <c r="M110" s="5">
        <f t="shared" si="18"/>
        <v>106.10752688172042</v>
      </c>
      <c r="N110" s="5">
        <f t="shared" si="19"/>
        <v>129.09409943008868</v>
      </c>
      <c r="Z110" s="4"/>
      <c r="AA110" s="4"/>
      <c r="AB110" s="4"/>
      <c r="AC110" s="4"/>
      <c r="AD110" s="4"/>
    </row>
    <row r="111" spans="5:30" x14ac:dyDescent="0.25">
      <c r="F111" s="32">
        <v>13</v>
      </c>
      <c r="G111" s="33">
        <v>1.5506</v>
      </c>
      <c r="H111" s="33">
        <v>1.5480000000000001E-2</v>
      </c>
      <c r="I111" s="34">
        <v>-2.23E-2</v>
      </c>
      <c r="J111" s="4">
        <f t="shared" si="17"/>
        <v>1.5480000000000001E-2</v>
      </c>
      <c r="K111" s="1">
        <f t="shared" si="15"/>
        <v>2.4043603600000001</v>
      </c>
      <c r="L111" s="10">
        <f t="shared" si="16"/>
        <v>0</v>
      </c>
      <c r="M111" s="5">
        <f t="shared" si="18"/>
        <v>100.16795865633074</v>
      </c>
      <c r="N111" s="5">
        <f t="shared" si="19"/>
        <v>124.73223753744746</v>
      </c>
      <c r="Z111" s="4"/>
      <c r="AA111" s="4"/>
      <c r="AB111" s="4"/>
      <c r="AC111" s="4"/>
      <c r="AD111" s="4"/>
    </row>
    <row r="112" spans="5:30" x14ac:dyDescent="0.25">
      <c r="F112" s="32">
        <v>14</v>
      </c>
      <c r="G112" s="33">
        <v>1.6097999999999999</v>
      </c>
      <c r="H112" s="33">
        <v>1.7579999999999998E-2</v>
      </c>
      <c r="I112" s="34">
        <v>-1.5800000000000002E-2</v>
      </c>
      <c r="J112" s="4">
        <f t="shared" si="17"/>
        <v>1.7579999999999998E-2</v>
      </c>
      <c r="K112" s="1">
        <f t="shared" si="15"/>
        <v>2.5914560399999997</v>
      </c>
      <c r="L112" s="10">
        <f t="shared" si="16"/>
        <v>0</v>
      </c>
      <c r="M112" s="5">
        <f t="shared" si="18"/>
        <v>91.569965870307172</v>
      </c>
      <c r="N112" s="5">
        <f t="shared" si="19"/>
        <v>116.18204428373491</v>
      </c>
      <c r="Z112" s="4"/>
      <c r="AA112" s="4"/>
      <c r="AB112" s="4"/>
      <c r="AC112" s="4"/>
      <c r="AD112" s="4"/>
    </row>
    <row r="113" spans="6:30" x14ac:dyDescent="0.25">
      <c r="F113" s="32">
        <v>15</v>
      </c>
      <c r="G113" s="33">
        <v>1.6606000000000001</v>
      </c>
      <c r="H113" s="33">
        <v>2.0549999999999999E-2</v>
      </c>
      <c r="I113" s="34">
        <v>-0.01</v>
      </c>
      <c r="J113" s="4">
        <f t="shared" si="17"/>
        <v>2.0549999999999999E-2</v>
      </c>
      <c r="K113" s="1">
        <f t="shared" si="15"/>
        <v>2.7575923600000003</v>
      </c>
      <c r="L113" s="10">
        <f t="shared" si="16"/>
        <v>0</v>
      </c>
      <c r="M113" s="5">
        <f t="shared" si="18"/>
        <v>80.807785888077873</v>
      </c>
      <c r="N113" s="5">
        <f t="shared" si="19"/>
        <v>104.13236312874871</v>
      </c>
      <c r="Z113" s="4"/>
      <c r="AA113" s="4"/>
      <c r="AB113" s="4"/>
      <c r="AC113" s="4"/>
      <c r="AD113" s="4"/>
    </row>
    <row r="114" spans="6:30" x14ac:dyDescent="0.25">
      <c r="F114" s="32">
        <v>16</v>
      </c>
      <c r="G114" s="33">
        <v>1.6968000000000001</v>
      </c>
      <c r="H114" s="33">
        <v>2.5260000000000001E-2</v>
      </c>
      <c r="I114" s="34">
        <v>-5.1000000000000004E-3</v>
      </c>
      <c r="J114" s="4">
        <f t="shared" si="17"/>
        <v>2.5260000000000001E-2</v>
      </c>
      <c r="K114" s="1">
        <f t="shared" si="15"/>
        <v>2.8791302400000003</v>
      </c>
      <c r="L114" s="10">
        <f t="shared" si="16"/>
        <v>0</v>
      </c>
      <c r="M114" s="5">
        <f t="shared" si="18"/>
        <v>67.173396674584325</v>
      </c>
      <c r="N114" s="5">
        <f t="shared" si="19"/>
        <v>87.500923576012809</v>
      </c>
      <c r="Z114" s="4"/>
      <c r="AA114" s="4"/>
      <c r="AB114" s="4"/>
      <c r="AC114" s="4"/>
      <c r="AD114" s="4"/>
    </row>
    <row r="115" spans="6:30" x14ac:dyDescent="0.25">
      <c r="F115" s="32">
        <v>17</v>
      </c>
      <c r="G115" s="33">
        <v>1.7294</v>
      </c>
      <c r="H115" s="33">
        <v>3.117E-2</v>
      </c>
      <c r="I115" s="34">
        <v>-2.3999999999999998E-3</v>
      </c>
      <c r="J115" s="4">
        <f t="shared" si="17"/>
        <v>3.117E-2</v>
      </c>
      <c r="K115" s="1">
        <f t="shared" si="15"/>
        <v>2.99082436</v>
      </c>
      <c r="L115" s="10">
        <f t="shared" si="16"/>
        <v>0</v>
      </c>
      <c r="M115" s="5">
        <f t="shared" si="18"/>
        <v>55.482836060314405</v>
      </c>
      <c r="N115" s="5">
        <f t="shared" si="19"/>
        <v>72.96362114960597</v>
      </c>
      <c r="Z115" s="4"/>
      <c r="AA115" s="4"/>
      <c r="AB115" s="4"/>
      <c r="AC115" s="4"/>
      <c r="AD115" s="4"/>
    </row>
    <row r="116" spans="6:30" x14ac:dyDescent="0.25">
      <c r="F116" s="42">
        <v>18</v>
      </c>
      <c r="G116" s="43">
        <v>1.7425999999999999</v>
      </c>
      <c r="H116" s="43">
        <v>3.9690000000000003E-2</v>
      </c>
      <c r="I116" s="44">
        <v>-1.1000000000000001E-3</v>
      </c>
      <c r="J116" s="4">
        <f t="shared" si="17"/>
        <v>3.9690000000000003E-2</v>
      </c>
      <c r="K116" s="1">
        <f t="shared" si="15"/>
        <v>3.0366547599999998</v>
      </c>
      <c r="L116" s="10">
        <f t="shared" si="16"/>
        <v>0</v>
      </c>
      <c r="M116" s="5">
        <f t="shared" si="18"/>
        <v>43.905265810027707</v>
      </c>
      <c r="N116" s="5">
        <f t="shared" si="19"/>
        <v>57.958276930295249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F0907-3CB3-4FE9-86FB-E5B61C8A1F47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19</v>
      </c>
      <c r="G5" s="14"/>
      <c r="H5" s="14"/>
      <c r="I5" s="15"/>
    </row>
    <row r="6" spans="1:52" x14ac:dyDescent="0.25">
      <c r="A6" s="8" t="s">
        <v>19</v>
      </c>
      <c r="F6" s="16" t="s">
        <v>53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0.1202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1000000</v>
      </c>
      <c r="G10" s="46">
        <v>2000000</v>
      </c>
      <c r="H10" s="46">
        <v>3000000</v>
      </c>
      <c r="I10" s="50">
        <v>4000000</v>
      </c>
    </row>
    <row r="11" spans="1:52" x14ac:dyDescent="0.25">
      <c r="A11" t="s">
        <v>10</v>
      </c>
      <c r="E11" t="s">
        <v>17</v>
      </c>
      <c r="F11" s="23">
        <f>MAX(G22:G41)</f>
        <v>1.4738</v>
      </c>
      <c r="G11" s="1">
        <f>MAX(G47:G66)</f>
        <v>1.6266</v>
      </c>
      <c r="H11" s="1">
        <f>MAX(G72:G91)</f>
        <v>1.6970000000000001</v>
      </c>
      <c r="I11" s="24">
        <f>MAX(G97:G116)</f>
        <v>1.7495000000000001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15</v>
      </c>
      <c r="G12" s="1">
        <f>INDEX($F47:$F66,MATCH(G11,G47:G66,0),1)</f>
        <v>17</v>
      </c>
      <c r="H12" s="1">
        <f>INDEX($F72:$F91,MATCH(H11,G72:G91,0),1)</f>
        <v>18</v>
      </c>
      <c r="I12" s="24">
        <f>INDEX($F97:$F116,MATCH(I11,G97:G116,0),1)</f>
        <v>18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6.5001106927933359</v>
      </c>
      <c r="G13" s="1">
        <f>SLOPE(G51:G59,F51:F59)*180/PI()</f>
        <v>6.3571238383074045</v>
      </c>
      <c r="H13" s="1">
        <f>SLOPE(G76:G84,F76:F84)*180/PI()</f>
        <v>6.138001366270653</v>
      </c>
      <c r="I13" s="24">
        <f>SLOPE(G101:G109,F101:F109)*180/PI()</f>
        <v>6.1979602858414182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-1.6902596959659886</v>
      </c>
      <c r="G14" s="1">
        <f>INTERCEPT(F51:F59,G51:G59)</f>
        <v>-1.5420416163529866</v>
      </c>
      <c r="H14" s="1">
        <f>INTERCEPT(F76:F84,G76:G84)</f>
        <v>-1.7487424695197742</v>
      </c>
      <c r="I14" s="24">
        <f>INTERCEPT(F101:F109,G101:G109)</f>
        <v>-1.6701455353525301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104.14235705950992</v>
      </c>
      <c r="G15" s="5">
        <f>MAX(M47:M66)</f>
        <v>115.50724637681159</v>
      </c>
      <c r="H15" s="5">
        <f>MAX(M72:M91)</f>
        <v>119.66292134831461</v>
      </c>
      <c r="I15" s="26">
        <f>MAX(M97:M116)</f>
        <v>123.58003442340791</v>
      </c>
    </row>
    <row r="16" spans="1:52" x14ac:dyDescent="0.25">
      <c r="A16" t="s">
        <v>16</v>
      </c>
      <c r="E16" t="s">
        <v>23</v>
      </c>
      <c r="F16" s="23">
        <f>INDEX($G22:$G41,MATCH(F15,M22:M41,0),1)</f>
        <v>0.89249999999999996</v>
      </c>
      <c r="G16" s="1">
        <f>INDEX($G47:$G66,MATCH(G15,M47:M66,0),1)</f>
        <v>0.87670000000000003</v>
      </c>
      <c r="H16" s="1">
        <f>INDEX($G72:$G91,MATCH(H15,M72:M91,0),1)</f>
        <v>0.85199999999999998</v>
      </c>
      <c r="I16" s="24">
        <f>INDEX($G97:$G116,MATCH(I15,M97:M116,0),1)</f>
        <v>0.71799999999999997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1000000</v>
      </c>
      <c r="F22" s="32">
        <v>-5</v>
      </c>
      <c r="G22" s="33">
        <v>-0.3342</v>
      </c>
      <c r="H22" s="33">
        <v>8.6800000000000002E-3</v>
      </c>
      <c r="I22" s="34">
        <v>-4.4600000000000001E-2</v>
      </c>
      <c r="J22" s="4">
        <f>H22*(1+$F$17)</f>
        <v>8.6800000000000002E-3</v>
      </c>
      <c r="K22" s="1">
        <f t="shared" ref="K22:K41" si="0">G22^2</f>
        <v>0.11168963999999999</v>
      </c>
      <c r="L22" s="10">
        <f>$B$21+$B$22*G22+$B$23*G22^2+$B$24*G22^3+$B$25*G22^4+$B$26*G22^5+$B$27*G22^6</f>
        <v>0</v>
      </c>
      <c r="M22" s="5">
        <f>IF(OR(G22&lt;0,J22=0),0,G22/J22)</f>
        <v>0</v>
      </c>
      <c r="N22" s="5">
        <f>IF(OR(G22&lt;0,J22=0),0,G22^(3/2)/J22)</f>
        <v>0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-0.22750000000000001</v>
      </c>
      <c r="H23" s="33">
        <v>7.9799999999999992E-3</v>
      </c>
      <c r="I23" s="34">
        <v>-4.2999999999999997E-2</v>
      </c>
      <c r="J23" s="4">
        <f t="shared" ref="J23:J41" si="1">H23*(1+$F$17)</f>
        <v>7.9799999999999992E-3</v>
      </c>
      <c r="K23" s="1">
        <f t="shared" si="0"/>
        <v>5.1756250000000004E-2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0</v>
      </c>
      <c r="N23" s="5">
        <f>IF(OR(G23&lt;0,J23=0),0,G23^(3/2)/J23)</f>
        <v>0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-0.1226</v>
      </c>
      <c r="H24" s="33">
        <v>7.4000000000000003E-3</v>
      </c>
      <c r="I24" s="34">
        <v>-4.1200000000000001E-2</v>
      </c>
      <c r="J24" s="4">
        <f t="shared" si="1"/>
        <v>7.4000000000000003E-3</v>
      </c>
      <c r="K24" s="1">
        <f t="shared" si="0"/>
        <v>1.5030760000000001E-2</v>
      </c>
      <c r="L24" s="10">
        <f t="shared" si="2"/>
        <v>0</v>
      </c>
      <c r="M24" s="5">
        <f t="shared" si="3"/>
        <v>0</v>
      </c>
      <c r="N24" s="5">
        <f t="shared" ref="N24:N41" si="4">IF(OR(G24&lt;0,J24=0),0,G24^(3/2)/J24)</f>
        <v>0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-2.06E-2</v>
      </c>
      <c r="H25" s="33">
        <v>6.8100000000000001E-3</v>
      </c>
      <c r="I25" s="34">
        <v>-3.8899999999999997E-2</v>
      </c>
      <c r="J25" s="4">
        <f t="shared" si="1"/>
        <v>6.8100000000000001E-3</v>
      </c>
      <c r="K25" s="1">
        <f t="shared" si="0"/>
        <v>4.2436000000000004E-4</v>
      </c>
      <c r="L25" s="10">
        <f t="shared" si="2"/>
        <v>0</v>
      </c>
      <c r="M25" s="5">
        <f t="shared" si="3"/>
        <v>0</v>
      </c>
      <c r="N25" s="5">
        <f t="shared" si="4"/>
        <v>0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7.4800000000000005E-2</v>
      </c>
      <c r="H26" s="33">
        <v>5.8700000000000002E-3</v>
      </c>
      <c r="I26" s="34">
        <v>-3.56E-2</v>
      </c>
      <c r="J26" s="4">
        <f t="shared" si="1"/>
        <v>5.8700000000000002E-3</v>
      </c>
      <c r="K26" s="1">
        <f t="shared" si="0"/>
        <v>5.5950400000000008E-3</v>
      </c>
      <c r="L26" s="10">
        <f t="shared" si="2"/>
        <v>0</v>
      </c>
      <c r="M26" s="5">
        <f t="shared" si="3"/>
        <v>12.742759795570699</v>
      </c>
      <c r="N26" s="5">
        <f t="shared" si="4"/>
        <v>3.4850923883204938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0.17330000000000001</v>
      </c>
      <c r="H27" s="33">
        <v>5.64E-3</v>
      </c>
      <c r="I27" s="34">
        <v>-3.2300000000000002E-2</v>
      </c>
      <c r="J27" s="4">
        <f t="shared" si="1"/>
        <v>5.64E-3</v>
      </c>
      <c r="K27" s="1">
        <f t="shared" si="0"/>
        <v>3.0032890000000003E-2</v>
      </c>
      <c r="L27" s="10">
        <f t="shared" si="2"/>
        <v>0</v>
      </c>
      <c r="M27" s="5">
        <f t="shared" si="3"/>
        <v>30.726950354609929</v>
      </c>
      <c r="N27" s="5">
        <f t="shared" si="4"/>
        <v>12.791419442493675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2</v>
      </c>
      <c r="G28" s="33">
        <v>0.38140000000000002</v>
      </c>
      <c r="H28" s="33">
        <v>6.0899999999999999E-3</v>
      </c>
      <c r="I28" s="34">
        <v>-2.75E-2</v>
      </c>
      <c r="J28" s="4">
        <f t="shared" si="1"/>
        <v>6.0899999999999999E-3</v>
      </c>
      <c r="K28" s="1">
        <f t="shared" si="0"/>
        <v>0.14546596000000001</v>
      </c>
      <c r="L28" s="10">
        <f t="shared" si="2"/>
        <v>0</v>
      </c>
      <c r="M28" s="5">
        <f t="shared" si="3"/>
        <v>62.627257799671597</v>
      </c>
      <c r="N28" s="5">
        <f t="shared" si="4"/>
        <v>38.67708549257285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3</v>
      </c>
      <c r="G29" s="33">
        <v>0.51419999999999999</v>
      </c>
      <c r="H29" s="33">
        <v>6.7499999999999999E-3</v>
      </c>
      <c r="I29" s="34">
        <v>-3.1800000000000002E-2</v>
      </c>
      <c r="J29" s="4">
        <f t="shared" si="1"/>
        <v>6.7499999999999999E-3</v>
      </c>
      <c r="K29" s="1">
        <f t="shared" si="0"/>
        <v>0.26440163999999999</v>
      </c>
      <c r="L29" s="10">
        <f t="shared" si="2"/>
        <v>0</v>
      </c>
      <c r="M29" s="5">
        <f t="shared" si="3"/>
        <v>76.177777777777777</v>
      </c>
      <c r="N29" s="5">
        <f t="shared" si="4"/>
        <v>54.625362954637893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4</v>
      </c>
      <c r="G30" s="33">
        <v>0.65620000000000001</v>
      </c>
      <c r="H30" s="33">
        <v>7.3400000000000002E-3</v>
      </c>
      <c r="I30" s="34">
        <v>-3.85E-2</v>
      </c>
      <c r="J30" s="4">
        <f t="shared" si="1"/>
        <v>7.3400000000000002E-3</v>
      </c>
      <c r="K30" s="1">
        <f t="shared" si="0"/>
        <v>0.43059844000000003</v>
      </c>
      <c r="L30" s="10">
        <f t="shared" si="2"/>
        <v>0</v>
      </c>
      <c r="M30" s="5">
        <f t="shared" si="3"/>
        <v>89.400544959128069</v>
      </c>
      <c r="N30" s="5">
        <f t="shared" si="4"/>
        <v>72.419959758789105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5</v>
      </c>
      <c r="G31" s="33">
        <v>0.79979999999999996</v>
      </c>
      <c r="H31" s="33">
        <v>7.8899999999999994E-3</v>
      </c>
      <c r="I31" s="34">
        <v>-4.5699999999999998E-2</v>
      </c>
      <c r="J31" s="4">
        <f t="shared" si="1"/>
        <v>7.8899999999999994E-3</v>
      </c>
      <c r="K31" s="1">
        <f t="shared" si="0"/>
        <v>0.63968003999999989</v>
      </c>
      <c r="L31" s="10">
        <f t="shared" si="2"/>
        <v>0</v>
      </c>
      <c r="M31" s="5">
        <f t="shared" si="3"/>
        <v>101.36882129277566</v>
      </c>
      <c r="N31" s="5">
        <f t="shared" si="4"/>
        <v>90.655695996684585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6</v>
      </c>
      <c r="G32" s="33">
        <v>0.89249999999999996</v>
      </c>
      <c r="H32" s="33">
        <v>8.5699999999999995E-3</v>
      </c>
      <c r="I32" s="34">
        <v>-4.2099999999999999E-2</v>
      </c>
      <c r="J32" s="4">
        <f t="shared" si="1"/>
        <v>8.5699999999999995E-3</v>
      </c>
      <c r="K32" s="1">
        <f t="shared" si="0"/>
        <v>0.79655624999999997</v>
      </c>
      <c r="L32" s="10">
        <f t="shared" si="2"/>
        <v>0</v>
      </c>
      <c r="M32" s="5">
        <f t="shared" si="3"/>
        <v>104.14235705950992</v>
      </c>
      <c r="N32" s="5">
        <f t="shared" si="4"/>
        <v>98.385594735789866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7</v>
      </c>
      <c r="G33" s="33">
        <v>0.97489999999999999</v>
      </c>
      <c r="H33" s="33">
        <v>9.7599999999999996E-3</v>
      </c>
      <c r="I33" s="34">
        <v>-3.6600000000000001E-2</v>
      </c>
      <c r="J33" s="4">
        <f t="shared" si="1"/>
        <v>9.7599999999999996E-3</v>
      </c>
      <c r="K33" s="1">
        <f t="shared" si="0"/>
        <v>0.95043000999999994</v>
      </c>
      <c r="L33" s="10">
        <f t="shared" si="2"/>
        <v>0</v>
      </c>
      <c r="M33" s="5">
        <f t="shared" si="3"/>
        <v>99.88729508196721</v>
      </c>
      <c r="N33" s="5">
        <f t="shared" si="4"/>
        <v>98.625742981486908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8</v>
      </c>
      <c r="G34" s="33">
        <v>1.0528999999999999</v>
      </c>
      <c r="H34" s="33">
        <v>1.1390000000000001E-2</v>
      </c>
      <c r="I34" s="34">
        <v>-3.0599999999999999E-2</v>
      </c>
      <c r="J34" s="4">
        <f t="shared" si="1"/>
        <v>1.1390000000000001E-2</v>
      </c>
      <c r="K34" s="1">
        <f t="shared" si="0"/>
        <v>1.1085984099999999</v>
      </c>
      <c r="L34" s="10">
        <f t="shared" si="2"/>
        <v>0</v>
      </c>
      <c r="M34" s="5">
        <f t="shared" si="3"/>
        <v>92.440737489025452</v>
      </c>
      <c r="N34" s="5">
        <f t="shared" si="4"/>
        <v>94.854287123663809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9</v>
      </c>
      <c r="G35" s="33">
        <v>1.1334</v>
      </c>
      <c r="H35" s="33">
        <v>1.304E-2</v>
      </c>
      <c r="I35" s="34">
        <v>-2.53E-2</v>
      </c>
      <c r="J35" s="4">
        <f t="shared" si="1"/>
        <v>1.304E-2</v>
      </c>
      <c r="K35" s="1">
        <f t="shared" si="0"/>
        <v>1.2845955599999999</v>
      </c>
      <c r="L35" s="10">
        <f t="shared" si="2"/>
        <v>0</v>
      </c>
      <c r="M35" s="5">
        <f t="shared" si="3"/>
        <v>86.917177914110425</v>
      </c>
      <c r="N35" s="5">
        <f t="shared" si="4"/>
        <v>92.533123250441037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10</v>
      </c>
      <c r="G36" s="33">
        <v>1.2161</v>
      </c>
      <c r="H36" s="33">
        <v>1.474E-2</v>
      </c>
      <c r="I36" s="34">
        <v>-2.0799999999999999E-2</v>
      </c>
      <c r="J36" s="4">
        <f t="shared" si="1"/>
        <v>1.474E-2</v>
      </c>
      <c r="K36" s="1">
        <f t="shared" si="0"/>
        <v>1.4788992099999998</v>
      </c>
      <c r="L36" s="10">
        <f t="shared" si="2"/>
        <v>0</v>
      </c>
      <c r="M36" s="5">
        <f t="shared" si="3"/>
        <v>82.503392130257808</v>
      </c>
      <c r="N36" s="5">
        <f t="shared" si="4"/>
        <v>90.982203160718129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11</v>
      </c>
      <c r="G37" s="33">
        <v>1.2934000000000001</v>
      </c>
      <c r="H37" s="33">
        <v>1.6740000000000001E-2</v>
      </c>
      <c r="I37" s="34">
        <v>-1.5800000000000002E-2</v>
      </c>
      <c r="J37" s="4">
        <f t="shared" si="1"/>
        <v>1.6740000000000001E-2</v>
      </c>
      <c r="K37" s="1">
        <f t="shared" si="0"/>
        <v>1.6728835600000003</v>
      </c>
      <c r="L37" s="10">
        <f t="shared" si="2"/>
        <v>0</v>
      </c>
      <c r="M37" s="5">
        <f t="shared" si="3"/>
        <v>77.264038231780162</v>
      </c>
      <c r="N37" s="5">
        <f t="shared" si="4"/>
        <v>87.870648435418772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12</v>
      </c>
      <c r="G38" s="33">
        <v>1.3595999999999999</v>
      </c>
      <c r="H38" s="33">
        <v>1.89E-2</v>
      </c>
      <c r="I38" s="34">
        <v>-9.4999999999999998E-3</v>
      </c>
      <c r="J38" s="4">
        <f t="shared" si="1"/>
        <v>1.89E-2</v>
      </c>
      <c r="K38" s="1">
        <f t="shared" si="0"/>
        <v>1.8485121599999998</v>
      </c>
      <c r="L38" s="10">
        <f t="shared" si="2"/>
        <v>0</v>
      </c>
      <c r="M38" s="5">
        <f t="shared" si="3"/>
        <v>71.936507936507937</v>
      </c>
      <c r="N38" s="5">
        <f t="shared" si="4"/>
        <v>83.879325535589317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13</v>
      </c>
      <c r="G39" s="33">
        <v>1.4118999999999999</v>
      </c>
      <c r="H39" s="33">
        <v>2.1729999999999999E-2</v>
      </c>
      <c r="I39" s="34">
        <v>-2.3E-3</v>
      </c>
      <c r="J39" s="4">
        <f t="shared" si="1"/>
        <v>2.1729999999999999E-2</v>
      </c>
      <c r="K39" s="1">
        <f t="shared" si="0"/>
        <v>1.9934616099999998</v>
      </c>
      <c r="L39" s="10">
        <f t="shared" si="2"/>
        <v>0</v>
      </c>
      <c r="M39" s="5">
        <f t="shared" si="3"/>
        <v>64.974689369535199</v>
      </c>
      <c r="N39" s="5">
        <f t="shared" si="4"/>
        <v>77.205133988697739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14</v>
      </c>
      <c r="G40" s="33">
        <v>1.4513</v>
      </c>
      <c r="H40" s="33">
        <v>2.5839999999999998E-2</v>
      </c>
      <c r="I40" s="34">
        <v>4.1000000000000003E-3</v>
      </c>
      <c r="J40" s="4">
        <f t="shared" si="1"/>
        <v>2.5839999999999998E-2</v>
      </c>
      <c r="K40" s="1">
        <f t="shared" si="0"/>
        <v>2.1062716900000003</v>
      </c>
      <c r="L40" s="10">
        <f t="shared" si="2"/>
        <v>0</v>
      </c>
      <c r="M40" s="5">
        <f t="shared" si="3"/>
        <v>56.164860681114554</v>
      </c>
      <c r="N40" s="5">
        <f t="shared" si="4"/>
        <v>67.661758943106037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15</v>
      </c>
      <c r="G41" s="33">
        <v>1.4738</v>
      </c>
      <c r="H41" s="33">
        <v>3.2329999999999998E-2</v>
      </c>
      <c r="I41" s="34">
        <v>8.3000000000000001E-3</v>
      </c>
      <c r="J41" s="4">
        <f t="shared" si="1"/>
        <v>3.2329999999999998E-2</v>
      </c>
      <c r="K41" s="1">
        <f t="shared" si="0"/>
        <v>2.1720864400000002</v>
      </c>
      <c r="L41" s="10">
        <f t="shared" si="2"/>
        <v>0</v>
      </c>
      <c r="M41" s="5">
        <f t="shared" si="3"/>
        <v>45.586142901330035</v>
      </c>
      <c r="N41" s="5">
        <f t="shared" si="4"/>
        <v>55.341652582893367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2000000</v>
      </c>
      <c r="F47" s="32">
        <v>-3</v>
      </c>
      <c r="G47" s="33">
        <v>-0.13059999999999999</v>
      </c>
      <c r="H47" s="33">
        <v>6.6699999999999997E-3</v>
      </c>
      <c r="I47" s="34">
        <v>-3.9199999999999999E-2</v>
      </c>
      <c r="J47" s="4">
        <f>H47*(1+$G$17)</f>
        <v>6.6699999999999997E-3</v>
      </c>
      <c r="K47" s="1">
        <f t="shared" ref="K47:K66" si="5">G47^2</f>
        <v>1.705636E-2</v>
      </c>
      <c r="L47" s="10">
        <f t="shared" ref="L47:L66" si="6">$B$29+$B$30*G47+$B$31*G47^2+$B$32*G47^3+$B$33*G47^4+$B$34*G47^5+$B$35*G47^6</f>
        <v>0</v>
      </c>
      <c r="M47" s="5">
        <f>IF(OR(G47&lt;0,J47=0),0,G47/J47)</f>
        <v>0</v>
      </c>
      <c r="N47" s="5">
        <f>IF(OR(G47&lt;0,J47=0),0,G47^(3/2)/J47)</f>
        <v>0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-2</v>
      </c>
      <c r="G48" s="33">
        <v>-2.52E-2</v>
      </c>
      <c r="H48" s="33">
        <v>6.4000000000000003E-3</v>
      </c>
      <c r="I48" s="34">
        <v>-3.7600000000000001E-2</v>
      </c>
      <c r="J48" s="4">
        <f t="shared" ref="J48:J66" si="7">H48*(1+$G$17)</f>
        <v>6.4000000000000003E-3</v>
      </c>
      <c r="K48" s="1">
        <f t="shared" si="5"/>
        <v>6.3504000000000002E-4</v>
      </c>
      <c r="L48" s="10">
        <f t="shared" si="6"/>
        <v>0</v>
      </c>
      <c r="M48" s="5">
        <f t="shared" ref="M48:M66" si="8">IF(OR(G48&lt;0,J48=0),0,G48/J48)</f>
        <v>0</v>
      </c>
      <c r="N48" s="5">
        <f t="shared" ref="N48:N66" si="9">IF(OR(G48&lt;0,J48=0),0,G48^(3/2)/J48)</f>
        <v>0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-1</v>
      </c>
      <c r="G49" s="33">
        <v>7.6700000000000004E-2</v>
      </c>
      <c r="H49" s="33">
        <v>5.8500000000000002E-3</v>
      </c>
      <c r="I49" s="34">
        <v>-3.56E-2</v>
      </c>
      <c r="J49" s="4">
        <f t="shared" si="7"/>
        <v>5.8500000000000002E-3</v>
      </c>
      <c r="K49" s="1">
        <f t="shared" si="5"/>
        <v>5.8828900000000009E-3</v>
      </c>
      <c r="L49" s="10">
        <f t="shared" si="6"/>
        <v>0</v>
      </c>
      <c r="M49" s="5">
        <f t="shared" si="8"/>
        <v>13.111111111111111</v>
      </c>
      <c r="N49" s="5">
        <f t="shared" si="9"/>
        <v>3.6310913912153246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0</v>
      </c>
      <c r="G50" s="33">
        <v>0.17860000000000001</v>
      </c>
      <c r="H50" s="33">
        <v>5.4599999999999996E-3</v>
      </c>
      <c r="I50" s="34">
        <v>-3.3500000000000002E-2</v>
      </c>
      <c r="J50" s="4">
        <f t="shared" si="7"/>
        <v>5.4599999999999996E-3</v>
      </c>
      <c r="K50" s="1">
        <f t="shared" si="5"/>
        <v>3.1897960000000003E-2</v>
      </c>
      <c r="L50" s="10">
        <f t="shared" si="6"/>
        <v>0</v>
      </c>
      <c r="M50" s="5">
        <f t="shared" si="8"/>
        <v>32.710622710622715</v>
      </c>
      <c r="N50" s="5">
        <f t="shared" si="9"/>
        <v>13.823866756000065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1</v>
      </c>
      <c r="G51" s="33">
        <v>0.28170000000000001</v>
      </c>
      <c r="H51" s="33">
        <v>5.3600000000000002E-3</v>
      </c>
      <c r="I51" s="34">
        <v>-3.1399999999999997E-2</v>
      </c>
      <c r="J51" s="4">
        <f t="shared" si="7"/>
        <v>5.3600000000000002E-3</v>
      </c>
      <c r="K51" s="1">
        <f t="shared" si="5"/>
        <v>7.9354889999999997E-2</v>
      </c>
      <c r="L51" s="10">
        <f t="shared" si="6"/>
        <v>0</v>
      </c>
      <c r="M51" s="5">
        <f t="shared" si="8"/>
        <v>52.555970149253731</v>
      </c>
      <c r="N51" s="5">
        <f t="shared" si="9"/>
        <v>27.894300861096148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2</v>
      </c>
      <c r="G52" s="33">
        <v>0.38350000000000001</v>
      </c>
      <c r="H52" s="33">
        <v>5.3499999999999997E-3</v>
      </c>
      <c r="I52" s="34">
        <v>-2.8899999999999999E-2</v>
      </c>
      <c r="J52" s="4">
        <f t="shared" si="7"/>
        <v>5.3499999999999997E-3</v>
      </c>
      <c r="K52" s="1">
        <f t="shared" si="5"/>
        <v>0.14707225000000002</v>
      </c>
      <c r="L52" s="10">
        <f t="shared" si="6"/>
        <v>0</v>
      </c>
      <c r="M52" s="5">
        <f t="shared" si="8"/>
        <v>71.682242990654217</v>
      </c>
      <c r="N52" s="5">
        <f t="shared" si="9"/>
        <v>44.390932730971691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3</v>
      </c>
      <c r="G53" s="33">
        <v>0.49059999999999998</v>
      </c>
      <c r="H53" s="33">
        <v>5.5700000000000003E-3</v>
      </c>
      <c r="I53" s="34">
        <v>-2.7199999999999998E-2</v>
      </c>
      <c r="J53" s="4">
        <f t="shared" si="7"/>
        <v>5.5700000000000003E-3</v>
      </c>
      <c r="K53" s="1">
        <f t="shared" si="5"/>
        <v>0.24068835999999999</v>
      </c>
      <c r="L53" s="10">
        <f t="shared" si="6"/>
        <v>0</v>
      </c>
      <c r="M53" s="5">
        <f t="shared" si="8"/>
        <v>88.078994614003577</v>
      </c>
      <c r="N53" s="5">
        <f t="shared" si="9"/>
        <v>61.693032821867561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4</v>
      </c>
      <c r="G54" s="33">
        <v>0.61280000000000001</v>
      </c>
      <c r="H54" s="33">
        <v>6.0400000000000002E-3</v>
      </c>
      <c r="I54" s="34">
        <v>-2.93E-2</v>
      </c>
      <c r="J54" s="4">
        <f t="shared" si="7"/>
        <v>6.0400000000000002E-3</v>
      </c>
      <c r="K54" s="1">
        <f t="shared" si="5"/>
        <v>0.37552384</v>
      </c>
      <c r="L54" s="10">
        <f t="shared" si="6"/>
        <v>0</v>
      </c>
      <c r="M54" s="5">
        <f t="shared" si="8"/>
        <v>101.45695364238411</v>
      </c>
      <c r="N54" s="5">
        <f t="shared" si="9"/>
        <v>79.422068957553321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5</v>
      </c>
      <c r="G55" s="33">
        <v>0.74470000000000003</v>
      </c>
      <c r="H55" s="33">
        <v>6.62E-3</v>
      </c>
      <c r="I55" s="34">
        <v>-3.3799999999999997E-2</v>
      </c>
      <c r="J55" s="4">
        <f t="shared" si="7"/>
        <v>6.62E-3</v>
      </c>
      <c r="K55" s="1">
        <f t="shared" si="5"/>
        <v>0.55457809000000002</v>
      </c>
      <c r="L55" s="10">
        <f t="shared" si="6"/>
        <v>0</v>
      </c>
      <c r="M55" s="5">
        <f t="shared" si="8"/>
        <v>112.49244712990937</v>
      </c>
      <c r="N55" s="5">
        <f t="shared" si="9"/>
        <v>97.076484678071395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6</v>
      </c>
      <c r="G56" s="33">
        <v>0.87670000000000003</v>
      </c>
      <c r="H56" s="33">
        <v>7.5900000000000004E-3</v>
      </c>
      <c r="I56" s="34">
        <v>-3.8800000000000001E-2</v>
      </c>
      <c r="J56" s="4">
        <f t="shared" si="7"/>
        <v>7.5900000000000004E-3</v>
      </c>
      <c r="K56" s="1">
        <f t="shared" si="5"/>
        <v>0.76860289000000004</v>
      </c>
      <c r="L56" s="10">
        <f t="shared" si="6"/>
        <v>0</v>
      </c>
      <c r="M56" s="5">
        <f t="shared" si="8"/>
        <v>115.50724637681159</v>
      </c>
      <c r="N56" s="5">
        <f t="shared" si="9"/>
        <v>108.15204455118135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7</v>
      </c>
      <c r="G57" s="33">
        <v>0.98970000000000002</v>
      </c>
      <c r="H57" s="33">
        <v>8.9200000000000008E-3</v>
      </c>
      <c r="I57" s="34">
        <v>-4.0099999999999997E-2</v>
      </c>
      <c r="J57" s="4">
        <f t="shared" si="7"/>
        <v>8.9200000000000008E-3</v>
      </c>
      <c r="K57" s="1">
        <f t="shared" si="5"/>
        <v>0.97950609</v>
      </c>
      <c r="L57" s="10">
        <f t="shared" si="6"/>
        <v>0</v>
      </c>
      <c r="M57" s="5">
        <f t="shared" si="8"/>
        <v>110.95291479820627</v>
      </c>
      <c r="N57" s="5">
        <f t="shared" si="9"/>
        <v>110.38002828594118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8</v>
      </c>
      <c r="G58" s="33">
        <v>1.0693999999999999</v>
      </c>
      <c r="H58" s="33">
        <v>1.017E-2</v>
      </c>
      <c r="I58" s="34">
        <v>-3.4000000000000002E-2</v>
      </c>
      <c r="J58" s="4">
        <f t="shared" si="7"/>
        <v>1.017E-2</v>
      </c>
      <c r="K58" s="1">
        <f t="shared" si="5"/>
        <v>1.1436163599999998</v>
      </c>
      <c r="L58" s="10">
        <f t="shared" si="6"/>
        <v>0</v>
      </c>
      <c r="M58" s="5">
        <f t="shared" si="8"/>
        <v>105.15240904621434</v>
      </c>
      <c r="N58" s="5">
        <f t="shared" si="9"/>
        <v>108.73999700993656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10</v>
      </c>
      <c r="G59" s="33">
        <v>1.2386999999999999</v>
      </c>
      <c r="H59" s="33">
        <v>1.268E-2</v>
      </c>
      <c r="I59" s="34">
        <v>-2.4500000000000001E-2</v>
      </c>
      <c r="J59" s="4">
        <f t="shared" si="7"/>
        <v>1.268E-2</v>
      </c>
      <c r="K59" s="1">
        <f t="shared" si="5"/>
        <v>1.5343776899999997</v>
      </c>
      <c r="L59" s="10">
        <f t="shared" si="6"/>
        <v>0</v>
      </c>
      <c r="M59" s="5">
        <f t="shared" si="8"/>
        <v>97.689274447949515</v>
      </c>
      <c r="N59" s="5">
        <f t="shared" si="9"/>
        <v>108.72513431420546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11</v>
      </c>
      <c r="G60" s="33">
        <v>1.3258000000000001</v>
      </c>
      <c r="H60" s="33">
        <v>1.404E-2</v>
      </c>
      <c r="I60" s="34">
        <v>-2.0799999999999999E-2</v>
      </c>
      <c r="J60" s="4">
        <f t="shared" si="7"/>
        <v>1.404E-2</v>
      </c>
      <c r="K60" s="1">
        <f t="shared" si="5"/>
        <v>1.7577456400000002</v>
      </c>
      <c r="L60" s="10">
        <f t="shared" si="6"/>
        <v>0</v>
      </c>
      <c r="M60" s="5">
        <f t="shared" si="8"/>
        <v>94.430199430199437</v>
      </c>
      <c r="N60" s="5">
        <f t="shared" si="9"/>
        <v>108.73013173871185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12</v>
      </c>
      <c r="G61" s="33">
        <v>1.4077</v>
      </c>
      <c r="H61" s="33">
        <v>1.5640000000000001E-2</v>
      </c>
      <c r="I61" s="34">
        <v>-1.66E-2</v>
      </c>
      <c r="J61" s="4">
        <f t="shared" si="7"/>
        <v>1.5640000000000001E-2</v>
      </c>
      <c r="K61" s="1">
        <f t="shared" si="5"/>
        <v>1.9816192899999998</v>
      </c>
      <c r="L61" s="10">
        <f t="shared" si="6"/>
        <v>0</v>
      </c>
      <c r="M61" s="5">
        <f t="shared" si="8"/>
        <v>90.006393861892576</v>
      </c>
      <c r="N61" s="5">
        <f t="shared" si="9"/>
        <v>106.78946658092434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13</v>
      </c>
      <c r="G62" s="33">
        <v>1.474</v>
      </c>
      <c r="H62" s="33">
        <v>1.7649999999999999E-2</v>
      </c>
      <c r="I62" s="34">
        <v>-1.0200000000000001E-2</v>
      </c>
      <c r="J62" s="4">
        <f t="shared" si="7"/>
        <v>1.7649999999999999E-2</v>
      </c>
      <c r="K62" s="1">
        <f t="shared" si="5"/>
        <v>2.1726760000000001</v>
      </c>
      <c r="L62" s="10">
        <f t="shared" si="6"/>
        <v>0</v>
      </c>
      <c r="M62" s="5">
        <f t="shared" si="8"/>
        <v>83.512747875354108</v>
      </c>
      <c r="N62" s="5">
        <f t="shared" si="9"/>
        <v>101.39149239970131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14</v>
      </c>
      <c r="G63" s="33">
        <v>1.5338000000000001</v>
      </c>
      <c r="H63" s="33">
        <v>1.9859999999999999E-2</v>
      </c>
      <c r="I63" s="34">
        <v>-3.8999999999999998E-3</v>
      </c>
      <c r="J63" s="4">
        <f t="shared" si="7"/>
        <v>1.9859999999999999E-2</v>
      </c>
      <c r="K63" s="1">
        <f t="shared" si="5"/>
        <v>2.3525424400000001</v>
      </c>
      <c r="L63" s="10">
        <f t="shared" si="6"/>
        <v>0</v>
      </c>
      <c r="M63" s="5">
        <f t="shared" si="8"/>
        <v>77.230614300100711</v>
      </c>
      <c r="N63" s="5">
        <f t="shared" si="9"/>
        <v>95.647551295865171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15</v>
      </c>
      <c r="G64" s="33">
        <v>1.5714999999999999</v>
      </c>
      <c r="H64" s="33">
        <v>2.3810000000000001E-2</v>
      </c>
      <c r="I64" s="34">
        <v>3.0999999999999999E-3</v>
      </c>
      <c r="J64" s="4">
        <f t="shared" si="7"/>
        <v>2.3810000000000001E-2</v>
      </c>
      <c r="K64" s="1">
        <f t="shared" si="5"/>
        <v>2.4696122499999995</v>
      </c>
      <c r="L64" s="10">
        <f t="shared" si="6"/>
        <v>0</v>
      </c>
      <c r="M64" s="5">
        <f t="shared" si="8"/>
        <v>66.001679966400658</v>
      </c>
      <c r="N64" s="5">
        <f t="shared" si="9"/>
        <v>82.739364835037534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16</v>
      </c>
      <c r="G65" s="33">
        <v>1.6089</v>
      </c>
      <c r="H65" s="33">
        <v>2.861E-2</v>
      </c>
      <c r="I65" s="34">
        <v>7.4999999999999997E-3</v>
      </c>
      <c r="J65" s="4">
        <f t="shared" si="7"/>
        <v>2.861E-2</v>
      </c>
      <c r="K65" s="1">
        <f t="shared" si="5"/>
        <v>2.5885592100000001</v>
      </c>
      <c r="L65" s="10">
        <f t="shared" si="6"/>
        <v>0</v>
      </c>
      <c r="M65" s="5">
        <f t="shared" si="8"/>
        <v>56.235581964348128</v>
      </c>
      <c r="N65" s="5">
        <f t="shared" si="9"/>
        <v>71.330574147641627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17</v>
      </c>
      <c r="G66" s="33">
        <v>1.6266</v>
      </c>
      <c r="H66" s="33">
        <v>3.628E-2</v>
      </c>
      <c r="I66" s="34">
        <v>9.5999999999999992E-3</v>
      </c>
      <c r="J66" s="4">
        <f t="shared" si="7"/>
        <v>3.628E-2</v>
      </c>
      <c r="K66" s="1">
        <f t="shared" si="5"/>
        <v>2.6458275600000003</v>
      </c>
      <c r="L66" s="10">
        <f t="shared" si="6"/>
        <v>0</v>
      </c>
      <c r="M66" s="5">
        <f t="shared" si="8"/>
        <v>44.834619625137819</v>
      </c>
      <c r="N66" s="5">
        <f t="shared" si="9"/>
        <v>57.181280101092781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3000000</v>
      </c>
      <c r="F72" s="32">
        <v>-2</v>
      </c>
      <c r="G72" s="33">
        <v>-2.7400000000000001E-2</v>
      </c>
      <c r="H72" s="33">
        <v>6.1900000000000002E-3</v>
      </c>
      <c r="I72" s="34">
        <v>-3.7199999999999997E-2</v>
      </c>
      <c r="J72" s="4">
        <f>H72*(1+$H$17)</f>
        <v>6.1900000000000002E-3</v>
      </c>
      <c r="K72" s="1">
        <f t="shared" ref="K72:K91" si="10">G72^2</f>
        <v>7.5076000000000006E-4</v>
      </c>
      <c r="L72" s="10">
        <f t="shared" ref="L72:L91" si="11">$B$37+$B$38*G72+$B$39*G72^2+$B$40*G72^3+$B$41*G72^4+$B$42*G72^5+$B$43*G72^6</f>
        <v>0</v>
      </c>
      <c r="M72" s="5">
        <f>IF(OR(G72&lt;0,J72=0),0,G72/J72)</f>
        <v>0</v>
      </c>
      <c r="N72" s="5">
        <f>IF(OR(G72&lt;0,J72=0),0,G72^(3/2)/J72)</f>
        <v>0</v>
      </c>
      <c r="Z72" s="4"/>
      <c r="AA72" s="4"/>
      <c r="AB72" s="4"/>
      <c r="AC72" s="4"/>
      <c r="AD72" s="4"/>
    </row>
    <row r="73" spans="2:30" x14ac:dyDescent="0.25">
      <c r="F73" s="32">
        <v>-1</v>
      </c>
      <c r="G73" s="33">
        <v>7.8899999999999998E-2</v>
      </c>
      <c r="H73" s="33">
        <v>5.9800000000000001E-3</v>
      </c>
      <c r="I73" s="34">
        <v>-3.5900000000000001E-2</v>
      </c>
      <c r="J73" s="4">
        <f t="shared" ref="J73:J91" si="12">H73*(1+$H$17)</f>
        <v>5.9800000000000001E-3</v>
      </c>
      <c r="K73" s="1">
        <f t="shared" si="10"/>
        <v>6.2252099999999993E-3</v>
      </c>
      <c r="L73" s="10">
        <f t="shared" si="11"/>
        <v>0</v>
      </c>
      <c r="M73" s="5">
        <f t="shared" ref="M73:M91" si="13">IF(OR(G73&lt;0,J73=0),0,G73/J73)</f>
        <v>13.193979933110368</v>
      </c>
      <c r="N73" s="5">
        <f t="shared" ref="N73:N91" si="14">IF(OR(G73&lt;0,J73=0),0,G73^(3/2)/J73)</f>
        <v>3.70607599772356</v>
      </c>
      <c r="Z73" s="4"/>
      <c r="AA73" s="4"/>
      <c r="AB73" s="4"/>
      <c r="AC73" s="4"/>
      <c r="AD73" s="4"/>
    </row>
    <row r="74" spans="2:30" x14ac:dyDescent="0.25">
      <c r="F74" s="32">
        <v>1</v>
      </c>
      <c r="G74" s="33">
        <v>0.28610000000000002</v>
      </c>
      <c r="H74" s="33">
        <v>5.3E-3</v>
      </c>
      <c r="I74" s="34">
        <v>-3.2399999999999998E-2</v>
      </c>
      <c r="J74" s="4">
        <f t="shared" si="12"/>
        <v>5.3E-3</v>
      </c>
      <c r="K74" s="1">
        <f t="shared" si="10"/>
        <v>8.185321000000001E-2</v>
      </c>
      <c r="L74" s="10">
        <f t="shared" si="11"/>
        <v>0</v>
      </c>
      <c r="M74" s="5">
        <f t="shared" si="13"/>
        <v>53.981132075471699</v>
      </c>
      <c r="N74" s="5">
        <f t="shared" si="14"/>
        <v>28.873598764698137</v>
      </c>
      <c r="Z74" s="4"/>
      <c r="AA74" s="4"/>
      <c r="AB74" s="4"/>
      <c r="AC74" s="4"/>
      <c r="AD74" s="4"/>
    </row>
    <row r="75" spans="2:30" x14ac:dyDescent="0.25">
      <c r="F75" s="32">
        <v>2</v>
      </c>
      <c r="G75" s="33">
        <v>0.39090000000000003</v>
      </c>
      <c r="H75" s="33">
        <v>5.2100000000000002E-3</v>
      </c>
      <c r="I75" s="34">
        <v>-3.0599999999999999E-2</v>
      </c>
      <c r="J75" s="4">
        <f t="shared" si="12"/>
        <v>5.2100000000000002E-3</v>
      </c>
      <c r="K75" s="1">
        <f t="shared" si="10"/>
        <v>0.15280281000000001</v>
      </c>
      <c r="L75" s="10">
        <f t="shared" si="11"/>
        <v>0</v>
      </c>
      <c r="M75" s="5">
        <f t="shared" si="13"/>
        <v>75.028790786948178</v>
      </c>
      <c r="N75" s="5">
        <f t="shared" si="14"/>
        <v>46.909497671723116</v>
      </c>
      <c r="Z75" s="4"/>
      <c r="AA75" s="4"/>
      <c r="AB75" s="4"/>
      <c r="AC75" s="4"/>
      <c r="AD75" s="4"/>
    </row>
    <row r="76" spans="2:30" x14ac:dyDescent="0.25">
      <c r="F76" s="32">
        <v>3</v>
      </c>
      <c r="G76" s="33">
        <v>0.49370000000000003</v>
      </c>
      <c r="H76" s="33">
        <v>5.1999999999999998E-3</v>
      </c>
      <c r="I76" s="34">
        <v>-2.8299999999999999E-2</v>
      </c>
      <c r="J76" s="4">
        <f t="shared" si="12"/>
        <v>5.1999999999999998E-3</v>
      </c>
      <c r="K76" s="1">
        <f t="shared" si="10"/>
        <v>0.24373969000000004</v>
      </c>
      <c r="L76" s="10">
        <f t="shared" si="11"/>
        <v>0</v>
      </c>
      <c r="M76" s="5">
        <f t="shared" si="13"/>
        <v>94.942307692307708</v>
      </c>
      <c r="N76" s="5">
        <f t="shared" si="14"/>
        <v>66.710062447083558</v>
      </c>
      <c r="Z76" s="4"/>
      <c r="AA76" s="4"/>
      <c r="AB76" s="4"/>
      <c r="AC76" s="4"/>
      <c r="AD76" s="4"/>
    </row>
    <row r="77" spans="2:30" x14ac:dyDescent="0.25">
      <c r="F77" s="32">
        <v>4</v>
      </c>
      <c r="G77" s="33">
        <v>0.60450000000000004</v>
      </c>
      <c r="H77" s="33">
        <v>5.4799999999999996E-3</v>
      </c>
      <c r="I77" s="34">
        <v>-2.76E-2</v>
      </c>
      <c r="J77" s="4">
        <f t="shared" si="12"/>
        <v>5.4799999999999996E-3</v>
      </c>
      <c r="K77" s="1">
        <f t="shared" si="10"/>
        <v>0.36542025000000006</v>
      </c>
      <c r="L77" s="10">
        <f t="shared" si="11"/>
        <v>0</v>
      </c>
      <c r="M77" s="5">
        <f t="shared" si="13"/>
        <v>110.3102189781022</v>
      </c>
      <c r="N77" s="5">
        <f t="shared" si="14"/>
        <v>85.765751885281119</v>
      </c>
      <c r="Z77" s="4"/>
      <c r="AA77" s="4"/>
      <c r="AB77" s="4"/>
      <c r="AC77" s="4"/>
      <c r="AD77" s="4"/>
    </row>
    <row r="78" spans="2:30" x14ac:dyDescent="0.25">
      <c r="F78" s="32">
        <v>5</v>
      </c>
      <c r="G78" s="33">
        <v>0.7258</v>
      </c>
      <c r="H78" s="33">
        <v>6.0899999999999999E-3</v>
      </c>
      <c r="I78" s="34">
        <v>-2.9700000000000001E-2</v>
      </c>
      <c r="J78" s="4">
        <f t="shared" si="12"/>
        <v>6.0899999999999999E-3</v>
      </c>
      <c r="K78" s="1">
        <f t="shared" si="10"/>
        <v>0.52678564000000005</v>
      </c>
      <c r="L78" s="10">
        <f t="shared" si="11"/>
        <v>0</v>
      </c>
      <c r="M78" s="5">
        <f t="shared" si="13"/>
        <v>119.17898193760263</v>
      </c>
      <c r="N78" s="5">
        <f t="shared" si="14"/>
        <v>101.53321851571052</v>
      </c>
      <c r="Z78" s="4"/>
      <c r="AA78" s="4"/>
      <c r="AB78" s="4"/>
      <c r="AC78" s="4"/>
      <c r="AD78" s="4"/>
    </row>
    <row r="79" spans="2:30" x14ac:dyDescent="0.25">
      <c r="F79" s="32">
        <v>6</v>
      </c>
      <c r="G79" s="33">
        <v>0.85199999999999998</v>
      </c>
      <c r="H79" s="33">
        <v>7.1199999999999996E-3</v>
      </c>
      <c r="I79" s="34">
        <v>-3.3500000000000002E-2</v>
      </c>
      <c r="J79" s="4">
        <f t="shared" si="12"/>
        <v>7.1199999999999996E-3</v>
      </c>
      <c r="K79" s="1">
        <f t="shared" si="10"/>
        <v>0.72590399999999999</v>
      </c>
      <c r="L79" s="10">
        <f t="shared" si="11"/>
        <v>0</v>
      </c>
      <c r="M79" s="5">
        <f t="shared" si="13"/>
        <v>119.66292134831461</v>
      </c>
      <c r="N79" s="5">
        <f t="shared" si="14"/>
        <v>110.4534787286585</v>
      </c>
      <c r="Z79" s="4"/>
      <c r="AA79" s="4"/>
      <c r="AB79" s="4"/>
      <c r="AC79" s="4"/>
      <c r="AD79" s="4"/>
    </row>
    <row r="80" spans="2:30" x14ac:dyDescent="0.25">
      <c r="F80" s="32">
        <v>7</v>
      </c>
      <c r="G80" s="33">
        <v>0.97799999999999998</v>
      </c>
      <c r="H80" s="33">
        <v>8.43E-3</v>
      </c>
      <c r="I80" s="34">
        <v>-3.7499999999999999E-2</v>
      </c>
      <c r="J80" s="4">
        <f t="shared" si="12"/>
        <v>8.43E-3</v>
      </c>
      <c r="K80" s="1">
        <f t="shared" si="10"/>
        <v>0.956484</v>
      </c>
      <c r="L80" s="10">
        <f t="shared" si="11"/>
        <v>0</v>
      </c>
      <c r="M80" s="5">
        <f t="shared" si="13"/>
        <v>116.01423487544484</v>
      </c>
      <c r="N80" s="5">
        <f t="shared" si="14"/>
        <v>114.73098114490573</v>
      </c>
      <c r="Z80" s="4"/>
      <c r="AA80" s="4"/>
      <c r="AB80" s="4"/>
      <c r="AC80" s="4"/>
      <c r="AD80" s="4"/>
    </row>
    <row r="81" spans="5:30" x14ac:dyDescent="0.25">
      <c r="F81" s="32">
        <v>8</v>
      </c>
      <c r="G81" s="33">
        <v>1.081</v>
      </c>
      <c r="H81" s="33">
        <v>9.5399999999999999E-3</v>
      </c>
      <c r="I81" s="34">
        <v>-3.6400000000000002E-2</v>
      </c>
      <c r="J81" s="4">
        <f t="shared" si="12"/>
        <v>9.5399999999999999E-3</v>
      </c>
      <c r="K81" s="1">
        <f t="shared" si="10"/>
        <v>1.168561</v>
      </c>
      <c r="L81" s="10">
        <f t="shared" si="11"/>
        <v>0</v>
      </c>
      <c r="M81" s="5">
        <f t="shared" si="13"/>
        <v>113.31236897274633</v>
      </c>
      <c r="N81" s="5">
        <f t="shared" si="14"/>
        <v>117.81217293707508</v>
      </c>
      <c r="Z81" s="4"/>
      <c r="AA81" s="4"/>
      <c r="AB81" s="4"/>
      <c r="AC81" s="4"/>
      <c r="AD81" s="4"/>
    </row>
    <row r="82" spans="5:30" x14ac:dyDescent="0.25">
      <c r="F82" s="32">
        <v>9</v>
      </c>
      <c r="G82" s="33">
        <v>1.1644000000000001</v>
      </c>
      <c r="H82" s="33">
        <v>1.059E-2</v>
      </c>
      <c r="I82" s="34">
        <v>-3.1099999999999999E-2</v>
      </c>
      <c r="J82" s="4">
        <f t="shared" si="12"/>
        <v>1.059E-2</v>
      </c>
      <c r="K82" s="1">
        <f t="shared" si="10"/>
        <v>1.3558273600000001</v>
      </c>
      <c r="L82" s="10">
        <f t="shared" si="11"/>
        <v>0</v>
      </c>
      <c r="M82" s="5">
        <f t="shared" si="13"/>
        <v>109.95278564683665</v>
      </c>
      <c r="N82" s="5">
        <f t="shared" si="14"/>
        <v>118.64715668423614</v>
      </c>
      <c r="Z82" s="4"/>
      <c r="AA82" s="4"/>
      <c r="AB82" s="4"/>
      <c r="AC82" s="4"/>
      <c r="AD82" s="4"/>
    </row>
    <row r="83" spans="5:30" x14ac:dyDescent="0.25">
      <c r="F83" s="32">
        <v>10</v>
      </c>
      <c r="G83" s="33">
        <v>1.2509999999999999</v>
      </c>
      <c r="H83" s="33">
        <v>1.1690000000000001E-2</v>
      </c>
      <c r="I83" s="34">
        <v>-2.6700000000000002E-2</v>
      </c>
      <c r="J83" s="4">
        <f t="shared" si="12"/>
        <v>1.1690000000000001E-2</v>
      </c>
      <c r="K83" s="1">
        <f t="shared" si="10"/>
        <v>1.5650009999999996</v>
      </c>
      <c r="L83" s="10">
        <f t="shared" si="11"/>
        <v>0</v>
      </c>
      <c r="M83" s="5">
        <f t="shared" si="13"/>
        <v>107.01454234388365</v>
      </c>
      <c r="N83" s="5">
        <f t="shared" si="14"/>
        <v>119.69374442138424</v>
      </c>
      <c r="Z83" s="4"/>
      <c r="AA83" s="4"/>
      <c r="AB83" s="4"/>
      <c r="AC83" s="4"/>
      <c r="AD83" s="4"/>
    </row>
    <row r="84" spans="5:30" x14ac:dyDescent="0.25">
      <c r="F84" s="32">
        <v>11</v>
      </c>
      <c r="G84" s="33">
        <v>1.3391999999999999</v>
      </c>
      <c r="H84" s="33">
        <v>1.2930000000000001E-2</v>
      </c>
      <c r="I84" s="34">
        <v>-2.3E-2</v>
      </c>
      <c r="J84" s="4">
        <f t="shared" si="12"/>
        <v>1.2930000000000001E-2</v>
      </c>
      <c r="K84" s="1">
        <f t="shared" si="10"/>
        <v>1.7934566399999998</v>
      </c>
      <c r="L84" s="10">
        <f t="shared" si="11"/>
        <v>0</v>
      </c>
      <c r="M84" s="5">
        <f t="shared" si="13"/>
        <v>103.57308584686774</v>
      </c>
      <c r="N84" s="5">
        <f t="shared" si="14"/>
        <v>119.85872017746416</v>
      </c>
      <c r="Z84" s="4"/>
      <c r="AA84" s="4"/>
      <c r="AB84" s="4"/>
      <c r="AC84" s="4"/>
      <c r="AD84" s="4"/>
    </row>
    <row r="85" spans="5:30" x14ac:dyDescent="0.25">
      <c r="F85" s="32">
        <v>12</v>
      </c>
      <c r="G85" s="33">
        <v>1.4245000000000001</v>
      </c>
      <c r="H85" s="33">
        <v>1.436E-2</v>
      </c>
      <c r="I85" s="34">
        <v>-1.9199999999999998E-2</v>
      </c>
      <c r="J85" s="4">
        <f t="shared" si="12"/>
        <v>1.436E-2</v>
      </c>
      <c r="K85" s="1">
        <f t="shared" si="10"/>
        <v>2.0292002500000001</v>
      </c>
      <c r="L85" s="10">
        <f t="shared" si="11"/>
        <v>0</v>
      </c>
      <c r="M85" s="5">
        <f t="shared" si="13"/>
        <v>99.199164345403915</v>
      </c>
      <c r="N85" s="5">
        <f t="shared" si="14"/>
        <v>118.3966026016975</v>
      </c>
      <c r="Z85" s="4"/>
      <c r="AA85" s="4"/>
      <c r="AB85" s="4"/>
      <c r="AC85" s="4"/>
      <c r="AD85" s="4"/>
    </row>
    <row r="86" spans="5:30" x14ac:dyDescent="0.25">
      <c r="F86" s="32">
        <v>13</v>
      </c>
      <c r="G86" s="33">
        <v>1.5047999999999999</v>
      </c>
      <c r="H86" s="33">
        <v>1.585E-2</v>
      </c>
      <c r="I86" s="34">
        <v>-1.49E-2</v>
      </c>
      <c r="J86" s="4">
        <f t="shared" si="12"/>
        <v>1.585E-2</v>
      </c>
      <c r="K86" s="1">
        <f t="shared" si="10"/>
        <v>2.2644230399999996</v>
      </c>
      <c r="L86" s="10">
        <f t="shared" si="11"/>
        <v>0</v>
      </c>
      <c r="M86" s="5">
        <f t="shared" si="13"/>
        <v>94.940063091482642</v>
      </c>
      <c r="N86" s="5">
        <f t="shared" si="14"/>
        <v>116.46325053211064</v>
      </c>
      <c r="Z86" s="4"/>
      <c r="AA86" s="4"/>
      <c r="AB86" s="4"/>
      <c r="AC86" s="4"/>
      <c r="AD86" s="4"/>
    </row>
    <row r="87" spans="5:30" x14ac:dyDescent="0.25">
      <c r="F87" s="32">
        <v>14</v>
      </c>
      <c r="G87" s="33">
        <v>1.5653999999999999</v>
      </c>
      <c r="H87" s="33">
        <v>1.788E-2</v>
      </c>
      <c r="I87" s="34">
        <v>-7.7999999999999996E-3</v>
      </c>
      <c r="J87" s="4">
        <f t="shared" si="12"/>
        <v>1.788E-2</v>
      </c>
      <c r="K87" s="1">
        <f t="shared" si="10"/>
        <v>2.4504771599999997</v>
      </c>
      <c r="L87" s="10">
        <f t="shared" si="11"/>
        <v>0</v>
      </c>
      <c r="M87" s="5">
        <f t="shared" si="13"/>
        <v>87.550335570469798</v>
      </c>
      <c r="N87" s="5">
        <f t="shared" si="14"/>
        <v>109.53943077293593</v>
      </c>
      <c r="Z87" s="4"/>
      <c r="AA87" s="4"/>
      <c r="AB87" s="4"/>
      <c r="AC87" s="4"/>
      <c r="AD87" s="4"/>
    </row>
    <row r="88" spans="5:30" x14ac:dyDescent="0.25">
      <c r="F88" s="32">
        <v>15</v>
      </c>
      <c r="G88" s="33">
        <v>1.6213</v>
      </c>
      <c r="H88" s="33">
        <v>2.0330000000000001E-2</v>
      </c>
      <c r="I88" s="34">
        <v>-1.5E-3</v>
      </c>
      <c r="J88" s="4">
        <f t="shared" si="12"/>
        <v>2.0330000000000001E-2</v>
      </c>
      <c r="K88" s="1">
        <f t="shared" si="10"/>
        <v>2.6286136899999999</v>
      </c>
      <c r="L88" s="10">
        <f t="shared" si="11"/>
        <v>0</v>
      </c>
      <c r="M88" s="5">
        <f t="shared" si="13"/>
        <v>79.749139203148047</v>
      </c>
      <c r="N88" s="5">
        <f t="shared" si="14"/>
        <v>101.54480160336389</v>
      </c>
      <c r="Z88" s="4"/>
      <c r="AA88" s="4"/>
      <c r="AB88" s="4"/>
      <c r="AC88" s="4"/>
      <c r="AD88" s="4"/>
    </row>
    <row r="89" spans="5:30" x14ac:dyDescent="0.25">
      <c r="F89" s="32">
        <v>16</v>
      </c>
      <c r="G89" s="33">
        <v>1.6598999999999999</v>
      </c>
      <c r="H89" s="33">
        <v>2.4320000000000001E-2</v>
      </c>
      <c r="I89" s="34">
        <v>4.5999999999999999E-3</v>
      </c>
      <c r="J89" s="4">
        <f t="shared" si="12"/>
        <v>2.4320000000000001E-2</v>
      </c>
      <c r="K89" s="1">
        <f t="shared" si="10"/>
        <v>2.75526801</v>
      </c>
      <c r="L89" s="10">
        <f t="shared" si="11"/>
        <v>0</v>
      </c>
      <c r="M89" s="5">
        <f t="shared" si="13"/>
        <v>68.25246710526315</v>
      </c>
      <c r="N89" s="5">
        <f t="shared" si="14"/>
        <v>87.934503703374304</v>
      </c>
      <c r="Z89" s="4"/>
      <c r="AA89" s="4"/>
      <c r="AB89" s="4"/>
      <c r="AC89" s="4"/>
      <c r="AD89" s="4"/>
    </row>
    <row r="90" spans="5:30" x14ac:dyDescent="0.25">
      <c r="F90" s="32">
        <v>17</v>
      </c>
      <c r="G90" s="33">
        <v>1.6823999999999999</v>
      </c>
      <c r="H90" s="33">
        <v>3.056E-2</v>
      </c>
      <c r="I90" s="34">
        <v>8.8999999999999999E-3</v>
      </c>
      <c r="J90" s="4">
        <f t="shared" si="12"/>
        <v>3.056E-2</v>
      </c>
      <c r="K90" s="1">
        <f t="shared" si="10"/>
        <v>2.8304697599999997</v>
      </c>
      <c r="L90" s="10">
        <f t="shared" si="11"/>
        <v>0</v>
      </c>
      <c r="M90" s="5">
        <f t="shared" si="13"/>
        <v>55.052356020942405</v>
      </c>
      <c r="N90" s="5">
        <f t="shared" si="14"/>
        <v>71.406959229303226</v>
      </c>
      <c r="Z90" s="4"/>
      <c r="AA90" s="4"/>
      <c r="AB90" s="4"/>
      <c r="AC90" s="4"/>
      <c r="AD90" s="4"/>
    </row>
    <row r="91" spans="5:30" x14ac:dyDescent="0.25">
      <c r="F91" s="32">
        <v>18</v>
      </c>
      <c r="G91" s="33">
        <v>1.6970000000000001</v>
      </c>
      <c r="H91" s="33">
        <v>3.8890000000000001E-2</v>
      </c>
      <c r="I91" s="34">
        <v>1.01E-2</v>
      </c>
      <c r="J91" s="4">
        <f t="shared" si="12"/>
        <v>3.8890000000000001E-2</v>
      </c>
      <c r="K91" s="1">
        <f t="shared" si="10"/>
        <v>2.8798090000000003</v>
      </c>
      <c r="L91" s="10">
        <f t="shared" si="11"/>
        <v>0</v>
      </c>
      <c r="M91" s="5">
        <f t="shared" si="13"/>
        <v>43.635896117253793</v>
      </c>
      <c r="N91" s="5">
        <f t="shared" si="14"/>
        <v>56.844024810308198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4000000</v>
      </c>
      <c r="F97" s="32">
        <v>-3</v>
      </c>
      <c r="G97" s="33">
        <v>-0.13669999999999999</v>
      </c>
      <c r="H97" s="33">
        <v>6.1999999999999998E-3</v>
      </c>
      <c r="I97" s="34">
        <v>-3.7999999999999999E-2</v>
      </c>
      <c r="J97" s="4">
        <f>H97*(1+$I$17)</f>
        <v>6.1999999999999998E-3</v>
      </c>
      <c r="K97" s="1">
        <f t="shared" ref="K97:K116" si="15">G97^2</f>
        <v>1.8686889999999998E-2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0</v>
      </c>
      <c r="N97" s="5">
        <f>IF(OR(G97&lt;0,J97=0),0,G97^(3/2)/J97)</f>
        <v>0</v>
      </c>
      <c r="Z97" s="4"/>
      <c r="AA97" s="4"/>
      <c r="AB97" s="4"/>
      <c r="AC97" s="4"/>
      <c r="AD97" s="4"/>
    </row>
    <row r="98" spans="5:30" x14ac:dyDescent="0.25">
      <c r="F98" s="32">
        <v>-2</v>
      </c>
      <c r="G98" s="33">
        <v>-2.8899999999999999E-2</v>
      </c>
      <c r="H98" s="33">
        <v>6.0499999999999998E-3</v>
      </c>
      <c r="I98" s="34">
        <v>-3.6900000000000002E-2</v>
      </c>
      <c r="J98" s="4">
        <f t="shared" ref="J98:J116" si="17">H98*(1+$I$17)</f>
        <v>6.0499999999999998E-3</v>
      </c>
      <c r="K98" s="1">
        <f t="shared" si="15"/>
        <v>8.3520999999999997E-4</v>
      </c>
      <c r="L98" s="10">
        <f t="shared" si="16"/>
        <v>0</v>
      </c>
      <c r="M98" s="5">
        <f t="shared" ref="M98:M116" si="18">IF(OR(G98&lt;0,J98=0),0,G98/J98)</f>
        <v>0</v>
      </c>
      <c r="N98" s="5">
        <f t="shared" ref="N98:N116" si="19">IF(OR(G98&lt;0,J98=0),0,G98^(3/2)/J98)</f>
        <v>0</v>
      </c>
      <c r="Z98" s="4"/>
      <c r="AA98" s="4"/>
      <c r="AB98" s="4"/>
      <c r="AC98" s="4"/>
      <c r="AD98" s="4"/>
    </row>
    <row r="99" spans="5:30" x14ac:dyDescent="0.25">
      <c r="F99" s="32">
        <v>-1</v>
      </c>
      <c r="G99" s="33">
        <v>7.8600000000000003E-2</v>
      </c>
      <c r="H99" s="33">
        <v>5.9100000000000003E-3</v>
      </c>
      <c r="I99" s="34">
        <v>-3.5799999999999998E-2</v>
      </c>
      <c r="J99" s="4">
        <f t="shared" si="17"/>
        <v>5.9100000000000003E-3</v>
      </c>
      <c r="K99" s="1">
        <f t="shared" si="15"/>
        <v>6.1779600000000006E-3</v>
      </c>
      <c r="L99" s="10">
        <f t="shared" si="16"/>
        <v>0</v>
      </c>
      <c r="M99" s="5">
        <f t="shared" si="18"/>
        <v>13.299492385786802</v>
      </c>
      <c r="N99" s="5">
        <f t="shared" si="19"/>
        <v>3.728604661366052</v>
      </c>
      <c r="Z99" s="4"/>
      <c r="AA99" s="4"/>
      <c r="AB99" s="4"/>
      <c r="AC99" s="4"/>
      <c r="AD99" s="4"/>
    </row>
    <row r="100" spans="5:30" x14ac:dyDescent="0.25">
      <c r="F100" s="32">
        <v>0</v>
      </c>
      <c r="G100" s="33">
        <v>0.18240000000000001</v>
      </c>
      <c r="H100" s="33">
        <v>5.4599999999999996E-3</v>
      </c>
      <c r="I100" s="34">
        <v>-3.4099999999999998E-2</v>
      </c>
      <c r="J100" s="4">
        <f t="shared" si="17"/>
        <v>5.4599999999999996E-3</v>
      </c>
      <c r="K100" s="1">
        <f t="shared" si="15"/>
        <v>3.3269760000000002E-2</v>
      </c>
      <c r="L100" s="10">
        <f t="shared" si="16"/>
        <v>0</v>
      </c>
      <c r="M100" s="5">
        <f t="shared" si="18"/>
        <v>33.406593406593409</v>
      </c>
      <c r="N100" s="5">
        <f t="shared" si="19"/>
        <v>14.267392477439643</v>
      </c>
      <c r="Z100" s="4"/>
      <c r="AA100" s="4"/>
      <c r="AB100" s="4"/>
      <c r="AC100" s="4"/>
      <c r="AD100" s="4"/>
    </row>
    <row r="101" spans="5:30" x14ac:dyDescent="0.25">
      <c r="F101" s="32">
        <v>1</v>
      </c>
      <c r="G101" s="33">
        <v>0.28870000000000001</v>
      </c>
      <c r="H101" s="33">
        <v>5.2599999999999999E-3</v>
      </c>
      <c r="I101" s="34">
        <v>-3.2800000000000003E-2</v>
      </c>
      <c r="J101" s="4">
        <f t="shared" si="17"/>
        <v>5.2599999999999999E-3</v>
      </c>
      <c r="K101" s="1">
        <f t="shared" si="15"/>
        <v>8.3347690000000002E-2</v>
      </c>
      <c r="L101" s="10">
        <f t="shared" si="16"/>
        <v>0</v>
      </c>
      <c r="M101" s="5">
        <f t="shared" si="18"/>
        <v>54.885931558935361</v>
      </c>
      <c r="N101" s="5">
        <f t="shared" si="19"/>
        <v>29.490655892480593</v>
      </c>
      <c r="Z101" s="4"/>
      <c r="AA101" s="4"/>
      <c r="AB101" s="4"/>
      <c r="AC101" s="4"/>
      <c r="AD101" s="4"/>
    </row>
    <row r="102" spans="5:30" x14ac:dyDescent="0.25">
      <c r="F102" s="32">
        <v>3</v>
      </c>
      <c r="G102" s="33">
        <v>0.5</v>
      </c>
      <c r="H102" s="33">
        <v>5.0899999999999999E-3</v>
      </c>
      <c r="I102" s="34">
        <v>-2.9700000000000001E-2</v>
      </c>
      <c r="J102" s="4">
        <f t="shared" si="17"/>
        <v>5.0899999999999999E-3</v>
      </c>
      <c r="K102" s="1">
        <f t="shared" si="15"/>
        <v>0.25</v>
      </c>
      <c r="L102" s="10">
        <f t="shared" si="16"/>
        <v>0</v>
      </c>
      <c r="M102" s="5">
        <f t="shared" si="18"/>
        <v>98.231827111984288</v>
      </c>
      <c r="N102" s="5">
        <f t="shared" si="19"/>
        <v>69.460391079228643</v>
      </c>
      <c r="Z102" s="4"/>
      <c r="AA102" s="4"/>
      <c r="AB102" s="4"/>
      <c r="AC102" s="4"/>
      <c r="AD102" s="4"/>
    </row>
    <row r="103" spans="5:30" x14ac:dyDescent="0.25">
      <c r="F103" s="32">
        <v>4</v>
      </c>
      <c r="G103" s="33">
        <v>0.60440000000000005</v>
      </c>
      <c r="H103" s="33">
        <v>5.1999999999999998E-3</v>
      </c>
      <c r="I103" s="34">
        <v>-2.7699999999999999E-2</v>
      </c>
      <c r="J103" s="4">
        <f t="shared" si="17"/>
        <v>5.1999999999999998E-3</v>
      </c>
      <c r="K103" s="1">
        <f t="shared" si="15"/>
        <v>0.36529936000000007</v>
      </c>
      <c r="L103" s="10">
        <f t="shared" si="16"/>
        <v>0</v>
      </c>
      <c r="M103" s="5">
        <f t="shared" si="18"/>
        <v>116.23076923076924</v>
      </c>
      <c r="N103" s="5">
        <f t="shared" si="19"/>
        <v>90.361480914912505</v>
      </c>
      <c r="Z103" s="4"/>
      <c r="AA103" s="4"/>
      <c r="AB103" s="4"/>
      <c r="AC103" s="4"/>
      <c r="AD103" s="4"/>
    </row>
    <row r="104" spans="5:30" x14ac:dyDescent="0.25">
      <c r="F104" s="32">
        <v>5</v>
      </c>
      <c r="G104" s="33">
        <v>0.71799999999999997</v>
      </c>
      <c r="H104" s="33">
        <v>5.8100000000000001E-3</v>
      </c>
      <c r="I104" s="34">
        <v>-2.81E-2</v>
      </c>
      <c r="J104" s="4">
        <f t="shared" si="17"/>
        <v>5.8100000000000001E-3</v>
      </c>
      <c r="K104" s="1">
        <f t="shared" si="15"/>
        <v>0.51552399999999998</v>
      </c>
      <c r="L104" s="10">
        <f t="shared" si="16"/>
        <v>0</v>
      </c>
      <c r="M104" s="5">
        <f t="shared" si="18"/>
        <v>123.58003442340791</v>
      </c>
      <c r="N104" s="5">
        <f t="shared" si="19"/>
        <v>104.71539468487484</v>
      </c>
      <c r="Z104" s="4"/>
      <c r="AA104" s="4"/>
      <c r="AB104" s="4"/>
      <c r="AC104" s="4"/>
      <c r="AD104" s="4"/>
    </row>
    <row r="105" spans="5:30" x14ac:dyDescent="0.25">
      <c r="F105" s="32">
        <v>6</v>
      </c>
      <c r="G105" s="33">
        <v>0.83940000000000003</v>
      </c>
      <c r="H105" s="33">
        <v>6.8300000000000001E-3</v>
      </c>
      <c r="I105" s="34">
        <v>-3.0700000000000002E-2</v>
      </c>
      <c r="J105" s="4">
        <f t="shared" si="17"/>
        <v>6.8300000000000001E-3</v>
      </c>
      <c r="K105" s="1">
        <f t="shared" si="15"/>
        <v>0.70459236000000003</v>
      </c>
      <c r="L105" s="10">
        <f t="shared" si="16"/>
        <v>0</v>
      </c>
      <c r="M105" s="5">
        <f t="shared" si="18"/>
        <v>122.89897510980967</v>
      </c>
      <c r="N105" s="5">
        <f t="shared" si="19"/>
        <v>112.59853593588655</v>
      </c>
      <c r="Z105" s="4"/>
      <c r="AA105" s="4"/>
      <c r="AB105" s="4"/>
      <c r="AC105" s="4"/>
      <c r="AD105" s="4"/>
    </row>
    <row r="106" spans="5:30" x14ac:dyDescent="0.25">
      <c r="F106" s="32">
        <v>7</v>
      </c>
      <c r="G106" s="33">
        <v>0.96330000000000005</v>
      </c>
      <c r="H106" s="33">
        <v>8.0300000000000007E-3</v>
      </c>
      <c r="I106" s="34">
        <v>-3.4099999999999998E-2</v>
      </c>
      <c r="J106" s="4">
        <f t="shared" si="17"/>
        <v>8.0300000000000007E-3</v>
      </c>
      <c r="K106" s="1">
        <f t="shared" si="15"/>
        <v>0.92794689000000008</v>
      </c>
      <c r="L106" s="10">
        <f t="shared" si="16"/>
        <v>0</v>
      </c>
      <c r="M106" s="5">
        <f t="shared" si="18"/>
        <v>119.9626400996264</v>
      </c>
      <c r="N106" s="5">
        <f t="shared" si="19"/>
        <v>117.74074925211964</v>
      </c>
      <c r="Z106" s="4"/>
      <c r="AA106" s="4"/>
      <c r="AB106" s="4"/>
      <c r="AC106" s="4"/>
      <c r="AD106" s="4"/>
    </row>
    <row r="107" spans="5:30" x14ac:dyDescent="0.25">
      <c r="F107" s="32">
        <v>9</v>
      </c>
      <c r="G107" s="33">
        <v>1.1733</v>
      </c>
      <c r="H107" s="33">
        <v>1.0059999999999999E-2</v>
      </c>
      <c r="I107" s="34">
        <v>-3.2800000000000003E-2</v>
      </c>
      <c r="J107" s="4">
        <f t="shared" si="17"/>
        <v>1.0059999999999999E-2</v>
      </c>
      <c r="K107" s="1">
        <f t="shared" si="15"/>
        <v>1.37663289</v>
      </c>
      <c r="L107" s="10">
        <f t="shared" si="16"/>
        <v>0</v>
      </c>
      <c r="M107" s="5">
        <f t="shared" si="18"/>
        <v>116.63021868787277</v>
      </c>
      <c r="N107" s="5">
        <f t="shared" si="19"/>
        <v>126.33265556533155</v>
      </c>
      <c r="Z107" s="4"/>
      <c r="AA107" s="4"/>
      <c r="AB107" s="4"/>
      <c r="AC107" s="4"/>
      <c r="AD107" s="4"/>
    </row>
    <row r="108" spans="5:30" x14ac:dyDescent="0.25">
      <c r="F108" s="32">
        <v>10</v>
      </c>
      <c r="G108" s="33">
        <v>1.26</v>
      </c>
      <c r="H108" s="33">
        <v>1.1050000000000001E-2</v>
      </c>
      <c r="I108" s="34">
        <v>-2.8199999999999999E-2</v>
      </c>
      <c r="J108" s="4">
        <f t="shared" si="17"/>
        <v>1.1050000000000001E-2</v>
      </c>
      <c r="K108" s="1">
        <f t="shared" si="15"/>
        <v>1.5876000000000001</v>
      </c>
      <c r="L108" s="10">
        <f t="shared" si="16"/>
        <v>0</v>
      </c>
      <c r="M108" s="5">
        <f t="shared" si="18"/>
        <v>114.02714932126696</v>
      </c>
      <c r="N108" s="5">
        <f t="shared" si="19"/>
        <v>127.99515766520814</v>
      </c>
      <c r="Z108" s="4"/>
      <c r="AA108" s="4"/>
      <c r="AB108" s="4"/>
      <c r="AC108" s="4"/>
      <c r="AD108" s="4"/>
    </row>
    <row r="109" spans="5:30" x14ac:dyDescent="0.25">
      <c r="F109" s="32">
        <v>11</v>
      </c>
      <c r="G109" s="33">
        <v>1.349</v>
      </c>
      <c r="H109" s="33">
        <v>1.2160000000000001E-2</v>
      </c>
      <c r="I109" s="34">
        <v>-2.46E-2</v>
      </c>
      <c r="J109" s="4">
        <f t="shared" si="17"/>
        <v>1.2160000000000001E-2</v>
      </c>
      <c r="K109" s="1">
        <f t="shared" si="15"/>
        <v>1.819801</v>
      </c>
      <c r="L109" s="10">
        <f t="shared" si="16"/>
        <v>0</v>
      </c>
      <c r="M109" s="5">
        <f t="shared" si="18"/>
        <v>110.93749999999999</v>
      </c>
      <c r="N109" s="5">
        <f t="shared" si="19"/>
        <v>128.84997824808215</v>
      </c>
      <c r="Z109" s="4"/>
      <c r="AA109" s="4"/>
      <c r="AB109" s="4"/>
      <c r="AC109" s="4"/>
      <c r="AD109" s="4"/>
    </row>
    <row r="110" spans="5:30" x14ac:dyDescent="0.25">
      <c r="F110" s="32">
        <v>12</v>
      </c>
      <c r="G110" s="33">
        <v>1.4369000000000001</v>
      </c>
      <c r="H110" s="33">
        <v>1.3440000000000001E-2</v>
      </c>
      <c r="I110" s="34">
        <v>-2.1100000000000001E-2</v>
      </c>
      <c r="J110" s="4">
        <f t="shared" si="17"/>
        <v>1.3440000000000001E-2</v>
      </c>
      <c r="K110" s="1">
        <f t="shared" si="15"/>
        <v>2.0646816100000001</v>
      </c>
      <c r="L110" s="10">
        <f t="shared" si="16"/>
        <v>0</v>
      </c>
      <c r="M110" s="5">
        <f t="shared" si="18"/>
        <v>106.91220238095238</v>
      </c>
      <c r="N110" s="5">
        <f t="shared" si="19"/>
        <v>128.15647352703726</v>
      </c>
      <c r="Z110" s="4"/>
      <c r="AA110" s="4"/>
      <c r="AB110" s="4"/>
      <c r="AC110" s="4"/>
      <c r="AD110" s="4"/>
    </row>
    <row r="111" spans="5:30" x14ac:dyDescent="0.25">
      <c r="F111" s="32">
        <v>13</v>
      </c>
      <c r="G111" s="33">
        <v>1.5179</v>
      </c>
      <c r="H111" s="33">
        <v>1.502E-2</v>
      </c>
      <c r="I111" s="34">
        <v>-1.6799999999999999E-2</v>
      </c>
      <c r="J111" s="4">
        <f t="shared" si="17"/>
        <v>1.502E-2</v>
      </c>
      <c r="K111" s="1">
        <f t="shared" si="15"/>
        <v>2.3040204100000001</v>
      </c>
      <c r="L111" s="10">
        <f t="shared" si="16"/>
        <v>0</v>
      </c>
      <c r="M111" s="5">
        <f t="shared" si="18"/>
        <v>101.05858854860186</v>
      </c>
      <c r="N111" s="5">
        <f t="shared" si="19"/>
        <v>124.50729811971387</v>
      </c>
      <c r="Z111" s="4"/>
      <c r="AA111" s="4"/>
      <c r="AB111" s="4"/>
      <c r="AC111" s="4"/>
      <c r="AD111" s="4"/>
    </row>
    <row r="112" spans="5:30" x14ac:dyDescent="0.25">
      <c r="F112" s="32">
        <v>14</v>
      </c>
      <c r="G112" s="33">
        <v>1.589</v>
      </c>
      <c r="H112" s="33">
        <v>1.6549999999999999E-2</v>
      </c>
      <c r="I112" s="34">
        <v>-1.11E-2</v>
      </c>
      <c r="J112" s="4">
        <f t="shared" si="17"/>
        <v>1.6549999999999999E-2</v>
      </c>
      <c r="K112" s="1">
        <f t="shared" si="15"/>
        <v>2.524921</v>
      </c>
      <c r="L112" s="10">
        <f t="shared" si="16"/>
        <v>0</v>
      </c>
      <c r="M112" s="5">
        <f t="shared" si="18"/>
        <v>96.012084592145015</v>
      </c>
      <c r="N112" s="5">
        <f t="shared" si="19"/>
        <v>121.02855487901074</v>
      </c>
      <c r="Z112" s="4"/>
      <c r="AA112" s="4"/>
      <c r="AB112" s="4"/>
      <c r="AC112" s="4"/>
      <c r="AD112" s="4"/>
    </row>
    <row r="113" spans="6:30" x14ac:dyDescent="0.25">
      <c r="F113" s="32">
        <v>15</v>
      </c>
      <c r="G113" s="33">
        <v>1.6437999999999999</v>
      </c>
      <c r="H113" s="33">
        <v>1.8890000000000001E-2</v>
      </c>
      <c r="I113" s="34">
        <v>-4.0000000000000001E-3</v>
      </c>
      <c r="J113" s="4">
        <f t="shared" si="17"/>
        <v>1.8890000000000001E-2</v>
      </c>
      <c r="K113" s="1">
        <f t="shared" si="15"/>
        <v>2.7020784399999997</v>
      </c>
      <c r="L113" s="10">
        <f t="shared" si="16"/>
        <v>0</v>
      </c>
      <c r="M113" s="5">
        <f t="shared" si="18"/>
        <v>87.019587083112754</v>
      </c>
      <c r="N113" s="5">
        <f t="shared" si="19"/>
        <v>111.56847741036249</v>
      </c>
      <c r="Z113" s="4"/>
      <c r="AA113" s="4"/>
      <c r="AB113" s="4"/>
      <c r="AC113" s="4"/>
      <c r="AD113" s="4"/>
    </row>
    <row r="114" spans="6:30" x14ac:dyDescent="0.25">
      <c r="F114" s="32">
        <v>16</v>
      </c>
      <c r="G114" s="33">
        <v>1.6894</v>
      </c>
      <c r="H114" s="33">
        <v>2.213E-2</v>
      </c>
      <c r="I114" s="34">
        <v>2.3999999999999998E-3</v>
      </c>
      <c r="J114" s="4">
        <f t="shared" si="17"/>
        <v>2.213E-2</v>
      </c>
      <c r="K114" s="1">
        <f t="shared" si="15"/>
        <v>2.85407236</v>
      </c>
      <c r="L114" s="10">
        <f t="shared" si="16"/>
        <v>0</v>
      </c>
      <c r="M114" s="5">
        <f t="shared" si="18"/>
        <v>76.33981021238138</v>
      </c>
      <c r="N114" s="5">
        <f t="shared" si="19"/>
        <v>99.224134832910039</v>
      </c>
      <c r="Z114" s="4"/>
      <c r="AA114" s="4"/>
      <c r="AB114" s="4"/>
      <c r="AC114" s="4"/>
      <c r="AD114" s="4"/>
    </row>
    <row r="115" spans="6:30" x14ac:dyDescent="0.25">
      <c r="F115" s="32">
        <v>17</v>
      </c>
      <c r="G115" s="33">
        <v>1.7281</v>
      </c>
      <c r="H115" s="33">
        <v>2.6519999999999998E-2</v>
      </c>
      <c r="I115" s="34">
        <v>7.1000000000000004E-3</v>
      </c>
      <c r="J115" s="4">
        <f t="shared" si="17"/>
        <v>2.6519999999999998E-2</v>
      </c>
      <c r="K115" s="1">
        <f t="shared" si="15"/>
        <v>2.9863296099999999</v>
      </c>
      <c r="L115" s="10">
        <f t="shared" si="16"/>
        <v>0</v>
      </c>
      <c r="M115" s="5">
        <f t="shared" si="18"/>
        <v>65.16214177978884</v>
      </c>
      <c r="N115" s="5">
        <f t="shared" si="19"/>
        <v>85.660338365717237</v>
      </c>
      <c r="Z115" s="4"/>
      <c r="AA115" s="4"/>
      <c r="AB115" s="4"/>
      <c r="AC115" s="4"/>
      <c r="AD115" s="4"/>
    </row>
    <row r="116" spans="6:30" x14ac:dyDescent="0.25">
      <c r="F116" s="42">
        <v>18</v>
      </c>
      <c r="G116" s="43">
        <v>1.7495000000000001</v>
      </c>
      <c r="H116" s="43">
        <v>3.3340000000000002E-2</v>
      </c>
      <c r="I116" s="44">
        <v>0.01</v>
      </c>
      <c r="J116" s="4">
        <f t="shared" si="17"/>
        <v>3.3340000000000002E-2</v>
      </c>
      <c r="K116" s="1">
        <f t="shared" si="15"/>
        <v>3.0607502500000003</v>
      </c>
      <c r="L116" s="10">
        <f t="shared" si="16"/>
        <v>0</v>
      </c>
      <c r="M116" s="5">
        <f t="shared" si="18"/>
        <v>52.474505098980202</v>
      </c>
      <c r="N116" s="5">
        <f t="shared" si="19"/>
        <v>69.407327873772687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0F126-6AE1-4F57-A895-5086096E6B27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20</v>
      </c>
      <c r="G5" s="14"/>
      <c r="H5" s="14"/>
      <c r="I5" s="15"/>
    </row>
    <row r="6" spans="1:52" x14ac:dyDescent="0.25">
      <c r="A6" s="8" t="s">
        <v>19</v>
      </c>
      <c r="F6" s="16" t="s">
        <v>54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500000</v>
      </c>
      <c r="G10" s="46">
        <v>1000000</v>
      </c>
      <c r="H10" s="46">
        <v>1500000</v>
      </c>
      <c r="I10" s="50">
        <v>2000000</v>
      </c>
    </row>
    <row r="11" spans="1:52" x14ac:dyDescent="0.25">
      <c r="A11" t="s">
        <v>10</v>
      </c>
      <c r="E11" t="s">
        <v>17</v>
      </c>
      <c r="F11" s="23">
        <f>MAX(G22:G41)</f>
        <v>1.7020999999999999</v>
      </c>
      <c r="G11" s="1">
        <f>MAX(G47:G66)</f>
        <v>1.8176000000000001</v>
      </c>
      <c r="H11" s="1">
        <f>MAX(G72:G91)</f>
        <v>1.8885000000000001</v>
      </c>
      <c r="I11" s="24">
        <f>MAX(G97:G116)</f>
        <v>1.9294</v>
      </c>
    </row>
    <row r="12" spans="1:52" x14ac:dyDescent="0.25">
      <c r="A12" t="s">
        <v>11</v>
      </c>
      <c r="E12" t="s">
        <v>32</v>
      </c>
      <c r="F12" s="23">
        <f>INDEX($F22:$F41,MATCH(F11,G22:G41,0),1)</f>
        <v>15</v>
      </c>
      <c r="G12" s="1">
        <f>INDEX($F47:$F66,MATCH(G11,G47:G66,0),1)</f>
        <v>16</v>
      </c>
      <c r="H12" s="1">
        <f>INDEX($F72:$F91,MATCH(H11,G72:G91,0),1)</f>
        <v>17</v>
      </c>
      <c r="I12" s="24">
        <f>INDEX($F97:$F116,MATCH(I11,G97:G116,0),1)</f>
        <v>18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6.0286073529574624</v>
      </c>
      <c r="G13" s="1">
        <f>SLOPE(G51:G59,F51:F59)*180/PI()</f>
        <v>5.2658641091156859</v>
      </c>
      <c r="H13" s="1">
        <f>SLOPE(G76:G84,F76:F84)*180/PI()</f>
        <v>5.3605776458981662</v>
      </c>
      <c r="I13" s="24">
        <f>SLOPE(G101:G109,F101:F109)*180/PI()</f>
        <v>5.5068677078063004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-6.2362013121645479</v>
      </c>
      <c r="G14" s="1">
        <f>INTERCEPT(F51:F59,G51:G59)</f>
        <v>-7.775872392309946</v>
      </c>
      <c r="H14" s="1">
        <f>INTERCEPT(F76:F84,G76:G84)</f>
        <v>-7.6251254850142178</v>
      </c>
      <c r="I14" s="24">
        <f>INTERCEPT(F101:F109,G101:G109)</f>
        <v>-7.371095567845499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123.30855018587359</v>
      </c>
      <c r="G15" s="5">
        <f>MAX(M47:M66)</f>
        <v>142.56735340729003</v>
      </c>
      <c r="H15" s="5">
        <f>MAX(M72:M91)</f>
        <v>147.02614379084969</v>
      </c>
      <c r="I15" s="26">
        <f>MAX(M97:M116)</f>
        <v>146.27777777777777</v>
      </c>
    </row>
    <row r="16" spans="1:52" x14ac:dyDescent="0.25">
      <c r="A16" t="s">
        <v>16</v>
      </c>
      <c r="E16" t="s">
        <v>23</v>
      </c>
      <c r="F16" s="23">
        <f>INDEX($G22:$G41,MATCH(F15,M22:M41,0),1)</f>
        <v>0.99509999999999998</v>
      </c>
      <c r="G16" s="1">
        <f>INDEX($G47:$G66,MATCH(G15,M47:M66,0),1)</f>
        <v>0.89959999999999996</v>
      </c>
      <c r="H16" s="1">
        <f>INDEX($G72:$G91,MATCH(H15,M72:M91,0),1)</f>
        <v>0.89980000000000004</v>
      </c>
      <c r="I16" s="24">
        <f>INDEX($G97:$G116,MATCH(I15,M97:M116,0),1)</f>
        <v>0.78990000000000005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500000</v>
      </c>
      <c r="F22" s="32">
        <v>-4</v>
      </c>
      <c r="G22" s="33">
        <v>0.19009999999999999</v>
      </c>
      <c r="H22" s="33">
        <v>9.5099999999999994E-3</v>
      </c>
      <c r="I22" s="34">
        <v>-0.16189999999999999</v>
      </c>
      <c r="J22" s="4">
        <f>H22*(1+$F$17)</f>
        <v>9.5099999999999994E-3</v>
      </c>
      <c r="K22" s="1">
        <f t="shared" ref="K22:K41" si="0">G22^2</f>
        <v>3.6138009999999998E-2</v>
      </c>
      <c r="L22" s="10">
        <f>$B$21+$B$22*G22+$B$23*G22^2+$B$24*G22^3+$B$25*G22^4+$B$26*G22^5+$B$27*G22^6</f>
        <v>0</v>
      </c>
      <c r="M22" s="5">
        <f>IF(OR(G22&lt;0,J22=0),0,G22/J22)</f>
        <v>19.989484752891695</v>
      </c>
      <c r="N22" s="5">
        <f>IF(OR(G22&lt;0,J22=0),0,G22^(3/2)/J22)</f>
        <v>8.7155070466626086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-3</v>
      </c>
      <c r="G23" s="33">
        <v>0.30940000000000001</v>
      </c>
      <c r="H23" s="33">
        <v>9.0399999999999994E-3</v>
      </c>
      <c r="I23" s="34">
        <v>-0.1633</v>
      </c>
      <c r="J23" s="4">
        <f t="shared" ref="J23:J41" si="1">H23*(1+$F$17)</f>
        <v>9.0399999999999994E-3</v>
      </c>
      <c r="K23" s="1">
        <f t="shared" si="0"/>
        <v>9.5728359999999998E-2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34.225663716814161</v>
      </c>
      <c r="N23" s="5">
        <f>IF(OR(G23&lt;0,J23=0),0,G23^(3/2)/J23)</f>
        <v>19.037592809790464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-2</v>
      </c>
      <c r="G24" s="33">
        <v>0.42980000000000002</v>
      </c>
      <c r="H24" s="33">
        <v>8.4700000000000001E-3</v>
      </c>
      <c r="I24" s="34">
        <v>-0.1648</v>
      </c>
      <c r="J24" s="4">
        <f t="shared" si="1"/>
        <v>8.4700000000000001E-3</v>
      </c>
      <c r="K24" s="1">
        <f t="shared" si="0"/>
        <v>0.18472804000000001</v>
      </c>
      <c r="L24" s="10">
        <f t="shared" si="2"/>
        <v>0</v>
      </c>
      <c r="M24" s="5">
        <f t="shared" si="3"/>
        <v>50.743801652892564</v>
      </c>
      <c r="N24" s="5">
        <f t="shared" ref="N24:N41" si="4">IF(OR(G24&lt;0,J24=0),0,G24^(3/2)/J24)</f>
        <v>33.267196725598126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-1</v>
      </c>
      <c r="G25" s="33">
        <v>0.54800000000000004</v>
      </c>
      <c r="H25" s="33">
        <v>7.7200000000000003E-3</v>
      </c>
      <c r="I25" s="34">
        <v>-0.1656</v>
      </c>
      <c r="J25" s="4">
        <f t="shared" si="1"/>
        <v>7.7200000000000003E-3</v>
      </c>
      <c r="K25" s="1">
        <f t="shared" si="0"/>
        <v>0.30030400000000007</v>
      </c>
      <c r="L25" s="10">
        <f t="shared" si="2"/>
        <v>0</v>
      </c>
      <c r="M25" s="5">
        <f t="shared" si="3"/>
        <v>70.984455958549219</v>
      </c>
      <c r="N25" s="5">
        <f t="shared" si="4"/>
        <v>52.54767889523481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0</v>
      </c>
      <c r="G26" s="33">
        <v>0.66639999999999999</v>
      </c>
      <c r="H26" s="33">
        <v>7.4200000000000004E-3</v>
      </c>
      <c r="I26" s="34">
        <v>-0.16639999999999999</v>
      </c>
      <c r="J26" s="4">
        <f t="shared" si="1"/>
        <v>7.4200000000000004E-3</v>
      </c>
      <c r="K26" s="1">
        <f t="shared" si="0"/>
        <v>0.44408895999999998</v>
      </c>
      <c r="L26" s="10">
        <f t="shared" si="2"/>
        <v>0</v>
      </c>
      <c r="M26" s="5">
        <f t="shared" si="3"/>
        <v>89.811320754716974</v>
      </c>
      <c r="N26" s="5">
        <f t="shared" si="4"/>
        <v>73.315968730658639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1</v>
      </c>
      <c r="G27" s="33">
        <v>0.78080000000000005</v>
      </c>
      <c r="H27" s="33">
        <v>7.4000000000000003E-3</v>
      </c>
      <c r="I27" s="34">
        <v>-0.1661</v>
      </c>
      <c r="J27" s="4">
        <f t="shared" si="1"/>
        <v>7.4000000000000003E-3</v>
      </c>
      <c r="K27" s="1">
        <f t="shared" si="0"/>
        <v>0.60964864000000007</v>
      </c>
      <c r="L27" s="10">
        <f t="shared" si="2"/>
        <v>0</v>
      </c>
      <c r="M27" s="5">
        <f t="shared" si="3"/>
        <v>105.51351351351352</v>
      </c>
      <c r="N27" s="5">
        <f t="shared" si="4"/>
        <v>93.234787915889882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2</v>
      </c>
      <c r="G28" s="33">
        <v>0.89119999999999999</v>
      </c>
      <c r="H28" s="33">
        <v>7.5799999999999999E-3</v>
      </c>
      <c r="I28" s="34">
        <v>-0.16500000000000001</v>
      </c>
      <c r="J28" s="4">
        <f t="shared" si="1"/>
        <v>7.5799999999999999E-3</v>
      </c>
      <c r="K28" s="1">
        <f t="shared" si="0"/>
        <v>0.79423743999999996</v>
      </c>
      <c r="L28" s="10">
        <f t="shared" si="2"/>
        <v>0</v>
      </c>
      <c r="M28" s="5">
        <f t="shared" si="3"/>
        <v>117.57255936675462</v>
      </c>
      <c r="N28" s="5">
        <f t="shared" si="4"/>
        <v>110.99248148114765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3</v>
      </c>
      <c r="G29" s="33">
        <v>0.99509999999999998</v>
      </c>
      <c r="H29" s="33">
        <v>8.0700000000000008E-3</v>
      </c>
      <c r="I29" s="34">
        <v>-0.16250000000000001</v>
      </c>
      <c r="J29" s="4">
        <f t="shared" si="1"/>
        <v>8.0700000000000008E-3</v>
      </c>
      <c r="K29" s="1">
        <f t="shared" si="0"/>
        <v>0.99022400999999993</v>
      </c>
      <c r="L29" s="10">
        <f t="shared" si="2"/>
        <v>0</v>
      </c>
      <c r="M29" s="5">
        <f t="shared" si="3"/>
        <v>123.30855018587359</v>
      </c>
      <c r="N29" s="5">
        <f t="shared" si="4"/>
        <v>123.00607324865017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4</v>
      </c>
      <c r="G30" s="33">
        <v>1.0825</v>
      </c>
      <c r="H30" s="33">
        <v>9.3699999999999999E-3</v>
      </c>
      <c r="I30" s="34">
        <v>-0.15679999999999999</v>
      </c>
      <c r="J30" s="4">
        <f t="shared" si="1"/>
        <v>9.3699999999999999E-3</v>
      </c>
      <c r="K30" s="1">
        <f t="shared" si="0"/>
        <v>1.1718062499999999</v>
      </c>
      <c r="L30" s="10">
        <f t="shared" si="2"/>
        <v>0</v>
      </c>
      <c r="M30" s="5">
        <f t="shared" si="3"/>
        <v>115.52828175026681</v>
      </c>
      <c r="N30" s="5">
        <f t="shared" si="4"/>
        <v>120.19939082463345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5</v>
      </c>
      <c r="G31" s="33">
        <v>1.1539999999999999</v>
      </c>
      <c r="H31" s="33">
        <v>1.115E-2</v>
      </c>
      <c r="I31" s="34">
        <v>-0.14860000000000001</v>
      </c>
      <c r="J31" s="4">
        <f t="shared" si="1"/>
        <v>1.115E-2</v>
      </c>
      <c r="K31" s="1">
        <f t="shared" si="0"/>
        <v>1.3317159999999999</v>
      </c>
      <c r="L31" s="10">
        <f t="shared" si="2"/>
        <v>0</v>
      </c>
      <c r="M31" s="5">
        <f t="shared" si="3"/>
        <v>103.49775784753362</v>
      </c>
      <c r="N31" s="5">
        <f t="shared" si="4"/>
        <v>111.18183711787003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6</v>
      </c>
      <c r="G32" s="33">
        <v>1.2419</v>
      </c>
      <c r="H32" s="33">
        <v>1.274E-2</v>
      </c>
      <c r="I32" s="34">
        <v>-0.14449999999999999</v>
      </c>
      <c r="J32" s="4">
        <f t="shared" si="1"/>
        <v>1.274E-2</v>
      </c>
      <c r="K32" s="1">
        <f t="shared" si="0"/>
        <v>1.5423156099999999</v>
      </c>
      <c r="L32" s="10">
        <f t="shared" si="2"/>
        <v>0</v>
      </c>
      <c r="M32" s="5">
        <f t="shared" si="3"/>
        <v>97.480376766091055</v>
      </c>
      <c r="N32" s="5">
        <f t="shared" si="4"/>
        <v>108.63268469872551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7</v>
      </c>
      <c r="G33" s="33">
        <v>1.3312999999999999</v>
      </c>
      <c r="H33" s="33">
        <v>1.468E-2</v>
      </c>
      <c r="I33" s="34">
        <v>-0.14119999999999999</v>
      </c>
      <c r="J33" s="4">
        <f t="shared" si="1"/>
        <v>1.468E-2</v>
      </c>
      <c r="K33" s="1">
        <f t="shared" si="0"/>
        <v>1.7723596899999998</v>
      </c>
      <c r="L33" s="10">
        <f t="shared" si="2"/>
        <v>0</v>
      </c>
      <c r="M33" s="5">
        <f t="shared" si="3"/>
        <v>90.688010899182558</v>
      </c>
      <c r="N33" s="5">
        <f t="shared" si="4"/>
        <v>104.63761745494753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8</v>
      </c>
      <c r="G34" s="33">
        <v>1.4060999999999999</v>
      </c>
      <c r="H34" s="33">
        <v>1.6910000000000001E-2</v>
      </c>
      <c r="I34" s="34">
        <v>-0.13500000000000001</v>
      </c>
      <c r="J34" s="4">
        <f t="shared" si="1"/>
        <v>1.6910000000000001E-2</v>
      </c>
      <c r="K34" s="1">
        <f t="shared" si="0"/>
        <v>1.9771172099999996</v>
      </c>
      <c r="L34" s="10">
        <f t="shared" si="2"/>
        <v>0</v>
      </c>
      <c r="M34" s="5">
        <f t="shared" si="3"/>
        <v>83.151981076286205</v>
      </c>
      <c r="N34" s="5">
        <f t="shared" si="4"/>
        <v>98.600860425315958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9</v>
      </c>
      <c r="G35" s="33">
        <v>1.4749000000000001</v>
      </c>
      <c r="H35" s="33">
        <v>1.9429999999999999E-2</v>
      </c>
      <c r="I35" s="34">
        <v>-0.1283</v>
      </c>
      <c r="J35" s="4">
        <f t="shared" si="1"/>
        <v>1.9429999999999999E-2</v>
      </c>
      <c r="K35" s="1">
        <f t="shared" si="0"/>
        <v>2.1753300100000001</v>
      </c>
      <c r="L35" s="10">
        <f t="shared" si="2"/>
        <v>0</v>
      </c>
      <c r="M35" s="5">
        <f t="shared" si="3"/>
        <v>75.908389089037584</v>
      </c>
      <c r="N35" s="5">
        <f t="shared" si="4"/>
        <v>92.187293074660531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10</v>
      </c>
      <c r="G36" s="33">
        <v>1.5390999999999999</v>
      </c>
      <c r="H36" s="33">
        <v>2.223E-2</v>
      </c>
      <c r="I36" s="34">
        <v>-0.12130000000000001</v>
      </c>
      <c r="J36" s="4">
        <f t="shared" si="1"/>
        <v>2.223E-2</v>
      </c>
      <c r="K36" s="1">
        <f t="shared" si="0"/>
        <v>2.3688288099999997</v>
      </c>
      <c r="L36" s="10">
        <f t="shared" si="2"/>
        <v>0</v>
      </c>
      <c r="M36" s="5">
        <f t="shared" si="3"/>
        <v>69.235267656320289</v>
      </c>
      <c r="N36" s="5">
        <f t="shared" si="4"/>
        <v>85.893597855733447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11</v>
      </c>
      <c r="G37" s="33">
        <v>1.5985</v>
      </c>
      <c r="H37" s="33">
        <v>2.538E-2</v>
      </c>
      <c r="I37" s="34">
        <v>-0.1143</v>
      </c>
      <c r="J37" s="4">
        <f t="shared" si="1"/>
        <v>2.538E-2</v>
      </c>
      <c r="K37" s="1">
        <f t="shared" si="0"/>
        <v>2.5552022500000002</v>
      </c>
      <c r="L37" s="10">
        <f t="shared" si="2"/>
        <v>0</v>
      </c>
      <c r="M37" s="5">
        <f t="shared" si="3"/>
        <v>62.982663514578412</v>
      </c>
      <c r="N37" s="5">
        <f t="shared" si="4"/>
        <v>79.630115041797367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12</v>
      </c>
      <c r="G38" s="33">
        <v>1.6501999999999999</v>
      </c>
      <c r="H38" s="33">
        <v>2.9190000000000001E-2</v>
      </c>
      <c r="I38" s="34">
        <v>-0.1071</v>
      </c>
      <c r="J38" s="4">
        <f t="shared" si="1"/>
        <v>2.9190000000000001E-2</v>
      </c>
      <c r="K38" s="1">
        <f t="shared" si="0"/>
        <v>2.7231600399999998</v>
      </c>
      <c r="L38" s="10">
        <f t="shared" si="2"/>
        <v>0</v>
      </c>
      <c r="M38" s="5">
        <f t="shared" si="3"/>
        <v>56.533059266872215</v>
      </c>
      <c r="N38" s="5">
        <f t="shared" si="4"/>
        <v>72.622430425979928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13</v>
      </c>
      <c r="G39" s="33">
        <v>1.6842999999999999</v>
      </c>
      <c r="H39" s="33">
        <v>3.465E-2</v>
      </c>
      <c r="I39" s="34">
        <v>-9.9099999999999994E-2</v>
      </c>
      <c r="J39" s="4">
        <f t="shared" si="1"/>
        <v>3.465E-2</v>
      </c>
      <c r="K39" s="1">
        <f t="shared" si="0"/>
        <v>2.8368664899999998</v>
      </c>
      <c r="L39" s="10">
        <f t="shared" si="2"/>
        <v>0</v>
      </c>
      <c r="M39" s="5">
        <f t="shared" si="3"/>
        <v>48.608946608946603</v>
      </c>
      <c r="N39" s="5">
        <f t="shared" si="4"/>
        <v>63.084974816461994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14</v>
      </c>
      <c r="G40" s="33">
        <v>1.7010000000000001</v>
      </c>
      <c r="H40" s="33">
        <v>4.2079999999999999E-2</v>
      </c>
      <c r="I40" s="34">
        <v>-9.1200000000000003E-2</v>
      </c>
      <c r="J40" s="4">
        <f t="shared" si="1"/>
        <v>4.2079999999999999E-2</v>
      </c>
      <c r="K40" s="1">
        <f t="shared" si="0"/>
        <v>2.8934010000000003</v>
      </c>
      <c r="L40" s="10">
        <f t="shared" si="2"/>
        <v>0</v>
      </c>
      <c r="M40" s="5">
        <f t="shared" si="3"/>
        <v>40.423003802281372</v>
      </c>
      <c r="N40" s="5">
        <f t="shared" si="4"/>
        <v>52.720647958035684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15</v>
      </c>
      <c r="G41" s="33">
        <v>1.7020999999999999</v>
      </c>
      <c r="H41" s="33">
        <v>5.1979999999999998E-2</v>
      </c>
      <c r="I41" s="34">
        <v>-8.4900000000000003E-2</v>
      </c>
      <c r="J41" s="4">
        <f t="shared" si="1"/>
        <v>5.1979999999999998E-2</v>
      </c>
      <c r="K41" s="1">
        <f t="shared" si="0"/>
        <v>2.8971444099999997</v>
      </c>
      <c r="L41" s="10">
        <f t="shared" si="2"/>
        <v>0</v>
      </c>
      <c r="M41" s="5">
        <f t="shared" si="3"/>
        <v>32.745286648711044</v>
      </c>
      <c r="N41" s="5">
        <f t="shared" si="4"/>
        <v>42.720992369979122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1000000</v>
      </c>
      <c r="F47" s="32">
        <v>-4</v>
      </c>
      <c r="G47" s="33">
        <v>0.19339999999999999</v>
      </c>
      <c r="H47" s="33">
        <v>7.0600000000000003E-3</v>
      </c>
      <c r="I47" s="34">
        <v>-0.1605</v>
      </c>
      <c r="J47" s="4">
        <f>H47*(1+$G$17)</f>
        <v>7.0600000000000003E-3</v>
      </c>
      <c r="K47" s="1">
        <f t="shared" ref="K47:K66" si="5">G47^2</f>
        <v>3.7403559999999995E-2</v>
      </c>
      <c r="L47" s="10">
        <f t="shared" ref="L47:L66" si="6">$B$29+$B$30*G47+$B$31*G47^2+$B$32*G47^3+$B$33*G47^4+$B$34*G47^5+$B$35*G47^6</f>
        <v>0</v>
      </c>
      <c r="M47" s="5">
        <f>IF(OR(G47&lt;0,J47=0),0,G47/J47)</f>
        <v>27.393767705382434</v>
      </c>
      <c r="N47" s="5">
        <f>IF(OR(G47&lt;0,J47=0),0,G47^(3/2)/J47)</f>
        <v>12.047030325323089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-3</v>
      </c>
      <c r="G48" s="33">
        <v>0.31369999999999998</v>
      </c>
      <c r="H48" s="33">
        <v>6.6699999999999997E-3</v>
      </c>
      <c r="I48" s="34">
        <v>-0.16220000000000001</v>
      </c>
      <c r="J48" s="4">
        <f t="shared" ref="J48:J66" si="7">H48*(1+$G$17)</f>
        <v>6.6699999999999997E-3</v>
      </c>
      <c r="K48" s="1">
        <f t="shared" si="5"/>
        <v>9.8407689999999992E-2</v>
      </c>
      <c r="L48" s="10">
        <f t="shared" si="6"/>
        <v>0</v>
      </c>
      <c r="M48" s="5">
        <f t="shared" ref="M48:M66" si="8">IF(OR(G48&lt;0,J48=0),0,G48/J48)</f>
        <v>47.031484257871064</v>
      </c>
      <c r="N48" s="5">
        <f t="shared" ref="N48:N66" si="9">IF(OR(G48&lt;0,J48=0),0,G48^(3/2)/J48)</f>
        <v>26.341830089366226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-2</v>
      </c>
      <c r="G49" s="33">
        <v>0.43230000000000002</v>
      </c>
      <c r="H49" s="33">
        <v>6.3200000000000001E-3</v>
      </c>
      <c r="I49" s="34">
        <v>-0.1633</v>
      </c>
      <c r="J49" s="4">
        <f t="shared" si="7"/>
        <v>6.3200000000000001E-3</v>
      </c>
      <c r="K49" s="1">
        <f t="shared" si="5"/>
        <v>0.18688329000000001</v>
      </c>
      <c r="L49" s="10">
        <f t="shared" si="6"/>
        <v>0</v>
      </c>
      <c r="M49" s="5">
        <f t="shared" si="8"/>
        <v>68.401898734177223</v>
      </c>
      <c r="N49" s="5">
        <f t="shared" si="9"/>
        <v>44.973923312465047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0.55230000000000001</v>
      </c>
      <c r="H50" s="33">
        <v>6.0600000000000003E-3</v>
      </c>
      <c r="I50" s="34">
        <v>-0.16489999999999999</v>
      </c>
      <c r="J50" s="4">
        <f t="shared" si="7"/>
        <v>6.0600000000000003E-3</v>
      </c>
      <c r="K50" s="1">
        <f t="shared" si="5"/>
        <v>0.30503529000000001</v>
      </c>
      <c r="L50" s="10">
        <f t="shared" si="6"/>
        <v>0</v>
      </c>
      <c r="M50" s="5">
        <f t="shared" si="8"/>
        <v>91.138613861386133</v>
      </c>
      <c r="N50" s="5">
        <f t="shared" si="9"/>
        <v>67.731382556908486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1</v>
      </c>
      <c r="G51" s="33">
        <v>0.78820000000000001</v>
      </c>
      <c r="H51" s="33">
        <v>5.9100000000000003E-3</v>
      </c>
      <c r="I51" s="34">
        <v>-0.1671</v>
      </c>
      <c r="J51" s="4">
        <f t="shared" si="7"/>
        <v>5.9100000000000003E-3</v>
      </c>
      <c r="K51" s="1">
        <f t="shared" si="5"/>
        <v>0.62125923999999999</v>
      </c>
      <c r="L51" s="10">
        <f t="shared" si="6"/>
        <v>0</v>
      </c>
      <c r="M51" s="5">
        <f t="shared" si="8"/>
        <v>133.36717428087985</v>
      </c>
      <c r="N51" s="5">
        <f t="shared" si="9"/>
        <v>118.40421556287767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2</v>
      </c>
      <c r="G52" s="33">
        <v>0.89959999999999996</v>
      </c>
      <c r="H52" s="33">
        <v>6.3099999999999996E-3</v>
      </c>
      <c r="I52" s="34">
        <v>-0.16669999999999999</v>
      </c>
      <c r="J52" s="4">
        <f t="shared" si="7"/>
        <v>6.3099999999999996E-3</v>
      </c>
      <c r="K52" s="1">
        <f t="shared" si="5"/>
        <v>0.80928015999999992</v>
      </c>
      <c r="L52" s="10">
        <f t="shared" si="6"/>
        <v>0</v>
      </c>
      <c r="M52" s="5">
        <f t="shared" si="8"/>
        <v>142.56735340729003</v>
      </c>
      <c r="N52" s="5">
        <f t="shared" si="9"/>
        <v>135.22120784736464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3</v>
      </c>
      <c r="G53" s="33">
        <v>1.0004999999999999</v>
      </c>
      <c r="H53" s="33">
        <v>7.4400000000000004E-3</v>
      </c>
      <c r="I53" s="34">
        <v>-0.1643</v>
      </c>
      <c r="J53" s="4">
        <f t="shared" si="7"/>
        <v>7.4400000000000004E-3</v>
      </c>
      <c r="K53" s="1">
        <f t="shared" si="5"/>
        <v>1.0010002499999999</v>
      </c>
      <c r="L53" s="10">
        <f t="shared" si="6"/>
        <v>0</v>
      </c>
      <c r="M53" s="5">
        <f t="shared" si="8"/>
        <v>134.4758064516129</v>
      </c>
      <c r="N53" s="5">
        <f t="shared" si="9"/>
        <v>134.50942120190712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4</v>
      </c>
      <c r="G54" s="33">
        <v>1.0949</v>
      </c>
      <c r="H54" s="33">
        <v>9.0900000000000009E-3</v>
      </c>
      <c r="I54" s="34">
        <v>-0.161</v>
      </c>
      <c r="J54" s="4">
        <f t="shared" si="7"/>
        <v>9.0900000000000009E-3</v>
      </c>
      <c r="K54" s="1">
        <f t="shared" si="5"/>
        <v>1.19880601</v>
      </c>
      <c r="L54" s="10">
        <f t="shared" si="6"/>
        <v>0</v>
      </c>
      <c r="M54" s="5">
        <f t="shared" si="8"/>
        <v>120.45104510451044</v>
      </c>
      <c r="N54" s="5">
        <f t="shared" si="9"/>
        <v>126.03692544919194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5</v>
      </c>
      <c r="G55" s="33">
        <v>1.1914</v>
      </c>
      <c r="H55" s="33">
        <v>1.0359999999999999E-2</v>
      </c>
      <c r="I55" s="34">
        <v>-0.15790000000000001</v>
      </c>
      <c r="J55" s="4">
        <f t="shared" si="7"/>
        <v>1.0359999999999999E-2</v>
      </c>
      <c r="K55" s="1">
        <f t="shared" si="5"/>
        <v>1.4194339600000001</v>
      </c>
      <c r="L55" s="10">
        <f t="shared" si="6"/>
        <v>0</v>
      </c>
      <c r="M55" s="5">
        <f t="shared" si="8"/>
        <v>115.00000000000001</v>
      </c>
      <c r="N55" s="5">
        <f t="shared" si="9"/>
        <v>125.52396185589427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6</v>
      </c>
      <c r="G56" s="33">
        <v>1.2838000000000001</v>
      </c>
      <c r="H56" s="33">
        <v>1.1690000000000001E-2</v>
      </c>
      <c r="I56" s="34">
        <v>-0.1542</v>
      </c>
      <c r="J56" s="4">
        <f t="shared" si="7"/>
        <v>1.1690000000000001E-2</v>
      </c>
      <c r="K56" s="1">
        <f t="shared" si="5"/>
        <v>1.6481424400000002</v>
      </c>
      <c r="L56" s="10">
        <f t="shared" si="6"/>
        <v>0</v>
      </c>
      <c r="M56" s="5">
        <f t="shared" si="8"/>
        <v>109.82035928143712</v>
      </c>
      <c r="N56" s="5">
        <f t="shared" si="9"/>
        <v>124.43184649939626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7</v>
      </c>
      <c r="G57" s="33">
        <v>1.3631</v>
      </c>
      <c r="H57" s="33">
        <v>1.303E-2</v>
      </c>
      <c r="I57" s="34">
        <v>-0.14799999999999999</v>
      </c>
      <c r="J57" s="4">
        <f t="shared" si="7"/>
        <v>1.303E-2</v>
      </c>
      <c r="K57" s="1">
        <f t="shared" si="5"/>
        <v>1.8580416099999999</v>
      </c>
      <c r="L57" s="10">
        <f t="shared" si="6"/>
        <v>0</v>
      </c>
      <c r="M57" s="5">
        <f t="shared" si="8"/>
        <v>104.61243284727551</v>
      </c>
      <c r="N57" s="5">
        <f t="shared" si="9"/>
        <v>122.13697541652279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8</v>
      </c>
      <c r="G58" s="33">
        <v>1.4497</v>
      </c>
      <c r="H58" s="33">
        <v>1.486E-2</v>
      </c>
      <c r="I58" s="34">
        <v>-0.1439</v>
      </c>
      <c r="J58" s="4">
        <f t="shared" si="7"/>
        <v>1.486E-2</v>
      </c>
      <c r="K58" s="1">
        <f t="shared" si="5"/>
        <v>2.10163009</v>
      </c>
      <c r="L58" s="10">
        <f t="shared" si="6"/>
        <v>0</v>
      </c>
      <c r="M58" s="5">
        <f t="shared" si="8"/>
        <v>97.557200538358003</v>
      </c>
      <c r="N58" s="5">
        <f t="shared" si="9"/>
        <v>117.46227255704261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9</v>
      </c>
      <c r="G59" s="33">
        <v>1.5257000000000001</v>
      </c>
      <c r="H59" s="33">
        <v>1.6670000000000001E-2</v>
      </c>
      <c r="I59" s="34">
        <v>-0.13780000000000001</v>
      </c>
      <c r="J59" s="4">
        <f t="shared" si="7"/>
        <v>1.6670000000000001E-2</v>
      </c>
      <c r="K59" s="1">
        <f t="shared" si="5"/>
        <v>2.3277604900000002</v>
      </c>
      <c r="L59" s="10">
        <f t="shared" si="6"/>
        <v>0</v>
      </c>
      <c r="M59" s="5">
        <f t="shared" si="8"/>
        <v>91.523695260947804</v>
      </c>
      <c r="N59" s="5">
        <f t="shared" si="9"/>
        <v>113.04936298776605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10</v>
      </c>
      <c r="G60" s="33">
        <v>1.5967</v>
      </c>
      <c r="H60" s="33">
        <v>1.8759999999999999E-2</v>
      </c>
      <c r="I60" s="34">
        <v>-0.13120000000000001</v>
      </c>
      <c r="J60" s="4">
        <f t="shared" si="7"/>
        <v>1.8759999999999999E-2</v>
      </c>
      <c r="K60" s="1">
        <f t="shared" si="5"/>
        <v>2.5494508900000001</v>
      </c>
      <c r="L60" s="10">
        <f t="shared" si="6"/>
        <v>0</v>
      </c>
      <c r="M60" s="5">
        <f t="shared" si="8"/>
        <v>85.111940298507463</v>
      </c>
      <c r="N60" s="5">
        <f t="shared" si="9"/>
        <v>107.54795428246963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11</v>
      </c>
      <c r="G61" s="33">
        <v>1.6615</v>
      </c>
      <c r="H61" s="33">
        <v>2.1260000000000001E-2</v>
      </c>
      <c r="I61" s="34">
        <v>-0.1242</v>
      </c>
      <c r="J61" s="4">
        <f t="shared" si="7"/>
        <v>2.1260000000000001E-2</v>
      </c>
      <c r="K61" s="1">
        <f t="shared" si="5"/>
        <v>2.7605822500000001</v>
      </c>
      <c r="L61" s="10">
        <f t="shared" si="6"/>
        <v>0</v>
      </c>
      <c r="M61" s="5">
        <f t="shared" si="8"/>
        <v>78.15145813734712</v>
      </c>
      <c r="N61" s="5">
        <f t="shared" si="9"/>
        <v>100.73659292701302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12</v>
      </c>
      <c r="G62" s="33">
        <v>1.7150000000000001</v>
      </c>
      <c r="H62" s="33">
        <v>2.46E-2</v>
      </c>
      <c r="I62" s="34">
        <v>-0.1163</v>
      </c>
      <c r="J62" s="4">
        <f t="shared" si="7"/>
        <v>2.46E-2</v>
      </c>
      <c r="K62" s="1">
        <f t="shared" si="5"/>
        <v>2.9412250000000002</v>
      </c>
      <c r="L62" s="10">
        <f t="shared" si="6"/>
        <v>0</v>
      </c>
      <c r="M62" s="5">
        <f t="shared" si="8"/>
        <v>69.715447154471548</v>
      </c>
      <c r="N62" s="5">
        <f t="shared" si="9"/>
        <v>91.29796123622188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13</v>
      </c>
      <c r="G63" s="33">
        <v>1.7529999999999999</v>
      </c>
      <c r="H63" s="33">
        <v>2.9250000000000002E-2</v>
      </c>
      <c r="I63" s="34">
        <v>-0.1074</v>
      </c>
      <c r="J63" s="4">
        <f t="shared" si="7"/>
        <v>2.9250000000000002E-2</v>
      </c>
      <c r="K63" s="1">
        <f t="shared" si="5"/>
        <v>3.0730089999999994</v>
      </c>
      <c r="L63" s="10">
        <f t="shared" si="6"/>
        <v>0</v>
      </c>
      <c r="M63" s="5">
        <f t="shared" si="8"/>
        <v>59.931623931623925</v>
      </c>
      <c r="N63" s="5">
        <f t="shared" si="9"/>
        <v>79.350013270534745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14</v>
      </c>
      <c r="G64" s="33">
        <v>1.7808999999999999</v>
      </c>
      <c r="H64" s="33">
        <v>3.5060000000000001E-2</v>
      </c>
      <c r="I64" s="34">
        <v>-9.8799999999999999E-2</v>
      </c>
      <c r="J64" s="4">
        <f t="shared" si="7"/>
        <v>3.5060000000000001E-2</v>
      </c>
      <c r="K64" s="1">
        <f t="shared" si="5"/>
        <v>3.1716048099999998</v>
      </c>
      <c r="L64" s="10">
        <f t="shared" si="6"/>
        <v>0</v>
      </c>
      <c r="M64" s="5">
        <f t="shared" si="8"/>
        <v>50.795778665145463</v>
      </c>
      <c r="N64" s="5">
        <f t="shared" si="9"/>
        <v>67.787152188083653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15</v>
      </c>
      <c r="G65" s="33">
        <v>1.8089</v>
      </c>
      <c r="H65" s="33">
        <v>4.1309999999999999E-2</v>
      </c>
      <c r="I65" s="34">
        <v>-9.2100000000000001E-2</v>
      </c>
      <c r="J65" s="4">
        <f t="shared" si="7"/>
        <v>4.1309999999999999E-2</v>
      </c>
      <c r="K65" s="1">
        <f t="shared" si="5"/>
        <v>3.2721192099999996</v>
      </c>
      <c r="L65" s="10">
        <f t="shared" si="6"/>
        <v>0</v>
      </c>
      <c r="M65" s="5">
        <f t="shared" si="8"/>
        <v>43.788428951827647</v>
      </c>
      <c r="N65" s="5">
        <f t="shared" si="9"/>
        <v>58.893402126760179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16</v>
      </c>
      <c r="G66" s="33">
        <v>1.8176000000000001</v>
      </c>
      <c r="H66" s="33">
        <v>5.0229999999999997E-2</v>
      </c>
      <c r="I66" s="34">
        <v>-8.6099999999999996E-2</v>
      </c>
      <c r="J66" s="4">
        <f t="shared" si="7"/>
        <v>5.0229999999999997E-2</v>
      </c>
      <c r="K66" s="1">
        <f t="shared" si="5"/>
        <v>3.3036697600000005</v>
      </c>
      <c r="L66" s="10">
        <f t="shared" si="6"/>
        <v>0</v>
      </c>
      <c r="M66" s="5">
        <f t="shared" si="8"/>
        <v>36.185546486163652</v>
      </c>
      <c r="N66" s="5">
        <f t="shared" si="9"/>
        <v>48.784773490664072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1500000</v>
      </c>
      <c r="F72" s="32">
        <v>-4</v>
      </c>
      <c r="G72" s="33">
        <v>0.19350000000000001</v>
      </c>
      <c r="H72" s="33">
        <v>6.4700000000000001E-3</v>
      </c>
      <c r="I72" s="34">
        <v>-0.15989999999999999</v>
      </c>
      <c r="J72" s="4">
        <f>H72*(1+$H$17)</f>
        <v>6.4700000000000001E-3</v>
      </c>
      <c r="K72" s="1">
        <f t="shared" ref="K72:K91" si="10">G72^2</f>
        <v>3.7442250000000003E-2</v>
      </c>
      <c r="L72" s="10">
        <f t="shared" ref="L72:L91" si="11">$B$37+$B$38*G72+$B$39*G72^2+$B$40*G72^3+$B$41*G72^4+$B$42*G72^5+$B$43*G72^6</f>
        <v>0</v>
      </c>
      <c r="M72" s="5">
        <f>IF(OR(G72&lt;0,J72=0),0,G72/J72)</f>
        <v>29.907264296754249</v>
      </c>
      <c r="N72" s="5">
        <f>IF(OR(G72&lt;0,J72=0),0,G72^(3/2)/J72)</f>
        <v>13.155797298834793</v>
      </c>
      <c r="Z72" s="4"/>
      <c r="AA72" s="4"/>
      <c r="AB72" s="4"/>
      <c r="AC72" s="4"/>
      <c r="AD72" s="4"/>
    </row>
    <row r="73" spans="2:30" x14ac:dyDescent="0.25">
      <c r="F73" s="32">
        <v>-3</v>
      </c>
      <c r="G73" s="33">
        <v>0.31519999999999998</v>
      </c>
      <c r="H73" s="33">
        <v>5.8799999999999998E-3</v>
      </c>
      <c r="I73" s="34">
        <v>-0.16209999999999999</v>
      </c>
      <c r="J73" s="4">
        <f t="shared" ref="J73:J91" si="12">H73*(1+$H$17)</f>
        <v>5.8799999999999998E-3</v>
      </c>
      <c r="K73" s="1">
        <f t="shared" si="10"/>
        <v>9.9351039999999988E-2</v>
      </c>
      <c r="L73" s="10">
        <f t="shared" si="11"/>
        <v>0</v>
      </c>
      <c r="M73" s="5">
        <f t="shared" ref="M73:M91" si="13">IF(OR(G73&lt;0,J73=0),0,G73/J73)</f>
        <v>53.605442176870746</v>
      </c>
      <c r="N73" s="5">
        <f t="shared" ref="N73:N91" si="14">IF(OR(G73&lt;0,J73=0),0,G73^(3/2)/J73)</f>
        <v>30.095529392988141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0.4345</v>
      </c>
      <c r="H74" s="33">
        <v>5.6800000000000002E-3</v>
      </c>
      <c r="I74" s="34">
        <v>-0.16350000000000001</v>
      </c>
      <c r="J74" s="4">
        <f t="shared" si="12"/>
        <v>5.6800000000000002E-3</v>
      </c>
      <c r="K74" s="1">
        <f t="shared" si="10"/>
        <v>0.18879024999999999</v>
      </c>
      <c r="L74" s="10">
        <f t="shared" si="11"/>
        <v>0</v>
      </c>
      <c r="M74" s="5">
        <f t="shared" si="13"/>
        <v>76.49647887323944</v>
      </c>
      <c r="N74" s="5">
        <f t="shared" si="14"/>
        <v>50.42388869535673</v>
      </c>
      <c r="Z74" s="4"/>
      <c r="AA74" s="4"/>
      <c r="AB74" s="4"/>
      <c r="AC74" s="4"/>
      <c r="AD74" s="4"/>
    </row>
    <row r="75" spans="2:30" x14ac:dyDescent="0.25">
      <c r="F75" s="32">
        <v>-1</v>
      </c>
      <c r="G75" s="33">
        <v>0.55400000000000005</v>
      </c>
      <c r="H75" s="33">
        <v>5.5300000000000002E-3</v>
      </c>
      <c r="I75" s="34">
        <v>-0.16489999999999999</v>
      </c>
      <c r="J75" s="4">
        <f t="shared" si="12"/>
        <v>5.5300000000000002E-3</v>
      </c>
      <c r="K75" s="1">
        <f t="shared" si="10"/>
        <v>0.30691600000000008</v>
      </c>
      <c r="L75" s="10">
        <f t="shared" si="11"/>
        <v>0</v>
      </c>
      <c r="M75" s="5">
        <f t="shared" si="13"/>
        <v>100.18083182640146</v>
      </c>
      <c r="N75" s="5">
        <f t="shared" si="14"/>
        <v>74.565771519163349</v>
      </c>
      <c r="Z75" s="4"/>
      <c r="AA75" s="4"/>
      <c r="AB75" s="4"/>
      <c r="AC75" s="4"/>
      <c r="AD75" s="4"/>
    </row>
    <row r="76" spans="2:30" x14ac:dyDescent="0.25">
      <c r="F76" s="32">
        <v>1</v>
      </c>
      <c r="G76" s="33">
        <v>0.78959999999999997</v>
      </c>
      <c r="H76" s="33">
        <v>5.5199999999999997E-3</v>
      </c>
      <c r="I76" s="34">
        <v>-0.1673</v>
      </c>
      <c r="J76" s="4">
        <f t="shared" si="12"/>
        <v>5.5199999999999997E-3</v>
      </c>
      <c r="K76" s="1">
        <f t="shared" si="10"/>
        <v>0.62346815999999994</v>
      </c>
      <c r="L76" s="10">
        <f t="shared" si="11"/>
        <v>0</v>
      </c>
      <c r="M76" s="5">
        <f t="shared" si="13"/>
        <v>143.04347826086956</v>
      </c>
      <c r="N76" s="5">
        <f t="shared" si="14"/>
        <v>127.10763311845368</v>
      </c>
      <c r="Z76" s="4"/>
      <c r="AA76" s="4"/>
      <c r="AB76" s="4"/>
      <c r="AC76" s="4"/>
      <c r="AD76" s="4"/>
    </row>
    <row r="77" spans="2:30" x14ac:dyDescent="0.25">
      <c r="F77" s="32">
        <v>2</v>
      </c>
      <c r="G77" s="33">
        <v>0.89980000000000004</v>
      </c>
      <c r="H77" s="33">
        <v>6.1199999999999996E-3</v>
      </c>
      <c r="I77" s="34">
        <v>-0.1668</v>
      </c>
      <c r="J77" s="4">
        <f t="shared" si="12"/>
        <v>6.1199999999999996E-3</v>
      </c>
      <c r="K77" s="1">
        <f t="shared" si="10"/>
        <v>0.80964004000000012</v>
      </c>
      <c r="L77" s="10">
        <f t="shared" si="11"/>
        <v>0</v>
      </c>
      <c r="M77" s="5">
        <f t="shared" si="13"/>
        <v>147.02614379084969</v>
      </c>
      <c r="N77" s="5">
        <f t="shared" si="14"/>
        <v>139.46574821372897</v>
      </c>
      <c r="Z77" s="4"/>
      <c r="AA77" s="4"/>
      <c r="AB77" s="4"/>
      <c r="AC77" s="4"/>
      <c r="AD77" s="4"/>
    </row>
    <row r="78" spans="2:30" x14ac:dyDescent="0.25">
      <c r="F78" s="32">
        <v>3</v>
      </c>
      <c r="G78" s="33">
        <v>0.99980000000000002</v>
      </c>
      <c r="H78" s="33">
        <v>7.5799999999999999E-3</v>
      </c>
      <c r="I78" s="34">
        <v>-0.1646</v>
      </c>
      <c r="J78" s="4">
        <f t="shared" si="12"/>
        <v>7.5799999999999999E-3</v>
      </c>
      <c r="K78" s="1">
        <f t="shared" si="10"/>
        <v>0.99960004000000002</v>
      </c>
      <c r="L78" s="10">
        <f t="shared" si="11"/>
        <v>0</v>
      </c>
      <c r="M78" s="5">
        <f t="shared" si="13"/>
        <v>131.89973614775727</v>
      </c>
      <c r="N78" s="5">
        <f t="shared" si="14"/>
        <v>131.88654551457785</v>
      </c>
      <c r="Z78" s="4"/>
      <c r="AA78" s="4"/>
      <c r="AB78" s="4"/>
      <c r="AC78" s="4"/>
      <c r="AD78" s="4"/>
    </row>
    <row r="79" spans="2:30" x14ac:dyDescent="0.25">
      <c r="F79" s="32">
        <v>4</v>
      </c>
      <c r="G79" s="33">
        <v>1.1022000000000001</v>
      </c>
      <c r="H79" s="33">
        <v>8.7399999999999995E-3</v>
      </c>
      <c r="I79" s="34">
        <v>-0.16289999999999999</v>
      </c>
      <c r="J79" s="4">
        <f t="shared" si="12"/>
        <v>8.7399999999999995E-3</v>
      </c>
      <c r="K79" s="1">
        <f t="shared" si="10"/>
        <v>1.2148448400000003</v>
      </c>
      <c r="L79" s="10">
        <f t="shared" si="11"/>
        <v>0</v>
      </c>
      <c r="M79" s="5">
        <f t="shared" si="13"/>
        <v>126.10983981693366</v>
      </c>
      <c r="N79" s="5">
        <f t="shared" si="14"/>
        <v>132.39731489065392</v>
      </c>
      <c r="Z79" s="4"/>
      <c r="AA79" s="4"/>
      <c r="AB79" s="4"/>
      <c r="AC79" s="4"/>
      <c r="AD79" s="4"/>
    </row>
    <row r="80" spans="2:30" x14ac:dyDescent="0.25">
      <c r="F80" s="32">
        <v>6</v>
      </c>
      <c r="G80" s="33">
        <v>1.2990999999999999</v>
      </c>
      <c r="H80" s="33">
        <v>1.112E-2</v>
      </c>
      <c r="I80" s="34">
        <v>-0.1578</v>
      </c>
      <c r="J80" s="4">
        <f t="shared" si="12"/>
        <v>1.112E-2</v>
      </c>
      <c r="K80" s="1">
        <f t="shared" si="10"/>
        <v>1.6876608099999999</v>
      </c>
      <c r="L80" s="10">
        <f t="shared" si="11"/>
        <v>0</v>
      </c>
      <c r="M80" s="5">
        <f t="shared" si="13"/>
        <v>116.82553956834532</v>
      </c>
      <c r="N80" s="5">
        <f t="shared" si="14"/>
        <v>133.15549300738454</v>
      </c>
      <c r="Z80" s="4"/>
      <c r="AA80" s="4"/>
      <c r="AB80" s="4"/>
      <c r="AC80" s="4"/>
      <c r="AD80" s="4"/>
    </row>
    <row r="81" spans="5:30" x14ac:dyDescent="0.25">
      <c r="F81" s="32">
        <v>7</v>
      </c>
      <c r="G81" s="33">
        <v>1.3894</v>
      </c>
      <c r="H81" s="33">
        <v>1.2579999999999999E-2</v>
      </c>
      <c r="I81" s="34">
        <v>-0.15390000000000001</v>
      </c>
      <c r="J81" s="4">
        <f t="shared" si="12"/>
        <v>1.2579999999999999E-2</v>
      </c>
      <c r="K81" s="1">
        <f t="shared" si="10"/>
        <v>1.93043236</v>
      </c>
      <c r="L81" s="10">
        <f t="shared" si="11"/>
        <v>0</v>
      </c>
      <c r="M81" s="5">
        <f t="shared" si="13"/>
        <v>110.44515103338634</v>
      </c>
      <c r="N81" s="5">
        <f t="shared" si="14"/>
        <v>130.18480613651724</v>
      </c>
      <c r="Z81" s="4"/>
      <c r="AA81" s="4"/>
      <c r="AB81" s="4"/>
      <c r="AC81" s="4"/>
      <c r="AD81" s="4"/>
    </row>
    <row r="82" spans="5:30" x14ac:dyDescent="0.25">
      <c r="F82" s="32">
        <v>8</v>
      </c>
      <c r="G82" s="33">
        <v>1.4706999999999999</v>
      </c>
      <c r="H82" s="33">
        <v>1.383E-2</v>
      </c>
      <c r="I82" s="34">
        <v>-0.14810000000000001</v>
      </c>
      <c r="J82" s="4">
        <f t="shared" si="12"/>
        <v>1.383E-2</v>
      </c>
      <c r="K82" s="1">
        <f t="shared" si="10"/>
        <v>2.1629584899999998</v>
      </c>
      <c r="L82" s="10">
        <f t="shared" si="11"/>
        <v>0</v>
      </c>
      <c r="M82" s="5">
        <f t="shared" si="13"/>
        <v>106.34128705712219</v>
      </c>
      <c r="N82" s="5">
        <f t="shared" si="14"/>
        <v>128.9626529193317</v>
      </c>
      <c r="Z82" s="4"/>
      <c r="AA82" s="4"/>
      <c r="AB82" s="4"/>
      <c r="AC82" s="4"/>
      <c r="AD82" s="4"/>
    </row>
    <row r="83" spans="5:30" x14ac:dyDescent="0.25">
      <c r="F83" s="32">
        <v>9</v>
      </c>
      <c r="G83" s="33">
        <v>1.5536000000000001</v>
      </c>
      <c r="H83" s="33">
        <v>1.538E-2</v>
      </c>
      <c r="I83" s="34">
        <v>-0.1431</v>
      </c>
      <c r="J83" s="4">
        <f t="shared" si="12"/>
        <v>1.538E-2</v>
      </c>
      <c r="K83" s="1">
        <f t="shared" si="10"/>
        <v>2.4136729600000004</v>
      </c>
      <c r="L83" s="10">
        <f t="shared" si="11"/>
        <v>0</v>
      </c>
      <c r="M83" s="5">
        <f t="shared" si="13"/>
        <v>101.01430429128739</v>
      </c>
      <c r="N83" s="5">
        <f t="shared" si="14"/>
        <v>125.90775589124395</v>
      </c>
      <c r="Z83" s="4"/>
      <c r="AA83" s="4"/>
      <c r="AB83" s="4"/>
      <c r="AC83" s="4"/>
      <c r="AD83" s="4"/>
    </row>
    <row r="84" spans="5:30" x14ac:dyDescent="0.25">
      <c r="F84" s="32">
        <v>10</v>
      </c>
      <c r="G84" s="33">
        <v>1.6263000000000001</v>
      </c>
      <c r="H84" s="33">
        <v>1.719E-2</v>
      </c>
      <c r="I84" s="34">
        <v>-0.13650000000000001</v>
      </c>
      <c r="J84" s="4">
        <f t="shared" si="12"/>
        <v>1.719E-2</v>
      </c>
      <c r="K84" s="1">
        <f t="shared" si="10"/>
        <v>2.6448516900000003</v>
      </c>
      <c r="L84" s="10">
        <f t="shared" si="11"/>
        <v>0</v>
      </c>
      <c r="M84" s="5">
        <f t="shared" si="13"/>
        <v>94.607329842931946</v>
      </c>
      <c r="N84" s="5">
        <f t="shared" si="14"/>
        <v>120.64938606736943</v>
      </c>
      <c r="Z84" s="4"/>
      <c r="AA84" s="4"/>
      <c r="AB84" s="4"/>
      <c r="AC84" s="4"/>
      <c r="AD84" s="4"/>
    </row>
    <row r="85" spans="5:30" x14ac:dyDescent="0.25">
      <c r="F85" s="32">
        <v>11</v>
      </c>
      <c r="G85" s="33">
        <v>1.6914</v>
      </c>
      <c r="H85" s="33">
        <v>1.9529999999999999E-2</v>
      </c>
      <c r="I85" s="34">
        <v>-0.12920000000000001</v>
      </c>
      <c r="J85" s="4">
        <f t="shared" si="12"/>
        <v>1.9529999999999999E-2</v>
      </c>
      <c r="K85" s="1">
        <f t="shared" si="10"/>
        <v>2.8608339599999999</v>
      </c>
      <c r="L85" s="10">
        <f t="shared" si="11"/>
        <v>0</v>
      </c>
      <c r="M85" s="5">
        <f t="shared" si="13"/>
        <v>86.605222734254994</v>
      </c>
      <c r="N85" s="5">
        <f t="shared" si="14"/>
        <v>112.63341348215971</v>
      </c>
      <c r="Z85" s="4"/>
      <c r="AA85" s="4"/>
      <c r="AB85" s="4"/>
      <c r="AC85" s="4"/>
      <c r="AD85" s="4"/>
    </row>
    <row r="86" spans="5:30" x14ac:dyDescent="0.25">
      <c r="F86" s="32">
        <v>12</v>
      </c>
      <c r="G86" s="33">
        <v>1.7422</v>
      </c>
      <c r="H86" s="33">
        <v>2.2890000000000001E-2</v>
      </c>
      <c r="I86" s="34">
        <v>-0.12039999999999999</v>
      </c>
      <c r="J86" s="4">
        <f t="shared" si="12"/>
        <v>2.2890000000000001E-2</v>
      </c>
      <c r="K86" s="1">
        <f t="shared" si="10"/>
        <v>3.0352608399999998</v>
      </c>
      <c r="L86" s="10">
        <f t="shared" si="11"/>
        <v>0</v>
      </c>
      <c r="M86" s="5">
        <f t="shared" si="13"/>
        <v>76.111839231105279</v>
      </c>
      <c r="N86" s="5">
        <f t="shared" si="14"/>
        <v>100.46186157116006</v>
      </c>
      <c r="Z86" s="4"/>
      <c r="AA86" s="4"/>
      <c r="AB86" s="4"/>
      <c r="AC86" s="4"/>
      <c r="AD86" s="4"/>
    </row>
    <row r="87" spans="5:30" x14ac:dyDescent="0.25">
      <c r="F87" s="32">
        <v>13</v>
      </c>
      <c r="G87" s="33">
        <v>1.7898000000000001</v>
      </c>
      <c r="H87" s="33">
        <v>2.6630000000000001E-2</v>
      </c>
      <c r="I87" s="34">
        <v>-0.11210000000000001</v>
      </c>
      <c r="J87" s="4">
        <f t="shared" si="12"/>
        <v>2.6630000000000001E-2</v>
      </c>
      <c r="K87" s="1">
        <f t="shared" si="10"/>
        <v>3.20338404</v>
      </c>
      <c r="L87" s="10">
        <f t="shared" si="11"/>
        <v>0</v>
      </c>
      <c r="M87" s="5">
        <f t="shared" si="13"/>
        <v>67.209913631242955</v>
      </c>
      <c r="N87" s="5">
        <f t="shared" si="14"/>
        <v>89.915712326451569</v>
      </c>
      <c r="Z87" s="4"/>
      <c r="AA87" s="4"/>
      <c r="AB87" s="4"/>
      <c r="AC87" s="4"/>
      <c r="AD87" s="4"/>
    </row>
    <row r="88" spans="5:30" x14ac:dyDescent="0.25">
      <c r="F88" s="32">
        <v>14</v>
      </c>
      <c r="G88" s="33">
        <v>1.8253999999999999</v>
      </c>
      <c r="H88" s="33">
        <v>3.1510000000000003E-2</v>
      </c>
      <c r="I88" s="34">
        <v>-0.1036</v>
      </c>
      <c r="J88" s="4">
        <f t="shared" si="12"/>
        <v>3.1510000000000003E-2</v>
      </c>
      <c r="K88" s="1">
        <f t="shared" si="10"/>
        <v>3.3320851599999997</v>
      </c>
      <c r="L88" s="10">
        <f t="shared" si="11"/>
        <v>0</v>
      </c>
      <c r="M88" s="5">
        <f t="shared" si="13"/>
        <v>57.930815614090754</v>
      </c>
      <c r="N88" s="5">
        <f t="shared" si="14"/>
        <v>78.268798333606327</v>
      </c>
      <c r="Z88" s="4"/>
      <c r="AA88" s="4"/>
      <c r="AB88" s="4"/>
      <c r="AC88" s="4"/>
      <c r="AD88" s="4"/>
    </row>
    <row r="89" spans="5:30" x14ac:dyDescent="0.25">
      <c r="F89" s="32">
        <v>15</v>
      </c>
      <c r="G89" s="33">
        <v>1.8588</v>
      </c>
      <c r="H89" s="33">
        <v>3.687E-2</v>
      </c>
      <c r="I89" s="34">
        <v>-9.64E-2</v>
      </c>
      <c r="J89" s="4">
        <f t="shared" si="12"/>
        <v>3.687E-2</v>
      </c>
      <c r="K89" s="1">
        <f t="shared" si="10"/>
        <v>3.4551374400000001</v>
      </c>
      <c r="L89" s="10">
        <f t="shared" si="11"/>
        <v>0</v>
      </c>
      <c r="M89" s="5">
        <f t="shared" si="13"/>
        <v>50.414971521562244</v>
      </c>
      <c r="N89" s="5">
        <f t="shared" si="14"/>
        <v>68.734670977046591</v>
      </c>
      <c r="Z89" s="4"/>
      <c r="AA89" s="4"/>
      <c r="AB89" s="4"/>
      <c r="AC89" s="4"/>
      <c r="AD89" s="4"/>
    </row>
    <row r="90" spans="5:30" x14ac:dyDescent="0.25">
      <c r="F90" s="32">
        <v>16</v>
      </c>
      <c r="G90" s="33">
        <v>1.8807</v>
      </c>
      <c r="H90" s="33">
        <v>4.3869999999999999E-2</v>
      </c>
      <c r="I90" s="34">
        <v>-8.9899999999999994E-2</v>
      </c>
      <c r="J90" s="4">
        <f t="shared" si="12"/>
        <v>4.3869999999999999E-2</v>
      </c>
      <c r="K90" s="1">
        <f t="shared" si="10"/>
        <v>3.5370324900000001</v>
      </c>
      <c r="L90" s="10">
        <f t="shared" si="11"/>
        <v>0</v>
      </c>
      <c r="M90" s="5">
        <f t="shared" si="13"/>
        <v>42.869842717118765</v>
      </c>
      <c r="N90" s="5">
        <f t="shared" si="14"/>
        <v>58.791108986141388</v>
      </c>
      <c r="Z90" s="4"/>
      <c r="AA90" s="4"/>
      <c r="AB90" s="4"/>
      <c r="AC90" s="4"/>
      <c r="AD90" s="4"/>
    </row>
    <row r="91" spans="5:30" x14ac:dyDescent="0.25">
      <c r="F91" s="32">
        <v>17</v>
      </c>
      <c r="G91" s="33">
        <v>1.8885000000000001</v>
      </c>
      <c r="H91" s="33">
        <v>5.3199999999999997E-2</v>
      </c>
      <c r="I91" s="34">
        <v>-8.48E-2</v>
      </c>
      <c r="J91" s="4">
        <f t="shared" si="12"/>
        <v>5.3199999999999997E-2</v>
      </c>
      <c r="K91" s="1">
        <f t="shared" si="10"/>
        <v>3.5664322500000001</v>
      </c>
      <c r="L91" s="10">
        <f t="shared" si="11"/>
        <v>0</v>
      </c>
      <c r="M91" s="5">
        <f t="shared" si="13"/>
        <v>35.498120300751886</v>
      </c>
      <c r="N91" s="5">
        <f t="shared" si="14"/>
        <v>48.782477335806185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2000000</v>
      </c>
      <c r="F97" s="32">
        <v>-4</v>
      </c>
      <c r="G97" s="33">
        <v>0.19320000000000001</v>
      </c>
      <c r="H97" s="33">
        <v>6.2700000000000004E-3</v>
      </c>
      <c r="I97" s="34">
        <v>-0.15939999999999999</v>
      </c>
      <c r="J97" s="4">
        <f>H97*(1+$I$17)</f>
        <v>6.2700000000000004E-3</v>
      </c>
      <c r="K97" s="1">
        <f t="shared" ref="K97:K116" si="15">G97^2</f>
        <v>3.7326240000000004E-2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30.813397129186601</v>
      </c>
      <c r="N97" s="5">
        <f>IF(OR(G97&lt;0,J97=0),0,G97^(3/2)/J97)</f>
        <v>13.543881405204141</v>
      </c>
      <c r="Z97" s="4"/>
      <c r="AA97" s="4"/>
      <c r="AB97" s="4"/>
      <c r="AC97" s="4"/>
      <c r="AD97" s="4"/>
    </row>
    <row r="98" spans="5:30" x14ac:dyDescent="0.25">
      <c r="F98" s="32">
        <v>-3</v>
      </c>
      <c r="G98" s="33">
        <v>0.316</v>
      </c>
      <c r="H98" s="33">
        <v>5.5100000000000001E-3</v>
      </c>
      <c r="I98" s="34">
        <v>-0.16209999999999999</v>
      </c>
      <c r="J98" s="4">
        <f t="shared" ref="J98:J116" si="17">H98*(1+$I$17)</f>
        <v>5.5100000000000001E-3</v>
      </c>
      <c r="K98" s="1">
        <f t="shared" si="15"/>
        <v>9.9856E-2</v>
      </c>
      <c r="L98" s="10">
        <f t="shared" si="16"/>
        <v>0</v>
      </c>
      <c r="M98" s="5">
        <f t="shared" ref="M98:M116" si="18">IF(OR(G98&lt;0,J98=0),0,G98/J98)</f>
        <v>57.350272232304903</v>
      </c>
      <c r="N98" s="5">
        <f t="shared" ref="N98:N116" si="19">IF(OR(G98&lt;0,J98=0),0,G98^(3/2)/J98)</f>
        <v>32.238811658275438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0.43569999999999998</v>
      </c>
      <c r="H99" s="33">
        <v>5.3600000000000002E-3</v>
      </c>
      <c r="I99" s="34">
        <v>-0.1636</v>
      </c>
      <c r="J99" s="4">
        <f t="shared" si="17"/>
        <v>5.3600000000000002E-3</v>
      </c>
      <c r="K99" s="1">
        <f t="shared" si="15"/>
        <v>0.18983448999999997</v>
      </c>
      <c r="L99" s="10">
        <f t="shared" si="16"/>
        <v>0</v>
      </c>
      <c r="M99" s="5">
        <f t="shared" si="18"/>
        <v>81.287313432835816</v>
      </c>
      <c r="N99" s="5">
        <f t="shared" si="19"/>
        <v>53.655784642089706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0.55520000000000003</v>
      </c>
      <c r="H100" s="33">
        <v>5.2500000000000003E-3</v>
      </c>
      <c r="I100" s="34">
        <v>-0.1651</v>
      </c>
      <c r="J100" s="4">
        <f t="shared" si="17"/>
        <v>5.2500000000000003E-3</v>
      </c>
      <c r="K100" s="1">
        <f t="shared" si="15"/>
        <v>0.30824704000000003</v>
      </c>
      <c r="L100" s="10">
        <f t="shared" si="16"/>
        <v>0</v>
      </c>
      <c r="M100" s="5">
        <f t="shared" si="18"/>
        <v>105.75238095238095</v>
      </c>
      <c r="N100" s="5">
        <f t="shared" si="19"/>
        <v>78.797943412277803</v>
      </c>
      <c r="Z100" s="4"/>
      <c r="AA100" s="4"/>
      <c r="AB100" s="4"/>
      <c r="AC100" s="4"/>
      <c r="AD100" s="4"/>
    </row>
    <row r="101" spans="5:30" x14ac:dyDescent="0.25">
      <c r="F101" s="32">
        <v>1</v>
      </c>
      <c r="G101" s="33">
        <v>0.78990000000000005</v>
      </c>
      <c r="H101" s="33">
        <v>5.4000000000000003E-3</v>
      </c>
      <c r="I101" s="34">
        <v>-0.1673</v>
      </c>
      <c r="J101" s="4">
        <f t="shared" si="17"/>
        <v>5.4000000000000003E-3</v>
      </c>
      <c r="K101" s="1">
        <f t="shared" si="15"/>
        <v>0.62394201000000005</v>
      </c>
      <c r="L101" s="10">
        <f t="shared" si="16"/>
        <v>0</v>
      </c>
      <c r="M101" s="5">
        <f t="shared" si="18"/>
        <v>146.27777777777777</v>
      </c>
      <c r="N101" s="5">
        <f t="shared" si="19"/>
        <v>130.00630375385936</v>
      </c>
      <c r="Z101" s="4"/>
      <c r="AA101" s="4"/>
      <c r="AB101" s="4"/>
      <c r="AC101" s="4"/>
      <c r="AD101" s="4"/>
    </row>
    <row r="102" spans="5:30" x14ac:dyDescent="0.25">
      <c r="F102" s="32">
        <v>2</v>
      </c>
      <c r="G102" s="33">
        <v>0.89790000000000003</v>
      </c>
      <c r="H102" s="33">
        <v>6.28E-3</v>
      </c>
      <c r="I102" s="34">
        <v>-0.1666</v>
      </c>
      <c r="J102" s="4">
        <f t="shared" si="17"/>
        <v>6.28E-3</v>
      </c>
      <c r="K102" s="1">
        <f t="shared" si="15"/>
        <v>0.80622441</v>
      </c>
      <c r="L102" s="10">
        <f t="shared" si="16"/>
        <v>0</v>
      </c>
      <c r="M102" s="5">
        <f t="shared" si="18"/>
        <v>142.97770700636943</v>
      </c>
      <c r="N102" s="5">
        <f t="shared" si="19"/>
        <v>135.48222288864181</v>
      </c>
      <c r="Z102" s="4"/>
      <c r="AA102" s="4"/>
      <c r="AB102" s="4"/>
      <c r="AC102" s="4"/>
      <c r="AD102" s="4"/>
    </row>
    <row r="103" spans="5:30" x14ac:dyDescent="0.25">
      <c r="F103" s="32">
        <v>3</v>
      </c>
      <c r="G103" s="33">
        <v>1.0011000000000001</v>
      </c>
      <c r="H103" s="33">
        <v>7.5500000000000003E-3</v>
      </c>
      <c r="I103" s="34">
        <v>-0.1651</v>
      </c>
      <c r="J103" s="4">
        <f t="shared" si="17"/>
        <v>7.5500000000000003E-3</v>
      </c>
      <c r="K103" s="1">
        <f t="shared" si="15"/>
        <v>1.0022012100000002</v>
      </c>
      <c r="L103" s="10">
        <f t="shared" si="16"/>
        <v>0</v>
      </c>
      <c r="M103" s="5">
        <f t="shared" si="18"/>
        <v>132.59602649006624</v>
      </c>
      <c r="N103" s="5">
        <f t="shared" si="19"/>
        <v>132.66893426050953</v>
      </c>
      <c r="Z103" s="4"/>
      <c r="AA103" s="4"/>
      <c r="AB103" s="4"/>
      <c r="AC103" s="4"/>
      <c r="AD103" s="4"/>
    </row>
    <row r="104" spans="5:30" x14ac:dyDescent="0.25">
      <c r="F104" s="32">
        <v>4</v>
      </c>
      <c r="G104" s="33">
        <v>1.1067</v>
      </c>
      <c r="H104" s="33">
        <v>8.4799999999999997E-3</v>
      </c>
      <c r="I104" s="34">
        <v>-0.16400000000000001</v>
      </c>
      <c r="J104" s="4">
        <f t="shared" si="17"/>
        <v>8.4799999999999997E-3</v>
      </c>
      <c r="K104" s="1">
        <f t="shared" si="15"/>
        <v>1.22478489</v>
      </c>
      <c r="L104" s="10">
        <f t="shared" si="16"/>
        <v>0</v>
      </c>
      <c r="M104" s="5">
        <f t="shared" si="18"/>
        <v>130.50707547169813</v>
      </c>
      <c r="N104" s="5">
        <f t="shared" si="19"/>
        <v>137.29319528369143</v>
      </c>
      <c r="Z104" s="4"/>
      <c r="AA104" s="4"/>
      <c r="AB104" s="4"/>
      <c r="AC104" s="4"/>
      <c r="AD104" s="4"/>
    </row>
    <row r="105" spans="5:30" x14ac:dyDescent="0.25">
      <c r="F105" s="32">
        <v>6</v>
      </c>
      <c r="G105" s="33">
        <v>1.3069999999999999</v>
      </c>
      <c r="H105" s="33">
        <v>1.076E-2</v>
      </c>
      <c r="I105" s="34">
        <v>-0.15970000000000001</v>
      </c>
      <c r="J105" s="4">
        <f t="shared" si="17"/>
        <v>1.076E-2</v>
      </c>
      <c r="K105" s="1">
        <f t="shared" si="15"/>
        <v>1.7082489999999999</v>
      </c>
      <c r="L105" s="10">
        <f t="shared" si="16"/>
        <v>0</v>
      </c>
      <c r="M105" s="5">
        <f t="shared" si="18"/>
        <v>121.46840148698884</v>
      </c>
      <c r="N105" s="5">
        <f t="shared" si="19"/>
        <v>138.86765763007682</v>
      </c>
      <c r="Z105" s="4"/>
      <c r="AA105" s="4"/>
      <c r="AB105" s="4"/>
      <c r="AC105" s="4"/>
      <c r="AD105" s="4"/>
    </row>
    <row r="106" spans="5:30" x14ac:dyDescent="0.25">
      <c r="F106" s="32">
        <v>7</v>
      </c>
      <c r="G106" s="33">
        <v>1.4007000000000001</v>
      </c>
      <c r="H106" s="33">
        <v>1.21E-2</v>
      </c>
      <c r="I106" s="34">
        <v>-0.15629999999999999</v>
      </c>
      <c r="J106" s="4">
        <f t="shared" si="17"/>
        <v>1.21E-2</v>
      </c>
      <c r="K106" s="1">
        <f t="shared" si="15"/>
        <v>1.9619604900000001</v>
      </c>
      <c r="L106" s="10">
        <f t="shared" si="16"/>
        <v>0</v>
      </c>
      <c r="M106" s="5">
        <f t="shared" si="18"/>
        <v>115.76033057851241</v>
      </c>
      <c r="N106" s="5">
        <f t="shared" si="19"/>
        <v>137.0037083724379</v>
      </c>
      <c r="Z106" s="4"/>
      <c r="AA106" s="4"/>
      <c r="AB106" s="4"/>
      <c r="AC106" s="4"/>
      <c r="AD106" s="4"/>
    </row>
    <row r="107" spans="5:30" x14ac:dyDescent="0.25">
      <c r="F107" s="32">
        <v>8</v>
      </c>
      <c r="G107" s="33">
        <v>1.4906999999999999</v>
      </c>
      <c r="H107" s="33">
        <v>1.34E-2</v>
      </c>
      <c r="I107" s="34">
        <v>-0.15240000000000001</v>
      </c>
      <c r="J107" s="4">
        <f t="shared" si="17"/>
        <v>1.34E-2</v>
      </c>
      <c r="K107" s="1">
        <f t="shared" si="15"/>
        <v>2.2221864899999999</v>
      </c>
      <c r="L107" s="10">
        <f t="shared" si="16"/>
        <v>0</v>
      </c>
      <c r="M107" s="5">
        <f t="shared" si="18"/>
        <v>111.24626865671641</v>
      </c>
      <c r="N107" s="5">
        <f t="shared" si="19"/>
        <v>135.82527056761597</v>
      </c>
      <c r="Z107" s="4"/>
      <c r="AA107" s="4"/>
      <c r="AB107" s="4"/>
      <c r="AC107" s="4"/>
      <c r="AD107" s="4"/>
    </row>
    <row r="108" spans="5:30" x14ac:dyDescent="0.25">
      <c r="F108" s="32">
        <v>9</v>
      </c>
      <c r="G108" s="33">
        <v>1.5719000000000001</v>
      </c>
      <c r="H108" s="33">
        <v>1.46E-2</v>
      </c>
      <c r="I108" s="34">
        <v>-0.1467</v>
      </c>
      <c r="J108" s="4">
        <f t="shared" si="17"/>
        <v>1.46E-2</v>
      </c>
      <c r="K108" s="1">
        <f t="shared" si="15"/>
        <v>2.4708696100000003</v>
      </c>
      <c r="L108" s="10">
        <f t="shared" si="16"/>
        <v>0</v>
      </c>
      <c r="M108" s="5">
        <f t="shared" si="18"/>
        <v>107.66438356164385</v>
      </c>
      <c r="N108" s="5">
        <f t="shared" si="19"/>
        <v>134.98469051240369</v>
      </c>
      <c r="Z108" s="4"/>
      <c r="AA108" s="4"/>
      <c r="AB108" s="4"/>
      <c r="AC108" s="4"/>
      <c r="AD108" s="4"/>
    </row>
    <row r="109" spans="5:30" x14ac:dyDescent="0.25">
      <c r="F109" s="32">
        <v>10</v>
      </c>
      <c r="G109" s="33">
        <v>1.645</v>
      </c>
      <c r="H109" s="33">
        <v>1.6299999999999999E-2</v>
      </c>
      <c r="I109" s="34">
        <v>-0.1399</v>
      </c>
      <c r="J109" s="4">
        <f t="shared" si="17"/>
        <v>1.6299999999999999E-2</v>
      </c>
      <c r="K109" s="1">
        <f t="shared" si="15"/>
        <v>2.7060249999999999</v>
      </c>
      <c r="L109" s="10">
        <f t="shared" si="16"/>
        <v>0</v>
      </c>
      <c r="M109" s="5">
        <f t="shared" si="18"/>
        <v>100.92024539877302</v>
      </c>
      <c r="N109" s="5">
        <f t="shared" si="19"/>
        <v>129.43783761739994</v>
      </c>
      <c r="Z109" s="4"/>
      <c r="AA109" s="4"/>
      <c r="AB109" s="4"/>
      <c r="AC109" s="4"/>
      <c r="AD109" s="4"/>
    </row>
    <row r="110" spans="5:30" x14ac:dyDescent="0.25">
      <c r="F110" s="32">
        <v>11</v>
      </c>
      <c r="G110" s="33">
        <v>1.7097</v>
      </c>
      <c r="H110" s="33">
        <v>1.856E-2</v>
      </c>
      <c r="I110" s="34">
        <v>-0.1323</v>
      </c>
      <c r="J110" s="4">
        <f t="shared" si="17"/>
        <v>1.856E-2</v>
      </c>
      <c r="K110" s="1">
        <f t="shared" si="15"/>
        <v>2.9230740900000001</v>
      </c>
      <c r="L110" s="10">
        <f t="shared" si="16"/>
        <v>0</v>
      </c>
      <c r="M110" s="5">
        <f t="shared" si="18"/>
        <v>92.11745689655173</v>
      </c>
      <c r="N110" s="5">
        <f t="shared" si="19"/>
        <v>120.44863860393384</v>
      </c>
      <c r="Z110" s="4"/>
      <c r="AA110" s="4"/>
      <c r="AB110" s="4"/>
      <c r="AC110" s="4"/>
      <c r="AD110" s="4"/>
    </row>
    <row r="111" spans="5:30" x14ac:dyDescent="0.25">
      <c r="F111" s="32">
        <v>12</v>
      </c>
      <c r="G111" s="33">
        <v>1.7625999999999999</v>
      </c>
      <c r="H111" s="33">
        <v>2.1669999999999998E-2</v>
      </c>
      <c r="I111" s="34">
        <v>-0.1235</v>
      </c>
      <c r="J111" s="4">
        <f t="shared" si="17"/>
        <v>2.1669999999999998E-2</v>
      </c>
      <c r="K111" s="1">
        <f t="shared" si="15"/>
        <v>3.10675876</v>
      </c>
      <c r="L111" s="10">
        <f t="shared" si="16"/>
        <v>0</v>
      </c>
      <c r="M111" s="5">
        <f t="shared" si="18"/>
        <v>81.338255652976471</v>
      </c>
      <c r="N111" s="5">
        <f t="shared" si="19"/>
        <v>107.98706494882758</v>
      </c>
      <c r="Z111" s="4"/>
      <c r="AA111" s="4"/>
      <c r="AB111" s="4"/>
      <c r="AC111" s="4"/>
      <c r="AD111" s="4"/>
    </row>
    <row r="112" spans="5:30" x14ac:dyDescent="0.25">
      <c r="F112" s="32">
        <v>13</v>
      </c>
      <c r="G112" s="33">
        <v>1.8128</v>
      </c>
      <c r="H112" s="33">
        <v>2.5090000000000001E-2</v>
      </c>
      <c r="I112" s="34">
        <v>-0.1153</v>
      </c>
      <c r="J112" s="4">
        <f t="shared" si="17"/>
        <v>2.5090000000000001E-2</v>
      </c>
      <c r="K112" s="1">
        <f t="shared" si="15"/>
        <v>3.28624384</v>
      </c>
      <c r="L112" s="10">
        <f t="shared" si="16"/>
        <v>0</v>
      </c>
      <c r="M112" s="5">
        <f t="shared" si="18"/>
        <v>72.25189318453566</v>
      </c>
      <c r="N112" s="5">
        <f t="shared" si="19"/>
        <v>97.28013787731382</v>
      </c>
      <c r="Z112" s="4"/>
      <c r="AA112" s="4"/>
      <c r="AB112" s="4"/>
      <c r="AC112" s="4"/>
      <c r="AD112" s="4"/>
    </row>
    <row r="113" spans="6:30" x14ac:dyDescent="0.25">
      <c r="F113" s="32">
        <v>14</v>
      </c>
      <c r="G113" s="33">
        <v>1.8603000000000001</v>
      </c>
      <c r="H113" s="33">
        <v>2.8850000000000001E-2</v>
      </c>
      <c r="I113" s="34">
        <v>-0.1077</v>
      </c>
      <c r="J113" s="4">
        <f t="shared" si="17"/>
        <v>2.8850000000000001E-2</v>
      </c>
      <c r="K113" s="1">
        <f t="shared" si="15"/>
        <v>3.46071609</v>
      </c>
      <c r="L113" s="10">
        <f t="shared" si="16"/>
        <v>0</v>
      </c>
      <c r="M113" s="5">
        <f t="shared" si="18"/>
        <v>64.481802426343151</v>
      </c>
      <c r="N113" s="5">
        <f t="shared" si="19"/>
        <v>87.948545530737221</v>
      </c>
      <c r="Z113" s="4"/>
      <c r="AA113" s="4"/>
      <c r="AB113" s="4"/>
      <c r="AC113" s="4"/>
      <c r="AD113" s="4"/>
    </row>
    <row r="114" spans="6:30" x14ac:dyDescent="0.25">
      <c r="F114" s="32">
        <v>15</v>
      </c>
      <c r="G114" s="33">
        <v>1.8951</v>
      </c>
      <c r="H114" s="33">
        <v>3.3849999999999998E-2</v>
      </c>
      <c r="I114" s="34">
        <v>-9.9900000000000003E-2</v>
      </c>
      <c r="J114" s="4">
        <f t="shared" si="17"/>
        <v>3.3849999999999998E-2</v>
      </c>
      <c r="K114" s="1">
        <f t="shared" si="15"/>
        <v>3.5914040100000002</v>
      </c>
      <c r="L114" s="10">
        <f t="shared" si="16"/>
        <v>0</v>
      </c>
      <c r="M114" s="5">
        <f t="shared" si="18"/>
        <v>55.985228951255543</v>
      </c>
      <c r="N114" s="5">
        <f t="shared" si="19"/>
        <v>77.070739198862</v>
      </c>
      <c r="Z114" s="4"/>
      <c r="AA114" s="4"/>
      <c r="AB114" s="4"/>
      <c r="AC114" s="4"/>
      <c r="AD114" s="4"/>
    </row>
    <row r="115" spans="6:30" x14ac:dyDescent="0.25">
      <c r="F115" s="32">
        <v>16</v>
      </c>
      <c r="G115" s="33">
        <v>1.9153</v>
      </c>
      <c r="H115" s="33">
        <v>4.0629999999999999E-2</v>
      </c>
      <c r="I115" s="34">
        <v>-9.2399999999999996E-2</v>
      </c>
      <c r="J115" s="4">
        <f t="shared" si="17"/>
        <v>4.0629999999999999E-2</v>
      </c>
      <c r="K115" s="1">
        <f t="shared" si="15"/>
        <v>3.6683740899999999</v>
      </c>
      <c r="L115" s="10">
        <f t="shared" si="16"/>
        <v>0</v>
      </c>
      <c r="M115" s="5">
        <f t="shared" si="18"/>
        <v>47.140044302239723</v>
      </c>
      <c r="N115" s="5">
        <f t="shared" si="19"/>
        <v>65.239164523603748</v>
      </c>
      <c r="Z115" s="4"/>
      <c r="AA115" s="4"/>
      <c r="AB115" s="4"/>
      <c r="AC115" s="4"/>
      <c r="AD115" s="4"/>
    </row>
    <row r="116" spans="6:30" x14ac:dyDescent="0.25">
      <c r="F116" s="42">
        <v>18</v>
      </c>
      <c r="G116" s="43">
        <v>1.9294</v>
      </c>
      <c r="H116" s="43">
        <v>5.9659999999999998E-2</v>
      </c>
      <c r="I116" s="44">
        <v>-8.2900000000000001E-2</v>
      </c>
      <c r="J116" s="4">
        <f t="shared" si="17"/>
        <v>5.9659999999999998E-2</v>
      </c>
      <c r="K116" s="1">
        <f t="shared" si="15"/>
        <v>3.7225843599999999</v>
      </c>
      <c r="L116" s="10">
        <f t="shared" si="16"/>
        <v>0</v>
      </c>
      <c r="M116" s="5">
        <f t="shared" si="18"/>
        <v>32.339926248742877</v>
      </c>
      <c r="N116" s="5">
        <f t="shared" si="19"/>
        <v>44.921077224018163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2C96C-11F4-4590-9EC3-ECFF0E9BEFAE}">
  <dimension ref="A1:BP117"/>
  <sheetViews>
    <sheetView zoomScale="85" zoomScaleNormal="85" workbookViewId="0">
      <selection activeCell="F116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20</v>
      </c>
      <c r="G5" s="14"/>
      <c r="H5" s="14"/>
      <c r="I5" s="15"/>
    </row>
    <row r="6" spans="1:52" x14ac:dyDescent="0.25">
      <c r="A6" s="8" t="s">
        <v>19</v>
      </c>
      <c r="F6" s="16" t="s">
        <v>54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400000</v>
      </c>
      <c r="G10" s="46">
        <v>800000</v>
      </c>
      <c r="H10" s="46">
        <v>1200000</v>
      </c>
      <c r="I10" s="50">
        <v>1600000</v>
      </c>
    </row>
    <row r="11" spans="1:52" x14ac:dyDescent="0.25">
      <c r="A11" t="s">
        <v>10</v>
      </c>
      <c r="E11" t="s">
        <v>17</v>
      </c>
      <c r="F11" s="23">
        <f>MAX(G22:G41)</f>
        <v>1.6676</v>
      </c>
      <c r="G11" s="1">
        <f>MAX(G47:G66)</f>
        <v>1.7755000000000001</v>
      </c>
      <c r="H11" s="1">
        <f>MAX(G72:G91)</f>
        <v>1.8423</v>
      </c>
      <c r="I11" s="24">
        <f>MAX(G97:G116)</f>
        <v>1.8983000000000001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14</v>
      </c>
      <c r="G12" s="1">
        <f>INDEX($F47:$F66,MATCH(G11,G47:G66,0),1)</f>
        <v>16</v>
      </c>
      <c r="H12" s="1">
        <f>INDEX($F72:$F91,MATCH(H11,G72:G91,0),1)</f>
        <v>17</v>
      </c>
      <c r="I12" s="24">
        <f>INDEX($F97:$F116,MATCH(I11,G97:G116,0),1)</f>
        <v>17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6.367539172481874</v>
      </c>
      <c r="G13" s="1">
        <f>SLOPE(G51:G59,F51:F59)*180/PI()</f>
        <v>5.5939891742605097</v>
      </c>
      <c r="H13" s="1">
        <f>SLOPE(G76:G84,F76:F84)*180/PI()</f>
        <v>5.6334165346921079</v>
      </c>
      <c r="I13" s="24">
        <f>SLOPE(G101:G109,F101:F109)*180/PI()</f>
        <v>5.6334062111282339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-5.8476658190439732</v>
      </c>
      <c r="G14" s="1">
        <f>INTERCEPT(F51:F59,G51:G59)</f>
        <v>-6.9365159779411938</v>
      </c>
      <c r="H14" s="1">
        <f>INTERCEPT(F76:F84,G76:G84)</f>
        <v>-7.0321961536496964</v>
      </c>
      <c r="I14" s="24">
        <f>INTERCEPT(F101:F109,G101:G109)</f>
        <v>-7.050380669001461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113.85236447520184</v>
      </c>
      <c r="G15" s="5">
        <f>MAX(M47:M66)</f>
        <v>136.51975683890578</v>
      </c>
      <c r="H15" s="5">
        <f>MAX(M72:M91)</f>
        <v>145.86709886547811</v>
      </c>
      <c r="I15" s="26">
        <f>MAX(M97:M116)</f>
        <v>146.7373572593801</v>
      </c>
    </row>
    <row r="16" spans="1:52" x14ac:dyDescent="0.25">
      <c r="A16" t="s">
        <v>16</v>
      </c>
      <c r="E16" t="s">
        <v>23</v>
      </c>
      <c r="F16" s="23">
        <f>INDEX($G22:$G41,MATCH(F15,M22:M41,0),1)</f>
        <v>0.98709999999999998</v>
      </c>
      <c r="G16" s="1">
        <f>INDEX($G47:$G66,MATCH(G15,M47:M66,0),1)</f>
        <v>0.89829999999999999</v>
      </c>
      <c r="H16" s="1">
        <f>INDEX($G72:$G91,MATCH(H15,M72:M91,0),1)</f>
        <v>0.9</v>
      </c>
      <c r="I16" s="24">
        <f>INDEX($G97:$G116,MATCH(I15,M97:M116,0),1)</f>
        <v>0.89949999999999997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400000</v>
      </c>
      <c r="F22" s="32">
        <v>-5</v>
      </c>
      <c r="G22" s="33">
        <v>4.7800000000000002E-2</v>
      </c>
      <c r="H22" s="33">
        <v>1.2919999999999999E-2</v>
      </c>
      <c r="I22" s="34">
        <v>-0.15579999999999999</v>
      </c>
      <c r="J22" s="4">
        <f>H22*(1+$F$17)</f>
        <v>1.2919999999999999E-2</v>
      </c>
      <c r="K22" s="1">
        <f t="shared" ref="K22:K41" si="0">G22^2</f>
        <v>2.2848400000000002E-3</v>
      </c>
      <c r="L22" s="10">
        <f>$B$21+$B$22*G22+$B$23*G22^2+$B$24*G22^3+$B$25*G22^4+$B$26*G22^5+$B$27*G22^6</f>
        <v>0</v>
      </c>
      <c r="M22" s="5">
        <f>IF(OR(G22&lt;0,J22=0),0,G22/J22)</f>
        <v>3.6996904024767807</v>
      </c>
      <c r="N22" s="5">
        <f>IF(OR(G22&lt;0,J22=0),0,G22^(3/2)/J22)</f>
        <v>0.80887112307570175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0.1812</v>
      </c>
      <c r="H23" s="33">
        <v>1.093E-2</v>
      </c>
      <c r="I23" s="34">
        <v>-0.16139999999999999</v>
      </c>
      <c r="J23" s="4">
        <f t="shared" ref="J23:J41" si="1">H23*(1+$F$17)</f>
        <v>1.093E-2</v>
      </c>
      <c r="K23" s="1">
        <f t="shared" si="0"/>
        <v>3.2833439999999998E-2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16.57822506861848</v>
      </c>
      <c r="N23" s="5">
        <f>IF(OR(G23&lt;0,J23=0),0,G23^(3/2)/J23)</f>
        <v>7.0569514248257077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0.30299999999999999</v>
      </c>
      <c r="H24" s="33">
        <v>1.04E-2</v>
      </c>
      <c r="I24" s="34">
        <v>-0.1633</v>
      </c>
      <c r="J24" s="4">
        <f t="shared" si="1"/>
        <v>1.04E-2</v>
      </c>
      <c r="K24" s="1">
        <f t="shared" si="0"/>
        <v>9.1809000000000002E-2</v>
      </c>
      <c r="L24" s="10">
        <f t="shared" si="2"/>
        <v>0</v>
      </c>
      <c r="M24" s="5">
        <f t="shared" si="3"/>
        <v>29.134615384615387</v>
      </c>
      <c r="N24" s="5">
        <f t="shared" ref="N24:N41" si="4">IF(OR(G24&lt;0,J24=0),0,G24^(3/2)/J24)</f>
        <v>16.037276000732437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0.42570000000000002</v>
      </c>
      <c r="H25" s="33">
        <v>9.7000000000000003E-3</v>
      </c>
      <c r="I25" s="34">
        <v>-0.1653</v>
      </c>
      <c r="J25" s="4">
        <f t="shared" si="1"/>
        <v>9.7000000000000003E-3</v>
      </c>
      <c r="K25" s="1">
        <f t="shared" si="0"/>
        <v>0.18122049000000001</v>
      </c>
      <c r="L25" s="10">
        <f t="shared" si="2"/>
        <v>0</v>
      </c>
      <c r="M25" s="5">
        <f t="shared" si="3"/>
        <v>43.886597938144334</v>
      </c>
      <c r="N25" s="5">
        <f t="shared" si="4"/>
        <v>28.634113428450181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0.54449999999999998</v>
      </c>
      <c r="H26" s="33">
        <v>8.7200000000000003E-3</v>
      </c>
      <c r="I26" s="34">
        <v>-0.1658</v>
      </c>
      <c r="J26" s="4">
        <f t="shared" si="1"/>
        <v>8.7200000000000003E-3</v>
      </c>
      <c r="K26" s="1">
        <f t="shared" si="0"/>
        <v>0.29648025</v>
      </c>
      <c r="L26" s="10">
        <f t="shared" si="2"/>
        <v>0</v>
      </c>
      <c r="M26" s="5">
        <f t="shared" si="3"/>
        <v>62.442660550458712</v>
      </c>
      <c r="N26" s="5">
        <f t="shared" si="4"/>
        <v>46.076591116634134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0.6623</v>
      </c>
      <c r="H27" s="33">
        <v>8.3400000000000002E-3</v>
      </c>
      <c r="I27" s="34">
        <v>-0.16619999999999999</v>
      </c>
      <c r="J27" s="4">
        <f t="shared" si="1"/>
        <v>8.3400000000000002E-3</v>
      </c>
      <c r="K27" s="1">
        <f t="shared" si="0"/>
        <v>0.43864129000000002</v>
      </c>
      <c r="L27" s="10">
        <f t="shared" si="2"/>
        <v>0</v>
      </c>
      <c r="M27" s="5">
        <f t="shared" si="3"/>
        <v>79.412470023980816</v>
      </c>
      <c r="N27" s="5">
        <f t="shared" si="4"/>
        <v>64.627310355712481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0.77510000000000001</v>
      </c>
      <c r="H28" s="33">
        <v>8.2500000000000004E-3</v>
      </c>
      <c r="I28" s="34">
        <v>-0.16539999999999999</v>
      </c>
      <c r="J28" s="4">
        <f t="shared" si="1"/>
        <v>8.2500000000000004E-3</v>
      </c>
      <c r="K28" s="1">
        <f t="shared" si="0"/>
        <v>0.60078001000000003</v>
      </c>
      <c r="L28" s="10">
        <f t="shared" si="2"/>
        <v>0</v>
      </c>
      <c r="M28" s="5">
        <f t="shared" si="3"/>
        <v>93.951515151515153</v>
      </c>
      <c r="N28" s="5">
        <f t="shared" si="4"/>
        <v>82.714691972772258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0.88470000000000004</v>
      </c>
      <c r="H29" s="33">
        <v>8.3400000000000002E-3</v>
      </c>
      <c r="I29" s="34">
        <v>-0.16370000000000001</v>
      </c>
      <c r="J29" s="4">
        <f t="shared" si="1"/>
        <v>8.3400000000000002E-3</v>
      </c>
      <c r="K29" s="1">
        <f t="shared" si="0"/>
        <v>0.78269409000000012</v>
      </c>
      <c r="L29" s="10">
        <f t="shared" si="2"/>
        <v>0</v>
      </c>
      <c r="M29" s="5">
        <f t="shared" si="3"/>
        <v>106.07913669064749</v>
      </c>
      <c r="N29" s="5">
        <f t="shared" si="4"/>
        <v>99.776436764107586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0.98709999999999998</v>
      </c>
      <c r="H30" s="33">
        <v>8.6700000000000006E-3</v>
      </c>
      <c r="I30" s="34">
        <v>-0.16059999999999999</v>
      </c>
      <c r="J30" s="4">
        <f t="shared" si="1"/>
        <v>8.6700000000000006E-3</v>
      </c>
      <c r="K30" s="1">
        <f t="shared" si="0"/>
        <v>0.97436640999999991</v>
      </c>
      <c r="L30" s="10">
        <f t="shared" si="2"/>
        <v>0</v>
      </c>
      <c r="M30" s="5">
        <f t="shared" si="3"/>
        <v>113.85236447520184</v>
      </c>
      <c r="N30" s="5">
        <f t="shared" si="4"/>
        <v>113.1156330532086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1.0737000000000001</v>
      </c>
      <c r="H31" s="33">
        <v>9.4900000000000002E-3</v>
      </c>
      <c r="I31" s="34">
        <v>-0.15429999999999999</v>
      </c>
      <c r="J31" s="4">
        <f t="shared" si="1"/>
        <v>9.4900000000000002E-3</v>
      </c>
      <c r="K31" s="1">
        <f t="shared" si="0"/>
        <v>1.1528316900000002</v>
      </c>
      <c r="L31" s="10">
        <f t="shared" si="2"/>
        <v>0</v>
      </c>
      <c r="M31" s="5">
        <f t="shared" si="3"/>
        <v>113.14014752370917</v>
      </c>
      <c r="N31" s="5">
        <f t="shared" si="4"/>
        <v>117.23525090362961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1.1405000000000001</v>
      </c>
      <c r="H32" s="33">
        <v>1.1169999999999999E-2</v>
      </c>
      <c r="I32" s="34">
        <v>-0.14510000000000001</v>
      </c>
      <c r="J32" s="4">
        <f t="shared" si="1"/>
        <v>1.1169999999999999E-2</v>
      </c>
      <c r="K32" s="1">
        <f t="shared" si="0"/>
        <v>1.3007402500000003</v>
      </c>
      <c r="L32" s="10">
        <f t="shared" si="2"/>
        <v>0</v>
      </c>
      <c r="M32" s="5">
        <f t="shared" si="3"/>
        <v>102.10384959713519</v>
      </c>
      <c r="N32" s="5">
        <f t="shared" si="4"/>
        <v>109.04098383160022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1.2335</v>
      </c>
      <c r="H33" s="33">
        <v>1.328E-2</v>
      </c>
      <c r="I33" s="34">
        <v>-0.1426</v>
      </c>
      <c r="J33" s="4">
        <f t="shared" si="1"/>
        <v>1.328E-2</v>
      </c>
      <c r="K33" s="1">
        <f t="shared" si="0"/>
        <v>1.5215222500000001</v>
      </c>
      <c r="L33" s="10">
        <f t="shared" si="2"/>
        <v>0</v>
      </c>
      <c r="M33" s="5">
        <f t="shared" si="3"/>
        <v>92.884036144578317</v>
      </c>
      <c r="N33" s="5">
        <f t="shared" si="4"/>
        <v>103.15983900879641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1.3193999999999999</v>
      </c>
      <c r="H34" s="33">
        <v>1.5350000000000001E-2</v>
      </c>
      <c r="I34" s="34">
        <v>-0.1386</v>
      </c>
      <c r="J34" s="4">
        <f t="shared" si="1"/>
        <v>1.5350000000000001E-2</v>
      </c>
      <c r="K34" s="1">
        <f t="shared" si="0"/>
        <v>1.7408163599999997</v>
      </c>
      <c r="L34" s="10">
        <f t="shared" si="2"/>
        <v>0</v>
      </c>
      <c r="M34" s="5">
        <f t="shared" si="3"/>
        <v>85.954397394136791</v>
      </c>
      <c r="N34" s="5">
        <f t="shared" si="4"/>
        <v>98.731637454135736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1.391</v>
      </c>
      <c r="H35" s="33">
        <v>1.7739999999999999E-2</v>
      </c>
      <c r="I35" s="34">
        <v>-0.13200000000000001</v>
      </c>
      <c r="J35" s="4">
        <f t="shared" si="1"/>
        <v>1.7739999999999999E-2</v>
      </c>
      <c r="K35" s="1">
        <f t="shared" si="0"/>
        <v>1.9348810000000001</v>
      </c>
      <c r="L35" s="10">
        <f t="shared" si="2"/>
        <v>0</v>
      </c>
      <c r="M35" s="5">
        <f t="shared" si="3"/>
        <v>78.410372040586253</v>
      </c>
      <c r="N35" s="5">
        <f t="shared" si="4"/>
        <v>92.477712682399982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1.4562999999999999</v>
      </c>
      <c r="H36" s="33">
        <v>2.0559999999999998E-2</v>
      </c>
      <c r="I36" s="34">
        <v>-0.1249</v>
      </c>
      <c r="J36" s="4">
        <f t="shared" si="1"/>
        <v>2.0559999999999998E-2</v>
      </c>
      <c r="K36" s="1">
        <f t="shared" si="0"/>
        <v>2.1208096899999997</v>
      </c>
      <c r="L36" s="10">
        <f t="shared" si="2"/>
        <v>0</v>
      </c>
      <c r="M36" s="5">
        <f t="shared" si="3"/>
        <v>70.831712062256813</v>
      </c>
      <c r="N36" s="5">
        <f t="shared" si="4"/>
        <v>85.477766155031716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1.5174000000000001</v>
      </c>
      <c r="H37" s="33">
        <v>2.367E-2</v>
      </c>
      <c r="I37" s="34">
        <v>-0.1178</v>
      </c>
      <c r="J37" s="4">
        <f t="shared" si="1"/>
        <v>2.367E-2</v>
      </c>
      <c r="K37" s="1">
        <f t="shared" si="0"/>
        <v>2.3025027600000003</v>
      </c>
      <c r="L37" s="10">
        <f t="shared" si="2"/>
        <v>0</v>
      </c>
      <c r="M37" s="5">
        <f t="shared" si="3"/>
        <v>64.106463878327006</v>
      </c>
      <c r="N37" s="5">
        <f t="shared" si="4"/>
        <v>78.968131420503894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1.5744</v>
      </c>
      <c r="H38" s="33">
        <v>2.7109999999999999E-2</v>
      </c>
      <c r="I38" s="34">
        <v>-0.11070000000000001</v>
      </c>
      <c r="J38" s="4">
        <f t="shared" si="1"/>
        <v>2.7109999999999999E-2</v>
      </c>
      <c r="K38" s="1">
        <f t="shared" si="0"/>
        <v>2.4787353599999999</v>
      </c>
      <c r="L38" s="10">
        <f t="shared" si="2"/>
        <v>0</v>
      </c>
      <c r="M38" s="5">
        <f t="shared" si="3"/>
        <v>58.074511250461086</v>
      </c>
      <c r="N38" s="5">
        <f t="shared" si="4"/>
        <v>72.869049399791166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1.6229</v>
      </c>
      <c r="H39" s="33">
        <v>3.1300000000000001E-2</v>
      </c>
      <c r="I39" s="34">
        <v>-0.10349999999999999</v>
      </c>
      <c r="J39" s="4">
        <f t="shared" si="1"/>
        <v>3.1300000000000001E-2</v>
      </c>
      <c r="K39" s="1">
        <f t="shared" si="0"/>
        <v>2.6338044100000002</v>
      </c>
      <c r="L39" s="10">
        <f t="shared" si="2"/>
        <v>0</v>
      </c>
      <c r="M39" s="5">
        <f t="shared" si="3"/>
        <v>51.849840255591054</v>
      </c>
      <c r="N39" s="5">
        <f t="shared" si="4"/>
        <v>66.053114923894697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1.6571</v>
      </c>
      <c r="H40" s="33">
        <v>3.6929999999999998E-2</v>
      </c>
      <c r="I40" s="34">
        <v>-9.6000000000000002E-2</v>
      </c>
      <c r="J40" s="4">
        <f t="shared" si="1"/>
        <v>3.6929999999999998E-2</v>
      </c>
      <c r="K40" s="1">
        <f t="shared" si="0"/>
        <v>2.74598041</v>
      </c>
      <c r="L40" s="10">
        <f t="shared" si="2"/>
        <v>0</v>
      </c>
      <c r="M40" s="5">
        <f t="shared" si="3"/>
        <v>44.871378283238563</v>
      </c>
      <c r="N40" s="5">
        <f t="shared" si="4"/>
        <v>57.762205637371828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1.6676</v>
      </c>
      <c r="H41" s="33">
        <v>4.5240000000000002E-2</v>
      </c>
      <c r="I41" s="34">
        <v>-8.8400000000000006E-2</v>
      </c>
      <c r="J41" s="4">
        <f t="shared" si="1"/>
        <v>4.5240000000000002E-2</v>
      </c>
      <c r="K41" s="1">
        <f t="shared" si="0"/>
        <v>2.78088976</v>
      </c>
      <c r="L41" s="10">
        <f t="shared" si="2"/>
        <v>0</v>
      </c>
      <c r="M41" s="5">
        <f t="shared" si="3"/>
        <v>36.861184792219269</v>
      </c>
      <c r="N41" s="5">
        <f t="shared" si="4"/>
        <v>47.600907599451951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800000</v>
      </c>
      <c r="F47" s="32">
        <v>-5</v>
      </c>
      <c r="G47" s="33">
        <v>6.8900000000000003E-2</v>
      </c>
      <c r="H47" s="33">
        <v>9.1699999999999993E-3</v>
      </c>
      <c r="I47" s="34">
        <v>-0.15740000000000001</v>
      </c>
      <c r="J47" s="4">
        <f>H47*(1+$G$17)</f>
        <v>9.1699999999999993E-3</v>
      </c>
      <c r="K47" s="1">
        <f t="shared" ref="K47:K66" si="5">G47^2</f>
        <v>4.74721E-3</v>
      </c>
      <c r="L47" s="10">
        <f t="shared" ref="L47:L66" si="6">$B$29+$B$30*G47+$B$31*G47^2+$B$32*G47^3+$B$33*G47^4+$B$34*G47^5+$B$35*G47^6</f>
        <v>0</v>
      </c>
      <c r="M47" s="5">
        <f>IF(OR(G47&lt;0,J47=0),0,G47/J47)</f>
        <v>7.5136314067611787</v>
      </c>
      <c r="N47" s="5">
        <f>IF(OR(G47&lt;0,J47=0),0,G47^(3/2)/J47)</f>
        <v>1.97223879425348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0.19309999999999999</v>
      </c>
      <c r="H48" s="33">
        <v>7.6299999999999996E-3</v>
      </c>
      <c r="I48" s="34">
        <v>-0.16089999999999999</v>
      </c>
      <c r="J48" s="4">
        <f t="shared" ref="J48:J66" si="7">H48*(1+$G$17)</f>
        <v>7.6299999999999996E-3</v>
      </c>
      <c r="K48" s="1">
        <f t="shared" si="5"/>
        <v>3.7287609999999999E-2</v>
      </c>
      <c r="L48" s="10">
        <f t="shared" si="6"/>
        <v>0</v>
      </c>
      <c r="M48" s="5">
        <f t="shared" ref="M48:M66" si="8">IF(OR(G48&lt;0,J48=0),0,G48/J48)</f>
        <v>25.307994757536044</v>
      </c>
      <c r="N48" s="5">
        <f t="shared" ref="N48:N66" si="9">IF(OR(G48&lt;0,J48=0),0,G48^(3/2)/J48)</f>
        <v>11.121128854519524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0.31269999999999998</v>
      </c>
      <c r="H49" s="33">
        <v>7.2300000000000003E-3</v>
      </c>
      <c r="I49" s="34">
        <v>-0.16239999999999999</v>
      </c>
      <c r="J49" s="4">
        <f t="shared" si="7"/>
        <v>7.2300000000000003E-3</v>
      </c>
      <c r="K49" s="1">
        <f t="shared" si="5"/>
        <v>9.7781289999999993E-2</v>
      </c>
      <c r="L49" s="10">
        <f t="shared" si="6"/>
        <v>0</v>
      </c>
      <c r="M49" s="5">
        <f t="shared" si="8"/>
        <v>43.250345781466109</v>
      </c>
      <c r="N49" s="5">
        <f t="shared" si="9"/>
        <v>24.18541392398863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0.43140000000000001</v>
      </c>
      <c r="H50" s="33">
        <v>6.8100000000000001E-3</v>
      </c>
      <c r="I50" s="34">
        <v>-0.16350000000000001</v>
      </c>
      <c r="J50" s="4">
        <f t="shared" si="7"/>
        <v>6.8100000000000001E-3</v>
      </c>
      <c r="K50" s="1">
        <f t="shared" si="5"/>
        <v>0.18610596000000001</v>
      </c>
      <c r="L50" s="10">
        <f t="shared" si="6"/>
        <v>0</v>
      </c>
      <c r="M50" s="5">
        <f t="shared" si="8"/>
        <v>63.348017621145374</v>
      </c>
      <c r="N50" s="5">
        <f t="shared" si="9"/>
        <v>41.607641540690423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0.55110000000000003</v>
      </c>
      <c r="H51" s="33">
        <v>6.4599999999999996E-3</v>
      </c>
      <c r="I51" s="34">
        <v>-0.16500000000000001</v>
      </c>
      <c r="J51" s="4">
        <f t="shared" si="7"/>
        <v>6.4599999999999996E-3</v>
      </c>
      <c r="K51" s="1">
        <f t="shared" si="5"/>
        <v>0.30371121000000006</v>
      </c>
      <c r="L51" s="10">
        <f t="shared" si="6"/>
        <v>0</v>
      </c>
      <c r="M51" s="5">
        <f t="shared" si="8"/>
        <v>85.309597523219821</v>
      </c>
      <c r="N51" s="5">
        <f t="shared" si="9"/>
        <v>63.330526497401678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0.67059999999999997</v>
      </c>
      <c r="H52" s="33">
        <v>6.2100000000000002E-3</v>
      </c>
      <c r="I52" s="34">
        <v>-0.16650000000000001</v>
      </c>
      <c r="J52" s="4">
        <f t="shared" si="7"/>
        <v>6.2100000000000002E-3</v>
      </c>
      <c r="K52" s="1">
        <f t="shared" si="5"/>
        <v>0.44970435999999997</v>
      </c>
      <c r="L52" s="10">
        <f t="shared" si="6"/>
        <v>0</v>
      </c>
      <c r="M52" s="5">
        <f t="shared" si="8"/>
        <v>107.98711755233494</v>
      </c>
      <c r="N52" s="5">
        <f t="shared" si="9"/>
        <v>88.430834519978177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0.78659999999999997</v>
      </c>
      <c r="H53" s="33">
        <v>6.2599999999999999E-3</v>
      </c>
      <c r="I53" s="34">
        <v>-0.16689999999999999</v>
      </c>
      <c r="J53" s="4">
        <f t="shared" si="7"/>
        <v>6.2599999999999999E-3</v>
      </c>
      <c r="K53" s="1">
        <f t="shared" si="5"/>
        <v>0.61873955999999997</v>
      </c>
      <c r="L53" s="10">
        <f t="shared" si="6"/>
        <v>0</v>
      </c>
      <c r="M53" s="5">
        <f t="shared" si="8"/>
        <v>125.65495207667732</v>
      </c>
      <c r="N53" s="5">
        <f t="shared" si="9"/>
        <v>111.44397133790146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0.89829999999999999</v>
      </c>
      <c r="H54" s="33">
        <v>6.5799999999999999E-3</v>
      </c>
      <c r="I54" s="34">
        <v>-0.16639999999999999</v>
      </c>
      <c r="J54" s="4">
        <f t="shared" si="7"/>
        <v>6.5799999999999999E-3</v>
      </c>
      <c r="K54" s="1">
        <f t="shared" si="5"/>
        <v>0.80694288999999997</v>
      </c>
      <c r="L54" s="10">
        <f t="shared" si="6"/>
        <v>0</v>
      </c>
      <c r="M54" s="5">
        <f t="shared" si="8"/>
        <v>136.51975683890578</v>
      </c>
      <c r="N54" s="5">
        <f t="shared" si="9"/>
        <v>129.39163656050596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1.0011000000000001</v>
      </c>
      <c r="H55" s="33">
        <v>7.4400000000000004E-3</v>
      </c>
      <c r="I55" s="34">
        <v>-0.1641</v>
      </c>
      <c r="J55" s="4">
        <f t="shared" si="7"/>
        <v>7.4400000000000004E-3</v>
      </c>
      <c r="K55" s="1">
        <f t="shared" si="5"/>
        <v>1.0022012100000002</v>
      </c>
      <c r="L55" s="10">
        <f t="shared" si="6"/>
        <v>0</v>
      </c>
      <c r="M55" s="5">
        <f t="shared" si="8"/>
        <v>134.55645161290323</v>
      </c>
      <c r="N55" s="5">
        <f t="shared" si="9"/>
        <v>134.63043732081275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1.0907</v>
      </c>
      <c r="H56" s="33">
        <v>9.2599999999999991E-3</v>
      </c>
      <c r="I56" s="34">
        <v>-0.15970000000000001</v>
      </c>
      <c r="J56" s="4">
        <f t="shared" si="7"/>
        <v>9.2599999999999991E-3</v>
      </c>
      <c r="K56" s="1">
        <f t="shared" si="5"/>
        <v>1.18962649</v>
      </c>
      <c r="L56" s="10">
        <f t="shared" si="6"/>
        <v>0</v>
      </c>
      <c r="M56" s="5">
        <f t="shared" si="8"/>
        <v>117.78617710583154</v>
      </c>
      <c r="N56" s="5">
        <f t="shared" si="9"/>
        <v>123.0118593559862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1.1826000000000001</v>
      </c>
      <c r="H57" s="33">
        <v>1.069E-2</v>
      </c>
      <c r="I57" s="34">
        <v>-0.15579999999999999</v>
      </c>
      <c r="J57" s="4">
        <f t="shared" si="7"/>
        <v>1.069E-2</v>
      </c>
      <c r="K57" s="1">
        <f t="shared" si="5"/>
        <v>1.3985427600000002</v>
      </c>
      <c r="L57" s="10">
        <f t="shared" si="6"/>
        <v>0</v>
      </c>
      <c r="M57" s="5">
        <f t="shared" si="8"/>
        <v>110.62675397567821</v>
      </c>
      <c r="N57" s="5">
        <f t="shared" si="9"/>
        <v>120.30373387778903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7</v>
      </c>
      <c r="G58" s="33">
        <v>1.3541000000000001</v>
      </c>
      <c r="H58" s="33">
        <v>1.3480000000000001E-2</v>
      </c>
      <c r="I58" s="34">
        <v>-0.14599999999999999</v>
      </c>
      <c r="J58" s="4">
        <f t="shared" si="7"/>
        <v>1.3480000000000001E-2</v>
      </c>
      <c r="K58" s="1">
        <f t="shared" si="5"/>
        <v>1.8335868100000001</v>
      </c>
      <c r="L58" s="10">
        <f t="shared" si="6"/>
        <v>0</v>
      </c>
      <c r="M58" s="5">
        <f t="shared" si="8"/>
        <v>100.45252225519287</v>
      </c>
      <c r="N58" s="5">
        <f t="shared" si="9"/>
        <v>116.8923836905681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8</v>
      </c>
      <c r="G59" s="33">
        <v>1.4372</v>
      </c>
      <c r="H59" s="33">
        <v>1.545E-2</v>
      </c>
      <c r="I59" s="34">
        <v>-0.1414</v>
      </c>
      <c r="J59" s="4">
        <f t="shared" si="7"/>
        <v>1.545E-2</v>
      </c>
      <c r="K59" s="1">
        <f t="shared" si="5"/>
        <v>2.0655438400000001</v>
      </c>
      <c r="L59" s="10">
        <f t="shared" si="6"/>
        <v>0</v>
      </c>
      <c r="M59" s="5">
        <f t="shared" si="8"/>
        <v>93.022653721682843</v>
      </c>
      <c r="N59" s="5">
        <f t="shared" si="9"/>
        <v>111.51860522942142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9</v>
      </c>
      <c r="G60" s="33">
        <v>1.5098</v>
      </c>
      <c r="H60" s="33">
        <v>1.7479999999999999E-2</v>
      </c>
      <c r="I60" s="34">
        <v>-0.1348</v>
      </c>
      <c r="J60" s="4">
        <f t="shared" si="7"/>
        <v>1.7479999999999999E-2</v>
      </c>
      <c r="K60" s="1">
        <f t="shared" si="5"/>
        <v>2.2794960400000002</v>
      </c>
      <c r="L60" s="10">
        <f t="shared" si="6"/>
        <v>0</v>
      </c>
      <c r="M60" s="5">
        <f t="shared" si="8"/>
        <v>86.372997711670493</v>
      </c>
      <c r="N60" s="5">
        <f t="shared" si="9"/>
        <v>106.12988735007974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10</v>
      </c>
      <c r="G61" s="33">
        <v>1.5791999999999999</v>
      </c>
      <c r="H61" s="33">
        <v>1.9769999999999999E-2</v>
      </c>
      <c r="I61" s="34">
        <v>-0.12809999999999999</v>
      </c>
      <c r="J61" s="4">
        <f t="shared" si="7"/>
        <v>1.9769999999999999E-2</v>
      </c>
      <c r="K61" s="1">
        <f t="shared" si="5"/>
        <v>2.4938726399999998</v>
      </c>
      <c r="L61" s="10">
        <f t="shared" si="6"/>
        <v>0</v>
      </c>
      <c r="M61" s="5">
        <f t="shared" si="8"/>
        <v>79.878603945371779</v>
      </c>
      <c r="N61" s="5">
        <f t="shared" si="9"/>
        <v>100.38042582475261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11</v>
      </c>
      <c r="G62" s="33">
        <v>1.643</v>
      </c>
      <c r="H62" s="33">
        <v>2.2419999999999999E-2</v>
      </c>
      <c r="I62" s="34">
        <v>-0.1212</v>
      </c>
      <c r="J62" s="4">
        <f t="shared" si="7"/>
        <v>2.2419999999999999E-2</v>
      </c>
      <c r="K62" s="1">
        <f t="shared" si="5"/>
        <v>2.699449</v>
      </c>
      <c r="L62" s="10">
        <f t="shared" si="6"/>
        <v>0</v>
      </c>
      <c r="M62" s="5">
        <f t="shared" si="8"/>
        <v>73.282783229259593</v>
      </c>
      <c r="N62" s="5">
        <f t="shared" si="9"/>
        <v>93.933550237331005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12</v>
      </c>
      <c r="G63" s="33">
        <v>1.6978</v>
      </c>
      <c r="H63" s="33">
        <v>2.5760000000000002E-2</v>
      </c>
      <c r="I63" s="34">
        <v>-0.1138</v>
      </c>
      <c r="J63" s="4">
        <f t="shared" si="7"/>
        <v>2.5760000000000002E-2</v>
      </c>
      <c r="K63" s="1">
        <f t="shared" si="5"/>
        <v>2.8825248399999999</v>
      </c>
      <c r="L63" s="10">
        <f t="shared" si="6"/>
        <v>0</v>
      </c>
      <c r="M63" s="5">
        <f t="shared" si="8"/>
        <v>65.908385093167695</v>
      </c>
      <c r="N63" s="5">
        <f t="shared" si="9"/>
        <v>85.878398156960841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13</v>
      </c>
      <c r="G64" s="33">
        <v>1.7334000000000001</v>
      </c>
      <c r="H64" s="33">
        <v>3.073E-2</v>
      </c>
      <c r="I64" s="34">
        <v>-0.10489999999999999</v>
      </c>
      <c r="J64" s="4">
        <f t="shared" si="7"/>
        <v>3.073E-2</v>
      </c>
      <c r="K64" s="1">
        <f t="shared" si="5"/>
        <v>3.0046755600000004</v>
      </c>
      <c r="L64" s="10">
        <f t="shared" si="6"/>
        <v>0</v>
      </c>
      <c r="M64" s="5">
        <f t="shared" si="8"/>
        <v>56.407419459811258</v>
      </c>
      <c r="N64" s="5">
        <f t="shared" si="9"/>
        <v>74.265246703942921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14</v>
      </c>
      <c r="G65" s="33">
        <v>1.7601</v>
      </c>
      <c r="H65" s="33">
        <v>3.6790000000000003E-2</v>
      </c>
      <c r="I65" s="34">
        <v>-9.6600000000000005E-2</v>
      </c>
      <c r="J65" s="4">
        <f t="shared" si="7"/>
        <v>3.6790000000000003E-2</v>
      </c>
      <c r="K65" s="1">
        <f t="shared" si="5"/>
        <v>3.0979520100000002</v>
      </c>
      <c r="L65" s="10">
        <f t="shared" si="6"/>
        <v>0</v>
      </c>
      <c r="M65" s="5">
        <f t="shared" si="8"/>
        <v>47.841804838271266</v>
      </c>
      <c r="N65" s="5">
        <f t="shared" si="9"/>
        <v>63.471129457033562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16</v>
      </c>
      <c r="G66" s="33">
        <v>1.7755000000000001</v>
      </c>
      <c r="H66" s="33">
        <v>5.4890000000000001E-2</v>
      </c>
      <c r="I66" s="34">
        <v>-8.43E-2</v>
      </c>
      <c r="J66" s="4">
        <f t="shared" si="7"/>
        <v>5.4890000000000001E-2</v>
      </c>
      <c r="K66" s="1">
        <f t="shared" si="5"/>
        <v>3.1524002500000003</v>
      </c>
      <c r="L66" s="10">
        <f t="shared" si="6"/>
        <v>0</v>
      </c>
      <c r="M66" s="5">
        <f t="shared" si="8"/>
        <v>32.346511204226637</v>
      </c>
      <c r="N66" s="5">
        <f t="shared" si="9"/>
        <v>43.101043438293935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1200000</v>
      </c>
      <c r="F72" s="32">
        <v>-4</v>
      </c>
      <c r="G72" s="33">
        <v>0.19370000000000001</v>
      </c>
      <c r="H72" s="33">
        <v>6.7099999999999998E-3</v>
      </c>
      <c r="I72" s="34">
        <v>-0.1603</v>
      </c>
      <c r="J72" s="4">
        <f>H72*(1+$H$17)</f>
        <v>6.7099999999999998E-3</v>
      </c>
      <c r="K72" s="1">
        <f t="shared" ref="K72:K91" si="10">G72^2</f>
        <v>3.7519690000000001E-2</v>
      </c>
      <c r="L72" s="10">
        <f t="shared" ref="L72:L91" si="11">$B$37+$B$38*G72+$B$39*G72^2+$B$40*G72^3+$B$41*G72^4+$B$42*G72^5+$B$43*G72^6</f>
        <v>0</v>
      </c>
      <c r="M72" s="5">
        <f>IF(OR(G72&lt;0,J72=0),0,G72/J72)</f>
        <v>28.867362146050674</v>
      </c>
      <c r="N72" s="5">
        <f>IF(OR(G72&lt;0,J72=0),0,G72^(3/2)/J72)</f>
        <v>12.704919302830662</v>
      </c>
      <c r="Z72" s="4"/>
      <c r="AA72" s="4"/>
      <c r="AB72" s="4"/>
      <c r="AC72" s="4"/>
      <c r="AD72" s="4"/>
    </row>
    <row r="73" spans="2:30" x14ac:dyDescent="0.25">
      <c r="F73" s="32">
        <v>-3</v>
      </c>
      <c r="G73" s="33">
        <v>0.31459999999999999</v>
      </c>
      <c r="H73" s="33">
        <v>6.2700000000000004E-3</v>
      </c>
      <c r="I73" s="34">
        <v>-0.16220000000000001</v>
      </c>
      <c r="J73" s="4">
        <f t="shared" ref="J73:J91" si="12">H73*(1+$H$17)</f>
        <v>6.2700000000000004E-3</v>
      </c>
      <c r="K73" s="1">
        <f t="shared" si="10"/>
        <v>9.8973159999999991E-2</v>
      </c>
      <c r="L73" s="10">
        <f t="shared" si="11"/>
        <v>0</v>
      </c>
      <c r="M73" s="5">
        <f t="shared" ref="M73:M91" si="13">IF(OR(G73&lt;0,J73=0),0,G73/J73)</f>
        <v>50.175438596491226</v>
      </c>
      <c r="N73" s="5">
        <f t="shared" ref="N73:N91" si="14">IF(OR(G73&lt;0,J73=0),0,G73^(3/2)/J73)</f>
        <v>28.143009455724386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0.43330000000000002</v>
      </c>
      <c r="H74" s="33">
        <v>6.0000000000000001E-3</v>
      </c>
      <c r="I74" s="34">
        <v>-0.16339999999999999</v>
      </c>
      <c r="J74" s="4">
        <f t="shared" si="12"/>
        <v>6.0000000000000001E-3</v>
      </c>
      <c r="K74" s="1">
        <f t="shared" si="10"/>
        <v>0.18774889000000003</v>
      </c>
      <c r="L74" s="10">
        <f t="shared" si="11"/>
        <v>0</v>
      </c>
      <c r="M74" s="5">
        <f t="shared" si="13"/>
        <v>72.216666666666669</v>
      </c>
      <c r="N74" s="5">
        <f t="shared" si="14"/>
        <v>47.537001388684345</v>
      </c>
      <c r="Z74" s="4"/>
      <c r="AA74" s="4"/>
      <c r="AB74" s="4"/>
      <c r="AC74" s="4"/>
      <c r="AD74" s="4"/>
    </row>
    <row r="75" spans="2:30" x14ac:dyDescent="0.25">
      <c r="F75" s="32">
        <v>-1</v>
      </c>
      <c r="G75" s="33">
        <v>0.55320000000000003</v>
      </c>
      <c r="H75" s="33">
        <v>5.79E-3</v>
      </c>
      <c r="I75" s="34">
        <v>-0.16489999999999999</v>
      </c>
      <c r="J75" s="4">
        <f t="shared" si="12"/>
        <v>5.79E-3</v>
      </c>
      <c r="K75" s="1">
        <f t="shared" si="10"/>
        <v>0.30603024000000001</v>
      </c>
      <c r="L75" s="10">
        <f t="shared" si="11"/>
        <v>0</v>
      </c>
      <c r="M75" s="5">
        <f t="shared" si="13"/>
        <v>95.5440414507772</v>
      </c>
      <c r="N75" s="5">
        <f t="shared" si="14"/>
        <v>71.06318910345145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0.67249999999999999</v>
      </c>
      <c r="H76" s="33">
        <v>5.62E-3</v>
      </c>
      <c r="I76" s="34">
        <v>-0.16639999999999999</v>
      </c>
      <c r="J76" s="4">
        <f t="shared" si="12"/>
        <v>5.62E-3</v>
      </c>
      <c r="K76" s="1">
        <f t="shared" si="10"/>
        <v>0.45225624999999997</v>
      </c>
      <c r="L76" s="10">
        <f t="shared" si="11"/>
        <v>0</v>
      </c>
      <c r="M76" s="5">
        <f t="shared" si="13"/>
        <v>119.66192170818505</v>
      </c>
      <c r="N76" s="5">
        <f t="shared" si="14"/>
        <v>98.130071988088488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0.78890000000000005</v>
      </c>
      <c r="H77" s="33">
        <v>5.7099999999999998E-3</v>
      </c>
      <c r="I77" s="34">
        <v>-0.16719999999999999</v>
      </c>
      <c r="J77" s="4">
        <f t="shared" si="12"/>
        <v>5.7099999999999998E-3</v>
      </c>
      <c r="K77" s="1">
        <f t="shared" si="10"/>
        <v>0.62236321000000006</v>
      </c>
      <c r="L77" s="10">
        <f t="shared" si="11"/>
        <v>0</v>
      </c>
      <c r="M77" s="5">
        <f t="shared" si="13"/>
        <v>138.16112084063047</v>
      </c>
      <c r="N77" s="5">
        <f t="shared" si="14"/>
        <v>122.71476664032295</v>
      </c>
      <c r="Z77" s="4"/>
      <c r="AA77" s="4"/>
      <c r="AB77" s="4"/>
      <c r="AC77" s="4"/>
      <c r="AD77" s="4"/>
    </row>
    <row r="78" spans="2:30" x14ac:dyDescent="0.25">
      <c r="F78" s="32">
        <v>2</v>
      </c>
      <c r="G78" s="33">
        <v>0.9</v>
      </c>
      <c r="H78" s="33">
        <v>6.1700000000000001E-3</v>
      </c>
      <c r="I78" s="34">
        <v>-0.1668</v>
      </c>
      <c r="J78" s="4">
        <f t="shared" si="12"/>
        <v>6.1700000000000001E-3</v>
      </c>
      <c r="K78" s="1">
        <f t="shared" si="10"/>
        <v>0.81</v>
      </c>
      <c r="L78" s="10">
        <f t="shared" si="11"/>
        <v>0</v>
      </c>
      <c r="M78" s="5">
        <f t="shared" si="13"/>
        <v>145.86709886547811</v>
      </c>
      <c r="N78" s="5">
        <f t="shared" si="14"/>
        <v>138.38168042876214</v>
      </c>
      <c r="Z78" s="4"/>
      <c r="AA78" s="4"/>
      <c r="AB78" s="4"/>
      <c r="AC78" s="4"/>
      <c r="AD78" s="4"/>
    </row>
    <row r="79" spans="2:30" x14ac:dyDescent="0.25">
      <c r="F79" s="32">
        <v>3</v>
      </c>
      <c r="G79" s="33">
        <v>0.99960000000000004</v>
      </c>
      <c r="H79" s="33">
        <v>7.5300000000000002E-3</v>
      </c>
      <c r="I79" s="34">
        <v>-0.1643</v>
      </c>
      <c r="J79" s="4">
        <f t="shared" si="12"/>
        <v>7.5300000000000002E-3</v>
      </c>
      <c r="K79" s="1">
        <f t="shared" si="10"/>
        <v>0.99920016000000011</v>
      </c>
      <c r="L79" s="10">
        <f t="shared" si="11"/>
        <v>0</v>
      </c>
      <c r="M79" s="5">
        <f t="shared" si="13"/>
        <v>132.74900398406373</v>
      </c>
      <c r="N79" s="5">
        <f t="shared" si="14"/>
        <v>132.72245152775571</v>
      </c>
      <c r="Z79" s="4"/>
      <c r="AA79" s="4"/>
      <c r="AB79" s="4"/>
      <c r="AC79" s="4"/>
      <c r="AD79" s="4"/>
    </row>
    <row r="80" spans="2:30" x14ac:dyDescent="0.25">
      <c r="F80" s="32">
        <v>4</v>
      </c>
      <c r="G80" s="33">
        <v>1.0982000000000001</v>
      </c>
      <c r="H80" s="33">
        <v>8.94E-3</v>
      </c>
      <c r="I80" s="34">
        <v>-0.16189999999999999</v>
      </c>
      <c r="J80" s="4">
        <f t="shared" si="12"/>
        <v>8.94E-3</v>
      </c>
      <c r="K80" s="1">
        <f t="shared" si="10"/>
        <v>1.2060432400000001</v>
      </c>
      <c r="L80" s="10">
        <f t="shared" si="11"/>
        <v>0</v>
      </c>
      <c r="M80" s="5">
        <f t="shared" si="13"/>
        <v>122.84116331096197</v>
      </c>
      <c r="N80" s="5">
        <f t="shared" si="14"/>
        <v>128.73144383336577</v>
      </c>
      <c r="Z80" s="4"/>
      <c r="AA80" s="4"/>
      <c r="AB80" s="4"/>
      <c r="AC80" s="4"/>
      <c r="AD80" s="4"/>
    </row>
    <row r="81" spans="5:30" x14ac:dyDescent="0.25">
      <c r="F81" s="32">
        <v>5</v>
      </c>
      <c r="G81" s="33">
        <v>1.1972</v>
      </c>
      <c r="H81" s="33">
        <v>1.0120000000000001E-2</v>
      </c>
      <c r="I81" s="34">
        <v>-0.15939999999999999</v>
      </c>
      <c r="J81" s="4">
        <f t="shared" si="12"/>
        <v>1.0120000000000001E-2</v>
      </c>
      <c r="K81" s="1">
        <f t="shared" si="10"/>
        <v>1.4332878400000002</v>
      </c>
      <c r="L81" s="10">
        <f t="shared" si="11"/>
        <v>0</v>
      </c>
      <c r="M81" s="5">
        <f t="shared" si="13"/>
        <v>118.300395256917</v>
      </c>
      <c r="N81" s="5">
        <f t="shared" si="14"/>
        <v>129.44031160222502</v>
      </c>
      <c r="Z81" s="4"/>
      <c r="AA81" s="4"/>
      <c r="AB81" s="4"/>
      <c r="AC81" s="4"/>
      <c r="AD81" s="4"/>
    </row>
    <row r="82" spans="5:30" x14ac:dyDescent="0.25">
      <c r="F82" s="32">
        <v>6</v>
      </c>
      <c r="G82" s="33">
        <v>1.2918000000000001</v>
      </c>
      <c r="H82" s="33">
        <v>1.142E-2</v>
      </c>
      <c r="I82" s="34">
        <v>-0.15609999999999999</v>
      </c>
      <c r="J82" s="4">
        <f t="shared" si="12"/>
        <v>1.142E-2</v>
      </c>
      <c r="K82" s="1">
        <f t="shared" si="10"/>
        <v>1.6687472400000001</v>
      </c>
      <c r="L82" s="10">
        <f t="shared" si="11"/>
        <v>0</v>
      </c>
      <c r="M82" s="5">
        <f t="shared" si="13"/>
        <v>113.11733800350264</v>
      </c>
      <c r="N82" s="5">
        <f t="shared" si="14"/>
        <v>128.56620255887964</v>
      </c>
      <c r="Z82" s="4"/>
      <c r="AA82" s="4"/>
      <c r="AB82" s="4"/>
      <c r="AC82" s="4"/>
      <c r="AD82" s="4"/>
    </row>
    <row r="83" spans="5:30" x14ac:dyDescent="0.25">
      <c r="F83" s="32">
        <v>7</v>
      </c>
      <c r="G83" s="33">
        <v>1.3788</v>
      </c>
      <c r="H83" s="33">
        <v>1.289E-2</v>
      </c>
      <c r="I83" s="34">
        <v>-0.1515</v>
      </c>
      <c r="J83" s="4">
        <f t="shared" si="12"/>
        <v>1.289E-2</v>
      </c>
      <c r="K83" s="1">
        <f t="shared" si="10"/>
        <v>1.90108944</v>
      </c>
      <c r="L83" s="10">
        <f t="shared" si="11"/>
        <v>0</v>
      </c>
      <c r="M83" s="5">
        <f t="shared" si="13"/>
        <v>106.966640806827</v>
      </c>
      <c r="N83" s="5">
        <f t="shared" si="14"/>
        <v>125.60270564000965</v>
      </c>
      <c r="Z83" s="4"/>
      <c r="AA83" s="4"/>
      <c r="AB83" s="4"/>
      <c r="AC83" s="4"/>
      <c r="AD83" s="4"/>
    </row>
    <row r="84" spans="5:30" x14ac:dyDescent="0.25">
      <c r="F84" s="32">
        <v>8</v>
      </c>
      <c r="G84" s="33">
        <v>1.4596</v>
      </c>
      <c r="H84" s="33">
        <v>1.438E-2</v>
      </c>
      <c r="I84" s="34">
        <v>-0.1459</v>
      </c>
      <c r="J84" s="4">
        <f t="shared" si="12"/>
        <v>1.438E-2</v>
      </c>
      <c r="K84" s="1">
        <f t="shared" si="10"/>
        <v>2.1304321600000002</v>
      </c>
      <c r="L84" s="10">
        <f t="shared" si="11"/>
        <v>0</v>
      </c>
      <c r="M84" s="5">
        <f t="shared" si="13"/>
        <v>101.50208623087622</v>
      </c>
      <c r="N84" s="5">
        <f t="shared" si="14"/>
        <v>122.62863553859616</v>
      </c>
      <c r="Z84" s="4"/>
      <c r="AA84" s="4"/>
      <c r="AB84" s="4"/>
      <c r="AC84" s="4"/>
      <c r="AD84" s="4"/>
    </row>
    <row r="85" spans="5:30" x14ac:dyDescent="0.25">
      <c r="F85" s="32">
        <v>9</v>
      </c>
      <c r="G85" s="33">
        <v>1.5384</v>
      </c>
      <c r="H85" s="33">
        <v>1.6049999999999998E-2</v>
      </c>
      <c r="I85" s="34">
        <v>-0.14019999999999999</v>
      </c>
      <c r="J85" s="4">
        <f t="shared" si="12"/>
        <v>1.6049999999999998E-2</v>
      </c>
      <c r="K85" s="1">
        <f t="shared" si="10"/>
        <v>2.3666745599999999</v>
      </c>
      <c r="L85" s="10">
        <f t="shared" si="11"/>
        <v>0</v>
      </c>
      <c r="M85" s="5">
        <f t="shared" si="13"/>
        <v>95.850467289719631</v>
      </c>
      <c r="N85" s="5">
        <f t="shared" si="14"/>
        <v>118.88549492408767</v>
      </c>
      <c r="Z85" s="4"/>
      <c r="AA85" s="4"/>
      <c r="AB85" s="4"/>
      <c r="AC85" s="4"/>
      <c r="AD85" s="4"/>
    </row>
    <row r="86" spans="5:30" x14ac:dyDescent="0.25">
      <c r="F86" s="32">
        <v>10</v>
      </c>
      <c r="G86" s="33">
        <v>1.6107</v>
      </c>
      <c r="H86" s="33">
        <v>1.7989999999999999E-2</v>
      </c>
      <c r="I86" s="34">
        <v>-0.13370000000000001</v>
      </c>
      <c r="J86" s="4">
        <f t="shared" si="12"/>
        <v>1.7989999999999999E-2</v>
      </c>
      <c r="K86" s="1">
        <f t="shared" si="10"/>
        <v>2.5943544900000002</v>
      </c>
      <c r="L86" s="10">
        <f t="shared" si="11"/>
        <v>0</v>
      </c>
      <c r="M86" s="5">
        <f t="shared" si="13"/>
        <v>89.533073929961091</v>
      </c>
      <c r="N86" s="5">
        <f t="shared" si="14"/>
        <v>113.62942909721596</v>
      </c>
      <c r="Z86" s="4"/>
      <c r="AA86" s="4"/>
      <c r="AB86" s="4"/>
      <c r="AC86" s="4"/>
      <c r="AD86" s="4"/>
    </row>
    <row r="87" spans="5:30" x14ac:dyDescent="0.25">
      <c r="F87" s="32">
        <v>11</v>
      </c>
      <c r="G87" s="33">
        <v>1.6758</v>
      </c>
      <c r="H87" s="33">
        <v>2.0410000000000001E-2</v>
      </c>
      <c r="I87" s="34">
        <v>-0.1265</v>
      </c>
      <c r="J87" s="4">
        <f t="shared" si="12"/>
        <v>2.0410000000000001E-2</v>
      </c>
      <c r="K87" s="1">
        <f t="shared" si="10"/>
        <v>2.8083056399999999</v>
      </c>
      <c r="L87" s="10">
        <f t="shared" si="11"/>
        <v>0</v>
      </c>
      <c r="M87" s="5">
        <f t="shared" si="13"/>
        <v>82.106810387065153</v>
      </c>
      <c r="N87" s="5">
        <f t="shared" si="14"/>
        <v>106.28947805472005</v>
      </c>
      <c r="Z87" s="4"/>
      <c r="AA87" s="4"/>
      <c r="AB87" s="4"/>
      <c r="AC87" s="4"/>
      <c r="AD87" s="4"/>
    </row>
    <row r="88" spans="5:30" x14ac:dyDescent="0.25">
      <c r="F88" s="32">
        <v>12</v>
      </c>
      <c r="G88" s="33">
        <v>1.7275</v>
      </c>
      <c r="H88" s="33">
        <v>2.3789999999999999E-2</v>
      </c>
      <c r="I88" s="34">
        <v>-0.1182</v>
      </c>
      <c r="J88" s="4">
        <f t="shared" si="12"/>
        <v>2.3789999999999999E-2</v>
      </c>
      <c r="K88" s="1">
        <f t="shared" si="10"/>
        <v>2.9842562500000001</v>
      </c>
      <c r="L88" s="10">
        <f t="shared" si="11"/>
        <v>0</v>
      </c>
      <c r="M88" s="5">
        <f t="shared" si="13"/>
        <v>72.614543926019337</v>
      </c>
      <c r="N88" s="5">
        <f t="shared" si="14"/>
        <v>95.440485969037269</v>
      </c>
      <c r="Z88" s="4"/>
      <c r="AA88" s="4"/>
      <c r="AB88" s="4"/>
      <c r="AC88" s="4"/>
      <c r="AD88" s="4"/>
    </row>
    <row r="89" spans="5:30" x14ac:dyDescent="0.25">
      <c r="F89" s="32">
        <v>13</v>
      </c>
      <c r="G89" s="33">
        <v>1.7689999999999999</v>
      </c>
      <c r="H89" s="33">
        <v>2.809E-2</v>
      </c>
      <c r="I89" s="34">
        <v>-0.1094</v>
      </c>
      <c r="J89" s="4">
        <f t="shared" si="12"/>
        <v>2.809E-2</v>
      </c>
      <c r="K89" s="1">
        <f t="shared" si="10"/>
        <v>3.1293609999999998</v>
      </c>
      <c r="L89" s="10">
        <f t="shared" si="11"/>
        <v>0</v>
      </c>
      <c r="M89" s="5">
        <f t="shared" si="13"/>
        <v>62.976148095407616</v>
      </c>
      <c r="N89" s="5">
        <f t="shared" si="14"/>
        <v>83.760644457797156</v>
      </c>
      <c r="Z89" s="4"/>
      <c r="AA89" s="4"/>
      <c r="AB89" s="4"/>
      <c r="AC89" s="4"/>
      <c r="AD89" s="4"/>
    </row>
    <row r="90" spans="5:30" x14ac:dyDescent="0.25">
      <c r="F90" s="32">
        <v>15</v>
      </c>
      <c r="G90" s="33">
        <v>1.8288</v>
      </c>
      <c r="H90" s="33">
        <v>3.95E-2</v>
      </c>
      <c r="I90" s="34">
        <v>-9.3700000000000006E-2</v>
      </c>
      <c r="J90" s="4">
        <f t="shared" si="12"/>
        <v>3.95E-2</v>
      </c>
      <c r="K90" s="1">
        <f t="shared" si="10"/>
        <v>3.3445094399999999</v>
      </c>
      <c r="L90" s="10">
        <f t="shared" si="11"/>
        <v>0</v>
      </c>
      <c r="M90" s="5">
        <f t="shared" si="13"/>
        <v>46.298734177215188</v>
      </c>
      <c r="N90" s="5">
        <f t="shared" si="14"/>
        <v>62.611228320414376</v>
      </c>
      <c r="Z90" s="4"/>
      <c r="AA90" s="4"/>
      <c r="AB90" s="4"/>
      <c r="AC90" s="4"/>
      <c r="AD90" s="4"/>
    </row>
    <row r="91" spans="5:30" x14ac:dyDescent="0.25">
      <c r="F91" s="32">
        <v>17</v>
      </c>
      <c r="G91" s="33">
        <v>1.8423</v>
      </c>
      <c r="H91" s="33">
        <v>5.8520000000000003E-2</v>
      </c>
      <c r="I91" s="34">
        <v>-8.3400000000000002E-2</v>
      </c>
      <c r="J91" s="4">
        <f t="shared" si="12"/>
        <v>5.8520000000000003E-2</v>
      </c>
      <c r="K91" s="1">
        <f t="shared" si="10"/>
        <v>3.39406929</v>
      </c>
      <c r="L91" s="10">
        <f t="shared" si="11"/>
        <v>0</v>
      </c>
      <c r="M91" s="5">
        <f t="shared" si="13"/>
        <v>31.481544771018456</v>
      </c>
      <c r="N91" s="5">
        <f t="shared" si="14"/>
        <v>42.730326445895855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1600000</v>
      </c>
      <c r="F97" s="32">
        <v>-4</v>
      </c>
      <c r="G97" s="33">
        <v>0.1933</v>
      </c>
      <c r="H97" s="33">
        <v>6.4400000000000004E-3</v>
      </c>
      <c r="I97" s="34">
        <v>-0.15970000000000001</v>
      </c>
      <c r="J97" s="4">
        <f>H97*(1+$I$17)</f>
        <v>6.4400000000000004E-3</v>
      </c>
      <c r="K97" s="1">
        <f t="shared" ref="K97:K116" si="15">G97^2</f>
        <v>3.7364889999999998E-2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30.015527950310556</v>
      </c>
      <c r="N97" s="5">
        <f>IF(OR(G97&lt;0,J97=0),0,G97^(3/2)/J97)</f>
        <v>13.196595764653265</v>
      </c>
      <c r="Z97" s="4"/>
      <c r="AA97" s="4"/>
      <c r="AB97" s="4"/>
      <c r="AC97" s="4"/>
      <c r="AD97" s="4"/>
    </row>
    <row r="98" spans="5:30" x14ac:dyDescent="0.25">
      <c r="F98" s="32">
        <v>-3</v>
      </c>
      <c r="G98" s="33">
        <v>0.31530000000000002</v>
      </c>
      <c r="H98" s="33">
        <v>5.7999999999999996E-3</v>
      </c>
      <c r="I98" s="34">
        <v>-0.16209999999999999</v>
      </c>
      <c r="J98" s="4">
        <f t="shared" ref="J98:J116" si="17">H98*(1+$I$17)</f>
        <v>5.7999999999999996E-3</v>
      </c>
      <c r="K98" s="1">
        <f t="shared" si="15"/>
        <v>9.9414090000000011E-2</v>
      </c>
      <c r="L98" s="10">
        <f t="shared" si="16"/>
        <v>0</v>
      </c>
      <c r="M98" s="5">
        <f t="shared" ref="M98:M116" si="18">IF(OR(G98&lt;0,J98=0),0,G98/J98)</f>
        <v>54.362068965517253</v>
      </c>
      <c r="N98" s="5">
        <f t="shared" ref="N98:N116" si="19">IF(OR(G98&lt;0,J98=0),0,G98^(3/2)/J98)</f>
        <v>30.525160952226521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0.43480000000000002</v>
      </c>
      <c r="H99" s="33">
        <v>5.5999999999999999E-3</v>
      </c>
      <c r="I99" s="34">
        <v>-0.16350000000000001</v>
      </c>
      <c r="J99" s="4">
        <f t="shared" si="17"/>
        <v>5.5999999999999999E-3</v>
      </c>
      <c r="K99" s="1">
        <f t="shared" si="15"/>
        <v>0.18905104</v>
      </c>
      <c r="L99" s="10">
        <f t="shared" si="16"/>
        <v>0</v>
      </c>
      <c r="M99" s="5">
        <f t="shared" si="18"/>
        <v>77.642857142857153</v>
      </c>
      <c r="N99" s="5">
        <f t="shared" si="19"/>
        <v>51.19720781209756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0.55430000000000001</v>
      </c>
      <c r="H100" s="33">
        <v>5.4599999999999996E-3</v>
      </c>
      <c r="I100" s="34">
        <v>-0.16500000000000001</v>
      </c>
      <c r="J100" s="4">
        <f t="shared" si="17"/>
        <v>5.4599999999999996E-3</v>
      </c>
      <c r="K100" s="1">
        <f t="shared" si="15"/>
        <v>0.30724849000000004</v>
      </c>
      <c r="L100" s="10">
        <f t="shared" si="16"/>
        <v>0</v>
      </c>
      <c r="M100" s="5">
        <f t="shared" si="18"/>
        <v>101.52014652014653</v>
      </c>
      <c r="N100" s="5">
        <f t="shared" si="19"/>
        <v>75.583095628932398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0.67320000000000002</v>
      </c>
      <c r="H101" s="33">
        <v>5.3699999999999998E-3</v>
      </c>
      <c r="I101" s="34">
        <v>-0.16639999999999999</v>
      </c>
      <c r="J101" s="4">
        <f t="shared" si="17"/>
        <v>5.3699999999999998E-3</v>
      </c>
      <c r="K101" s="1">
        <f t="shared" si="15"/>
        <v>0.45319824000000003</v>
      </c>
      <c r="L101" s="10">
        <f t="shared" si="16"/>
        <v>0</v>
      </c>
      <c r="M101" s="5">
        <f t="shared" si="18"/>
        <v>125.36312849162012</v>
      </c>
      <c r="N101" s="5">
        <f t="shared" si="19"/>
        <v>102.85889993015182</v>
      </c>
      <c r="Z101" s="4"/>
      <c r="AA101" s="4"/>
      <c r="AB101" s="4"/>
      <c r="AC101" s="4"/>
      <c r="AD101" s="4"/>
    </row>
    <row r="102" spans="5:30" x14ac:dyDescent="0.25">
      <c r="F102" s="32">
        <v>1</v>
      </c>
      <c r="G102" s="33">
        <v>0.78969999999999996</v>
      </c>
      <c r="H102" s="33">
        <v>5.4799999999999996E-3</v>
      </c>
      <c r="I102" s="34">
        <v>-0.1673</v>
      </c>
      <c r="J102" s="4">
        <f t="shared" si="17"/>
        <v>5.4799999999999996E-3</v>
      </c>
      <c r="K102" s="1">
        <f t="shared" si="15"/>
        <v>0.62362608999999991</v>
      </c>
      <c r="L102" s="10">
        <f t="shared" si="16"/>
        <v>0</v>
      </c>
      <c r="M102" s="5">
        <f t="shared" si="18"/>
        <v>144.10583941605839</v>
      </c>
      <c r="N102" s="5">
        <f t="shared" si="19"/>
        <v>128.05974967030522</v>
      </c>
      <c r="Z102" s="4"/>
      <c r="AA102" s="4"/>
      <c r="AB102" s="4"/>
      <c r="AC102" s="4"/>
      <c r="AD102" s="4"/>
    </row>
    <row r="103" spans="5:30" x14ac:dyDescent="0.25">
      <c r="F103" s="32">
        <v>2</v>
      </c>
      <c r="G103" s="33">
        <v>0.89949999999999997</v>
      </c>
      <c r="H103" s="33">
        <v>6.13E-3</v>
      </c>
      <c r="I103" s="34">
        <v>-0.1668</v>
      </c>
      <c r="J103" s="4">
        <f t="shared" si="17"/>
        <v>6.13E-3</v>
      </c>
      <c r="K103" s="1">
        <f t="shared" si="15"/>
        <v>0.80910024999999997</v>
      </c>
      <c r="L103" s="10">
        <f t="shared" si="16"/>
        <v>0</v>
      </c>
      <c r="M103" s="5">
        <f t="shared" si="18"/>
        <v>146.7373572593801</v>
      </c>
      <c r="N103" s="5">
        <f t="shared" si="19"/>
        <v>139.16860597100381</v>
      </c>
      <c r="Z103" s="4"/>
      <c r="AA103" s="4"/>
      <c r="AB103" s="4"/>
      <c r="AC103" s="4"/>
      <c r="AD103" s="4"/>
    </row>
    <row r="104" spans="5:30" x14ac:dyDescent="0.25">
      <c r="F104" s="32">
        <v>3</v>
      </c>
      <c r="G104" s="33">
        <v>1</v>
      </c>
      <c r="H104" s="33">
        <v>7.5799999999999999E-3</v>
      </c>
      <c r="I104" s="34">
        <v>-0.16470000000000001</v>
      </c>
      <c r="J104" s="4">
        <f t="shared" si="17"/>
        <v>7.5799999999999999E-3</v>
      </c>
      <c r="K104" s="1">
        <f t="shared" si="15"/>
        <v>1</v>
      </c>
      <c r="L104" s="10">
        <f t="shared" si="16"/>
        <v>0</v>
      </c>
      <c r="M104" s="5">
        <f t="shared" si="18"/>
        <v>131.92612137203167</v>
      </c>
      <c r="N104" s="5">
        <f t="shared" si="19"/>
        <v>131.92612137203167</v>
      </c>
      <c r="Z104" s="4"/>
      <c r="AA104" s="4"/>
      <c r="AB104" s="4"/>
      <c r="AC104" s="4"/>
      <c r="AD104" s="4"/>
    </row>
    <row r="105" spans="5:30" x14ac:dyDescent="0.25">
      <c r="F105" s="32">
        <v>4</v>
      </c>
      <c r="G105" s="33">
        <v>1.1032</v>
      </c>
      <c r="H105" s="33">
        <v>8.6800000000000002E-3</v>
      </c>
      <c r="I105" s="34">
        <v>-0.16309999999999999</v>
      </c>
      <c r="J105" s="4">
        <f t="shared" si="17"/>
        <v>8.6800000000000002E-3</v>
      </c>
      <c r="K105" s="1">
        <f t="shared" si="15"/>
        <v>1.2170502399999998</v>
      </c>
      <c r="L105" s="10">
        <f t="shared" si="16"/>
        <v>0</v>
      </c>
      <c r="M105" s="5">
        <f t="shared" si="18"/>
        <v>127.09677419354838</v>
      </c>
      <c r="N105" s="5">
        <f t="shared" si="19"/>
        <v>133.49397177206058</v>
      </c>
      <c r="Z105" s="4"/>
      <c r="AA105" s="4"/>
      <c r="AB105" s="4"/>
      <c r="AC105" s="4"/>
      <c r="AD105" s="4"/>
    </row>
    <row r="106" spans="5:30" x14ac:dyDescent="0.25">
      <c r="F106" s="32">
        <v>6</v>
      </c>
      <c r="G106" s="33">
        <v>1.3011999999999999</v>
      </c>
      <c r="H106" s="33">
        <v>1.102E-2</v>
      </c>
      <c r="I106" s="34">
        <v>-0.1583</v>
      </c>
      <c r="J106" s="4">
        <f t="shared" si="17"/>
        <v>1.102E-2</v>
      </c>
      <c r="K106" s="1">
        <f t="shared" si="15"/>
        <v>1.6931214399999999</v>
      </c>
      <c r="L106" s="10">
        <f t="shared" si="16"/>
        <v>0</v>
      </c>
      <c r="M106" s="5">
        <f t="shared" si="18"/>
        <v>118.07622504537204</v>
      </c>
      <c r="N106" s="5">
        <f t="shared" si="19"/>
        <v>134.68973157282667</v>
      </c>
      <c r="Z106" s="4"/>
      <c r="AA106" s="4"/>
      <c r="AB106" s="4"/>
      <c r="AC106" s="4"/>
      <c r="AD106" s="4"/>
    </row>
    <row r="107" spans="5:30" x14ac:dyDescent="0.25">
      <c r="F107" s="32">
        <v>7</v>
      </c>
      <c r="G107" s="33">
        <v>1.3922000000000001</v>
      </c>
      <c r="H107" s="33">
        <v>1.2460000000000001E-2</v>
      </c>
      <c r="I107" s="34">
        <v>-0.1545</v>
      </c>
      <c r="J107" s="4">
        <f t="shared" si="17"/>
        <v>1.2460000000000001E-2</v>
      </c>
      <c r="K107" s="1">
        <f t="shared" si="15"/>
        <v>1.9382208400000003</v>
      </c>
      <c r="L107" s="10">
        <f t="shared" si="16"/>
        <v>0</v>
      </c>
      <c r="M107" s="5">
        <f t="shared" si="18"/>
        <v>111.73354735152488</v>
      </c>
      <c r="N107" s="5">
        <f t="shared" si="19"/>
        <v>131.83611659006172</v>
      </c>
      <c r="Z107" s="4"/>
      <c r="AA107" s="4"/>
      <c r="AB107" s="4"/>
      <c r="AC107" s="4"/>
      <c r="AD107" s="4"/>
    </row>
    <row r="108" spans="5:30" x14ac:dyDescent="0.25">
      <c r="F108" s="32">
        <v>8</v>
      </c>
      <c r="G108" s="33">
        <v>1.4763999999999999</v>
      </c>
      <c r="H108" s="33">
        <v>1.3769999999999999E-2</v>
      </c>
      <c r="I108" s="34">
        <v>-0.14929999999999999</v>
      </c>
      <c r="J108" s="4">
        <f t="shared" si="17"/>
        <v>1.3769999999999999E-2</v>
      </c>
      <c r="K108" s="1">
        <f t="shared" si="15"/>
        <v>2.1797569599999997</v>
      </c>
      <c r="L108" s="10">
        <f t="shared" si="16"/>
        <v>0</v>
      </c>
      <c r="M108" s="5">
        <f t="shared" si="18"/>
        <v>107.21859114015977</v>
      </c>
      <c r="N108" s="5">
        <f t="shared" si="19"/>
        <v>130.27830950994726</v>
      </c>
      <c r="Z108" s="4"/>
      <c r="AA108" s="4"/>
      <c r="AB108" s="4"/>
      <c r="AC108" s="4"/>
      <c r="AD108" s="4"/>
    </row>
    <row r="109" spans="5:30" x14ac:dyDescent="0.25">
      <c r="F109" s="32">
        <v>9</v>
      </c>
      <c r="G109" s="33">
        <v>1.5582</v>
      </c>
      <c r="H109" s="33">
        <v>1.52E-2</v>
      </c>
      <c r="I109" s="34">
        <v>-0.14399999999999999</v>
      </c>
      <c r="J109" s="4">
        <f t="shared" si="17"/>
        <v>1.52E-2</v>
      </c>
      <c r="K109" s="1">
        <f t="shared" si="15"/>
        <v>2.4279872400000002</v>
      </c>
      <c r="L109" s="10">
        <f t="shared" si="16"/>
        <v>0</v>
      </c>
      <c r="M109" s="5">
        <f t="shared" si="18"/>
        <v>102.51315789473685</v>
      </c>
      <c r="N109" s="5">
        <f t="shared" si="19"/>
        <v>127.9650032596614</v>
      </c>
      <c r="Z109" s="4"/>
      <c r="AA109" s="4"/>
      <c r="AB109" s="4"/>
      <c r="AC109" s="4"/>
      <c r="AD109" s="4"/>
    </row>
    <row r="110" spans="5:30" x14ac:dyDescent="0.25">
      <c r="F110" s="32">
        <v>10</v>
      </c>
      <c r="G110" s="33">
        <v>1.6305000000000001</v>
      </c>
      <c r="H110" s="33">
        <v>1.6990000000000002E-2</v>
      </c>
      <c r="I110" s="34">
        <v>-0.13719999999999999</v>
      </c>
      <c r="J110" s="4">
        <f t="shared" si="17"/>
        <v>1.6990000000000002E-2</v>
      </c>
      <c r="K110" s="1">
        <f t="shared" si="15"/>
        <v>2.6585302500000001</v>
      </c>
      <c r="L110" s="10">
        <f t="shared" si="16"/>
        <v>0</v>
      </c>
      <c r="M110" s="5">
        <f t="shared" si="18"/>
        <v>95.968216597998818</v>
      </c>
      <c r="N110" s="5">
        <f t="shared" si="19"/>
        <v>122.54280746910108</v>
      </c>
      <c r="Z110" s="4"/>
      <c r="AA110" s="4"/>
      <c r="AB110" s="4"/>
      <c r="AC110" s="4"/>
      <c r="AD110" s="4"/>
    </row>
    <row r="111" spans="5:30" x14ac:dyDescent="0.25">
      <c r="F111" s="32">
        <v>11</v>
      </c>
      <c r="G111" s="33">
        <v>1.6955</v>
      </c>
      <c r="H111" s="33">
        <v>1.9310000000000001E-2</v>
      </c>
      <c r="I111" s="34">
        <v>-0.12989999999999999</v>
      </c>
      <c r="J111" s="4">
        <f t="shared" si="17"/>
        <v>1.9310000000000001E-2</v>
      </c>
      <c r="K111" s="1">
        <f t="shared" si="15"/>
        <v>2.8747202500000002</v>
      </c>
      <c r="L111" s="10">
        <f t="shared" si="16"/>
        <v>0</v>
      </c>
      <c r="M111" s="5">
        <f t="shared" si="18"/>
        <v>87.80424650440186</v>
      </c>
      <c r="N111" s="5">
        <f t="shared" si="19"/>
        <v>114.33110933372807</v>
      </c>
      <c r="Z111" s="4"/>
      <c r="AA111" s="4"/>
      <c r="AB111" s="4"/>
      <c r="AC111" s="4"/>
      <c r="AD111" s="4"/>
    </row>
    <row r="112" spans="5:30" x14ac:dyDescent="0.25">
      <c r="F112" s="32">
        <v>12</v>
      </c>
      <c r="G112" s="33">
        <v>1.7472000000000001</v>
      </c>
      <c r="H112" s="33">
        <v>2.2579999999999999E-2</v>
      </c>
      <c r="I112" s="34">
        <v>-0.1211</v>
      </c>
      <c r="J112" s="4">
        <f t="shared" si="17"/>
        <v>2.2579999999999999E-2</v>
      </c>
      <c r="K112" s="1">
        <f t="shared" si="15"/>
        <v>3.0527078400000005</v>
      </c>
      <c r="L112" s="10">
        <f t="shared" si="16"/>
        <v>0</v>
      </c>
      <c r="M112" s="5">
        <f t="shared" si="18"/>
        <v>77.378210806023034</v>
      </c>
      <c r="N112" s="5">
        <f t="shared" si="19"/>
        <v>102.27982916086744</v>
      </c>
      <c r="Z112" s="4"/>
      <c r="AA112" s="4"/>
      <c r="AB112" s="4"/>
      <c r="AC112" s="4"/>
      <c r="AD112" s="4"/>
    </row>
    <row r="113" spans="6:30" x14ac:dyDescent="0.25">
      <c r="F113" s="32">
        <v>13</v>
      </c>
      <c r="G113" s="33">
        <v>1.7952999999999999</v>
      </c>
      <c r="H113" s="33">
        <v>2.6249999999999999E-2</v>
      </c>
      <c r="I113" s="34">
        <v>-0.1129</v>
      </c>
      <c r="J113" s="4">
        <f t="shared" si="17"/>
        <v>2.6249999999999999E-2</v>
      </c>
      <c r="K113" s="1">
        <f t="shared" si="15"/>
        <v>3.2231020899999998</v>
      </c>
      <c r="L113" s="10">
        <f t="shared" si="16"/>
        <v>0</v>
      </c>
      <c r="M113" s="5">
        <f t="shared" si="18"/>
        <v>68.392380952380947</v>
      </c>
      <c r="N113" s="5">
        <f t="shared" si="19"/>
        <v>91.638134292848321</v>
      </c>
      <c r="Z113" s="4"/>
      <c r="AA113" s="4"/>
      <c r="AB113" s="4"/>
      <c r="AC113" s="4"/>
      <c r="AD113" s="4"/>
    </row>
    <row r="114" spans="6:30" x14ac:dyDescent="0.25">
      <c r="F114" s="32">
        <v>14</v>
      </c>
      <c r="G114" s="33">
        <v>1.8335999999999999</v>
      </c>
      <c r="H114" s="33">
        <v>3.0870000000000002E-2</v>
      </c>
      <c r="I114" s="34">
        <v>-0.1046</v>
      </c>
      <c r="J114" s="4">
        <f t="shared" si="17"/>
        <v>3.0870000000000002E-2</v>
      </c>
      <c r="K114" s="1">
        <f t="shared" si="15"/>
        <v>3.3620889599999995</v>
      </c>
      <c r="L114" s="10">
        <f t="shared" si="16"/>
        <v>0</v>
      </c>
      <c r="M114" s="5">
        <f t="shared" si="18"/>
        <v>59.397473275024289</v>
      </c>
      <c r="N114" s="5">
        <f t="shared" si="19"/>
        <v>80.430407850264984</v>
      </c>
      <c r="Z114" s="4"/>
      <c r="AA114" s="4"/>
      <c r="AB114" s="4"/>
      <c r="AC114" s="4"/>
      <c r="AD114" s="4"/>
    </row>
    <row r="115" spans="6:30" x14ac:dyDescent="0.25">
      <c r="F115" s="32">
        <v>15</v>
      </c>
      <c r="G115" s="33">
        <v>1.8683000000000001</v>
      </c>
      <c r="H115" s="33">
        <v>3.6060000000000002E-2</v>
      </c>
      <c r="I115" s="34">
        <v>-9.7199999999999995E-2</v>
      </c>
      <c r="J115" s="4">
        <f t="shared" si="17"/>
        <v>3.6060000000000002E-2</v>
      </c>
      <c r="K115" s="1">
        <f t="shared" si="15"/>
        <v>3.4905448900000002</v>
      </c>
      <c r="L115" s="10">
        <f t="shared" si="16"/>
        <v>0</v>
      </c>
      <c r="M115" s="5">
        <f t="shared" si="18"/>
        <v>51.810870770937328</v>
      </c>
      <c r="N115" s="5">
        <f t="shared" si="19"/>
        <v>70.818088186697778</v>
      </c>
      <c r="Z115" s="4"/>
      <c r="AA115" s="4"/>
      <c r="AB115" s="4"/>
      <c r="AC115" s="4"/>
      <c r="AD115" s="4"/>
    </row>
    <row r="116" spans="6:30" x14ac:dyDescent="0.25">
      <c r="F116" s="42">
        <v>17</v>
      </c>
      <c r="G116" s="43">
        <v>1.8983000000000001</v>
      </c>
      <c r="H116" s="43">
        <v>5.212E-2</v>
      </c>
      <c r="I116" s="44">
        <v>-8.5199999999999998E-2</v>
      </c>
      <c r="J116" s="4">
        <f t="shared" si="17"/>
        <v>5.212E-2</v>
      </c>
      <c r="K116" s="1">
        <f t="shared" si="15"/>
        <v>3.6035428900000004</v>
      </c>
      <c r="L116" s="10">
        <f t="shared" si="16"/>
        <v>0</v>
      </c>
      <c r="M116" s="5">
        <f t="shared" si="18"/>
        <v>36.421719109746739</v>
      </c>
      <c r="N116" s="5">
        <f t="shared" si="19"/>
        <v>50.181410529883543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AE46C-934F-49CB-AEC1-7FF3E449DB7C}">
  <dimension ref="A1:BP117"/>
  <sheetViews>
    <sheetView zoomScale="85" zoomScaleNormal="85" workbookViewId="0">
      <selection activeCell="F116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21</v>
      </c>
      <c r="G5" s="14"/>
      <c r="H5" s="14"/>
      <c r="I5" s="15"/>
    </row>
    <row r="6" spans="1:52" x14ac:dyDescent="0.25">
      <c r="A6" s="8" t="s">
        <v>19</v>
      </c>
      <c r="F6" s="16" t="s">
        <v>55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400000</v>
      </c>
      <c r="G10" s="46">
        <v>800000</v>
      </c>
      <c r="H10" s="46">
        <v>1200000</v>
      </c>
      <c r="I10" s="50">
        <v>1600000</v>
      </c>
    </row>
    <row r="11" spans="1:52" x14ac:dyDescent="0.25">
      <c r="A11" t="s">
        <v>10</v>
      </c>
      <c r="E11" t="s">
        <v>17</v>
      </c>
      <c r="F11" s="23">
        <f>MAX(G22:G41)</f>
        <v>1.6664000000000001</v>
      </c>
      <c r="G11" s="1">
        <f>MAX(G47:G66)</f>
        <v>1.7773000000000001</v>
      </c>
      <c r="H11" s="1">
        <f>MAX(G72:G91)</f>
        <v>1.8512</v>
      </c>
      <c r="I11" s="24">
        <f>MAX(G97:G116)</f>
        <v>1.8831</v>
      </c>
    </row>
    <row r="12" spans="1:52" x14ac:dyDescent="0.25">
      <c r="A12" t="s">
        <v>11</v>
      </c>
      <c r="E12" t="s">
        <v>32</v>
      </c>
      <c r="F12" s="23">
        <f>INDEX($F22:$F41,MATCH(F11,G22:G41,0),1)</f>
        <v>14</v>
      </c>
      <c r="G12" s="1">
        <f>INDEX($F47:$F66,MATCH(G11,G47:G66,0),1)</f>
        <v>16</v>
      </c>
      <c r="H12" s="1">
        <f>INDEX($F72:$F91,MATCH(H11,G72:G91,0),1)</f>
        <v>17</v>
      </c>
      <c r="I12" s="24">
        <f>INDEX($F97:$F116,MATCH(I11,G97:G116,0),1)</f>
        <v>16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6.2034958989950129</v>
      </c>
      <c r="G13" s="1">
        <f>SLOPE(G51:G59,F51:F59)*180/PI()</f>
        <v>5.0802873918583673</v>
      </c>
      <c r="H13" s="1">
        <f>SLOPE(G76:G84,F76:F84)*180/PI()</f>
        <v>5.5168912431073771</v>
      </c>
      <c r="I13" s="24">
        <f>SLOPE(G101:G109,F101:F109)*180/PI()</f>
        <v>5.7353075292595408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-6.5375080760766719</v>
      </c>
      <c r="G14" s="1">
        <f>INTERCEPT(F51:F59,G51:G59)</f>
        <v>-8.7416837640950202</v>
      </c>
      <c r="H14" s="1">
        <f>INTERCEPT(F76:F84,G76:G84)</f>
        <v>-7.8272482179604319</v>
      </c>
      <c r="I14" s="24">
        <f>INTERCEPT(F101:F109,G101:G109)</f>
        <v>-7.5144973770367756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118.99159663865545</v>
      </c>
      <c r="G15" s="5">
        <f>MAX(M47:M66)</f>
        <v>141.00861008610087</v>
      </c>
      <c r="H15" s="5">
        <f>MAX(M72:M91)</f>
        <v>147.62626262626262</v>
      </c>
      <c r="I15" s="26">
        <f>MAX(M97:M116)</f>
        <v>153.97122302158274</v>
      </c>
    </row>
    <row r="16" spans="1:52" x14ac:dyDescent="0.25">
      <c r="A16" t="s">
        <v>16</v>
      </c>
      <c r="E16" t="s">
        <v>23</v>
      </c>
      <c r="F16" s="23">
        <f>INDEX($G22:$G41,MATCH(F15,M22:M41,0),1)</f>
        <v>1.1328</v>
      </c>
      <c r="G16" s="1">
        <f>INDEX($G47:$G66,MATCH(G15,M47:M66,0),1)</f>
        <v>1.1464000000000001</v>
      </c>
      <c r="H16" s="1">
        <f>INDEX($G72:$G91,MATCH(H15,M72:M91,0),1)</f>
        <v>1.1692</v>
      </c>
      <c r="I16" s="24">
        <f>INDEX($G97:$G116,MATCH(I15,M97:M116,0),1)</f>
        <v>1.0701000000000001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400000</v>
      </c>
      <c r="F22" s="32">
        <v>-5</v>
      </c>
      <c r="G22" s="33">
        <v>0.1145</v>
      </c>
      <c r="H22" s="33">
        <v>1.349E-2</v>
      </c>
      <c r="I22" s="34">
        <v>-0.15989999999999999</v>
      </c>
      <c r="J22" s="4">
        <f>H22*(1+$F$17)</f>
        <v>1.349E-2</v>
      </c>
      <c r="K22" s="1">
        <f t="shared" ref="K22:K41" si="0">G22^2</f>
        <v>1.311025E-2</v>
      </c>
      <c r="L22" s="10">
        <f>$B$21+$B$22*G22+$B$23*G22^2+$B$24*G22^3+$B$25*G22^4+$B$26*G22^5+$B$27*G22^6</f>
        <v>0</v>
      </c>
      <c r="M22" s="5">
        <f>IF(OR(G22&lt;0,J22=0),0,G22/J22)</f>
        <v>8.487768717568569</v>
      </c>
      <c r="N22" s="5">
        <f>IF(OR(G22&lt;0,J22=0),0,G22^(3/2)/J22)</f>
        <v>2.8720783308322444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0.24179999999999999</v>
      </c>
      <c r="H23" s="33">
        <v>1.1180000000000001E-2</v>
      </c>
      <c r="I23" s="34">
        <v>-0.16350000000000001</v>
      </c>
      <c r="J23" s="4">
        <f t="shared" ref="J23:J41" si="1">H23*(1+$F$17)</f>
        <v>1.1180000000000001E-2</v>
      </c>
      <c r="K23" s="1">
        <f t="shared" si="0"/>
        <v>5.8467239999999997E-2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21.627906976744182</v>
      </c>
      <c r="N23" s="5">
        <f>IF(OR(G23&lt;0,J23=0),0,G23^(3/2)/J23)</f>
        <v>10.635126040394557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0.36990000000000001</v>
      </c>
      <c r="H24" s="33">
        <v>8.9800000000000001E-3</v>
      </c>
      <c r="I24" s="34">
        <v>-0.1681</v>
      </c>
      <c r="J24" s="4">
        <f t="shared" si="1"/>
        <v>8.9800000000000001E-3</v>
      </c>
      <c r="K24" s="1">
        <f t="shared" si="0"/>
        <v>0.13682601</v>
      </c>
      <c r="L24" s="10">
        <f t="shared" si="2"/>
        <v>0</v>
      </c>
      <c r="M24" s="5">
        <f t="shared" si="3"/>
        <v>41.191536748329618</v>
      </c>
      <c r="N24" s="5">
        <f t="shared" ref="N24:N41" si="4">IF(OR(G24&lt;0,J24=0),0,G24^(3/2)/J24)</f>
        <v>25.052447477541133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0.48920000000000002</v>
      </c>
      <c r="H25" s="33">
        <v>8.4499999999999992E-3</v>
      </c>
      <c r="I25" s="34">
        <v>-0.1694</v>
      </c>
      <c r="J25" s="4">
        <f t="shared" si="1"/>
        <v>8.4499999999999992E-3</v>
      </c>
      <c r="K25" s="1">
        <f t="shared" si="0"/>
        <v>0.23931664000000002</v>
      </c>
      <c r="L25" s="10">
        <f t="shared" si="2"/>
        <v>0</v>
      </c>
      <c r="M25" s="5">
        <f t="shared" si="3"/>
        <v>57.893491124260365</v>
      </c>
      <c r="N25" s="5">
        <f t="shared" si="4"/>
        <v>40.492348278165032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0.60670000000000002</v>
      </c>
      <c r="H26" s="33">
        <v>8.1799999999999998E-3</v>
      </c>
      <c r="I26" s="34">
        <v>-0.1701</v>
      </c>
      <c r="J26" s="4">
        <f t="shared" si="1"/>
        <v>8.1799999999999998E-3</v>
      </c>
      <c r="K26" s="1">
        <f t="shared" si="0"/>
        <v>0.36808489</v>
      </c>
      <c r="L26" s="10">
        <f t="shared" si="2"/>
        <v>0</v>
      </c>
      <c r="M26" s="5">
        <f t="shared" si="3"/>
        <v>74.168704156479222</v>
      </c>
      <c r="N26" s="5">
        <f t="shared" si="4"/>
        <v>57.770707832617795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0.72170000000000001</v>
      </c>
      <c r="H27" s="33">
        <v>8.09E-3</v>
      </c>
      <c r="I27" s="34">
        <v>-0.1704</v>
      </c>
      <c r="J27" s="4">
        <f t="shared" si="1"/>
        <v>8.09E-3</v>
      </c>
      <c r="K27" s="1">
        <f t="shared" si="0"/>
        <v>0.52085089000000007</v>
      </c>
      <c r="L27" s="10">
        <f t="shared" si="2"/>
        <v>0</v>
      </c>
      <c r="M27" s="5">
        <f t="shared" si="3"/>
        <v>89.208899876390603</v>
      </c>
      <c r="N27" s="5">
        <f t="shared" si="4"/>
        <v>75.785572608784847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0.83089999999999997</v>
      </c>
      <c r="H28" s="33">
        <v>8.2400000000000008E-3</v>
      </c>
      <c r="I28" s="34">
        <v>-0.16919999999999999</v>
      </c>
      <c r="J28" s="4">
        <f t="shared" si="1"/>
        <v>8.2400000000000008E-3</v>
      </c>
      <c r="K28" s="1">
        <f t="shared" si="0"/>
        <v>0.69039480999999991</v>
      </c>
      <c r="L28" s="10">
        <f t="shared" si="2"/>
        <v>0</v>
      </c>
      <c r="M28" s="5">
        <f t="shared" si="3"/>
        <v>100.83737864077669</v>
      </c>
      <c r="N28" s="5">
        <f t="shared" si="4"/>
        <v>91.917018076561973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0.93030000000000002</v>
      </c>
      <c r="H29" s="33">
        <v>8.4499999999999992E-3</v>
      </c>
      <c r="I29" s="34">
        <v>-0.1658</v>
      </c>
      <c r="J29" s="4">
        <f t="shared" si="1"/>
        <v>8.4499999999999992E-3</v>
      </c>
      <c r="K29" s="1">
        <f t="shared" si="0"/>
        <v>0.86545809000000007</v>
      </c>
      <c r="L29" s="10">
        <f t="shared" si="2"/>
        <v>0</v>
      </c>
      <c r="M29" s="5">
        <f t="shared" si="3"/>
        <v>110.09467455621304</v>
      </c>
      <c r="N29" s="5">
        <f t="shared" si="4"/>
        <v>106.18858225465419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1.0241</v>
      </c>
      <c r="H30" s="33">
        <v>8.6700000000000006E-3</v>
      </c>
      <c r="I30" s="34">
        <v>-0.1615</v>
      </c>
      <c r="J30" s="4">
        <f t="shared" si="1"/>
        <v>8.6700000000000006E-3</v>
      </c>
      <c r="K30" s="1">
        <f t="shared" si="0"/>
        <v>1.04878081</v>
      </c>
      <c r="L30" s="10">
        <f t="shared" si="2"/>
        <v>0</v>
      </c>
      <c r="M30" s="5">
        <f t="shared" si="3"/>
        <v>118.11995386389849</v>
      </c>
      <c r="N30" s="5">
        <f t="shared" si="4"/>
        <v>119.5348254576005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1.1328</v>
      </c>
      <c r="H31" s="33">
        <v>9.5200000000000007E-3</v>
      </c>
      <c r="I31" s="34">
        <v>-0.16120000000000001</v>
      </c>
      <c r="J31" s="4">
        <f t="shared" si="1"/>
        <v>9.5200000000000007E-3</v>
      </c>
      <c r="K31" s="1">
        <f t="shared" si="0"/>
        <v>1.2832358400000001</v>
      </c>
      <c r="L31" s="10">
        <f t="shared" si="2"/>
        <v>0</v>
      </c>
      <c r="M31" s="5">
        <f t="shared" si="3"/>
        <v>118.99159663865545</v>
      </c>
      <c r="N31" s="5">
        <f t="shared" si="4"/>
        <v>126.64641834649076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1.2350000000000001</v>
      </c>
      <c r="H32" s="33">
        <v>1.06E-2</v>
      </c>
      <c r="I32" s="34">
        <v>-0.15970000000000001</v>
      </c>
      <c r="J32" s="4">
        <f t="shared" si="1"/>
        <v>1.06E-2</v>
      </c>
      <c r="K32" s="1">
        <f t="shared" si="0"/>
        <v>1.5252250000000003</v>
      </c>
      <c r="L32" s="10">
        <f t="shared" si="2"/>
        <v>0</v>
      </c>
      <c r="M32" s="5">
        <f t="shared" si="3"/>
        <v>116.50943396226415</v>
      </c>
      <c r="N32" s="5">
        <f t="shared" si="4"/>
        <v>129.47757925496555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1.329</v>
      </c>
      <c r="H33" s="33">
        <v>1.2019999999999999E-2</v>
      </c>
      <c r="I33" s="34">
        <v>-0.15679999999999999</v>
      </c>
      <c r="J33" s="4">
        <f t="shared" si="1"/>
        <v>1.2019999999999999E-2</v>
      </c>
      <c r="K33" s="1">
        <f t="shared" si="0"/>
        <v>1.7662409999999999</v>
      </c>
      <c r="L33" s="10">
        <f t="shared" si="2"/>
        <v>0</v>
      </c>
      <c r="M33" s="5">
        <f t="shared" si="3"/>
        <v>110.56572379367721</v>
      </c>
      <c r="N33" s="5">
        <f t="shared" si="4"/>
        <v>127.46266771289626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1.4094</v>
      </c>
      <c r="H34" s="33">
        <v>1.4069999999999999E-2</v>
      </c>
      <c r="I34" s="34">
        <v>-0.15160000000000001</v>
      </c>
      <c r="J34" s="4">
        <f t="shared" si="1"/>
        <v>1.4069999999999999E-2</v>
      </c>
      <c r="K34" s="1">
        <f t="shared" si="0"/>
        <v>1.98640836</v>
      </c>
      <c r="L34" s="10">
        <f t="shared" si="2"/>
        <v>0</v>
      </c>
      <c r="M34" s="5">
        <f t="shared" si="3"/>
        <v>100.17057569296375</v>
      </c>
      <c r="N34" s="5">
        <f t="shared" si="4"/>
        <v>118.92065793767496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1.4628000000000001</v>
      </c>
      <c r="H35" s="33">
        <v>1.7319999999999999E-2</v>
      </c>
      <c r="I35" s="34">
        <v>-0.14199999999999999</v>
      </c>
      <c r="J35" s="4">
        <f t="shared" si="1"/>
        <v>1.7319999999999999E-2</v>
      </c>
      <c r="K35" s="1">
        <f t="shared" si="0"/>
        <v>2.1397838400000002</v>
      </c>
      <c r="L35" s="10">
        <f t="shared" si="2"/>
        <v>0</v>
      </c>
      <c r="M35" s="5">
        <f t="shared" si="3"/>
        <v>84.457274826789856</v>
      </c>
      <c r="N35" s="5">
        <f t="shared" si="4"/>
        <v>102.14792285438025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1.5135000000000001</v>
      </c>
      <c r="H36" s="33">
        <v>2.07E-2</v>
      </c>
      <c r="I36" s="34">
        <v>-0.1326</v>
      </c>
      <c r="J36" s="4">
        <f t="shared" si="1"/>
        <v>2.07E-2</v>
      </c>
      <c r="K36" s="1">
        <f t="shared" si="0"/>
        <v>2.2906822500000001</v>
      </c>
      <c r="L36" s="10">
        <f t="shared" si="2"/>
        <v>0</v>
      </c>
      <c r="M36" s="5">
        <f t="shared" si="3"/>
        <v>73.115942028985515</v>
      </c>
      <c r="N36" s="5">
        <f t="shared" si="4"/>
        <v>89.950440084485223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1.5667</v>
      </c>
      <c r="H37" s="33">
        <v>2.4060000000000002E-2</v>
      </c>
      <c r="I37" s="34">
        <v>-0.1246</v>
      </c>
      <c r="J37" s="4">
        <f t="shared" si="1"/>
        <v>2.4060000000000002E-2</v>
      </c>
      <c r="K37" s="1">
        <f t="shared" si="0"/>
        <v>2.4545488899999999</v>
      </c>
      <c r="L37" s="10">
        <f t="shared" si="2"/>
        <v>0</v>
      </c>
      <c r="M37" s="5">
        <f t="shared" si="3"/>
        <v>65.116375727348284</v>
      </c>
      <c r="N37" s="5">
        <f t="shared" si="4"/>
        <v>81.504791755260612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1.6178999999999999</v>
      </c>
      <c r="H38" s="33">
        <v>2.776E-2</v>
      </c>
      <c r="I38" s="34">
        <v>-0.1173</v>
      </c>
      <c r="J38" s="4">
        <f t="shared" si="1"/>
        <v>2.776E-2</v>
      </c>
      <c r="K38" s="1">
        <f t="shared" si="0"/>
        <v>2.6176004099999997</v>
      </c>
      <c r="L38" s="10">
        <f t="shared" si="2"/>
        <v>0</v>
      </c>
      <c r="M38" s="5">
        <f t="shared" si="3"/>
        <v>58.281700288184432</v>
      </c>
      <c r="N38" s="5">
        <f t="shared" si="4"/>
        <v>74.132398345828776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1.6607000000000001</v>
      </c>
      <c r="H39" s="33">
        <v>3.2399999999999998E-2</v>
      </c>
      <c r="I39" s="34">
        <v>-0.11020000000000001</v>
      </c>
      <c r="J39" s="4">
        <f t="shared" si="1"/>
        <v>3.2399999999999998E-2</v>
      </c>
      <c r="K39" s="1">
        <f t="shared" si="0"/>
        <v>2.7579244900000002</v>
      </c>
      <c r="L39" s="10">
        <f t="shared" si="2"/>
        <v>0</v>
      </c>
      <c r="M39" s="5">
        <f t="shared" si="3"/>
        <v>51.256172839506178</v>
      </c>
      <c r="N39" s="5">
        <f t="shared" si="4"/>
        <v>66.05288153118255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1.6632</v>
      </c>
      <c r="H40" s="33">
        <v>4.1059999999999999E-2</v>
      </c>
      <c r="I40" s="34">
        <v>-0.1011</v>
      </c>
      <c r="J40" s="4">
        <f t="shared" si="1"/>
        <v>4.1059999999999999E-2</v>
      </c>
      <c r="K40" s="1">
        <f t="shared" si="0"/>
        <v>2.7662342400000002</v>
      </c>
      <c r="L40" s="10">
        <f t="shared" si="2"/>
        <v>0</v>
      </c>
      <c r="M40" s="5">
        <f t="shared" si="3"/>
        <v>40.506575742815393</v>
      </c>
      <c r="N40" s="5">
        <f t="shared" si="4"/>
        <v>52.239350596355223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1.6664000000000001</v>
      </c>
      <c r="H41" s="33">
        <v>5.0840000000000003E-2</v>
      </c>
      <c r="I41" s="34">
        <v>-9.5000000000000001E-2</v>
      </c>
      <c r="J41" s="4">
        <f t="shared" si="1"/>
        <v>5.0840000000000003E-2</v>
      </c>
      <c r="K41" s="1">
        <f t="shared" si="0"/>
        <v>2.7768889600000004</v>
      </c>
      <c r="L41" s="10">
        <f t="shared" si="2"/>
        <v>0</v>
      </c>
      <c r="M41" s="5">
        <f t="shared" si="3"/>
        <v>32.777340676632569</v>
      </c>
      <c r="N41" s="5">
        <f t="shared" si="4"/>
        <v>42.311979493246341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800000</v>
      </c>
      <c r="F47" s="32">
        <v>-5</v>
      </c>
      <c r="G47" s="33">
        <v>0.1298</v>
      </c>
      <c r="H47" s="33">
        <v>9.4699999999999993E-3</v>
      </c>
      <c r="I47" s="34">
        <v>-0.16120000000000001</v>
      </c>
      <c r="J47" s="4">
        <f>H47*(1+$G$17)</f>
        <v>9.4699999999999993E-3</v>
      </c>
      <c r="K47" s="1">
        <f t="shared" ref="K47:K66" si="5">G47^2</f>
        <v>1.6848039999999998E-2</v>
      </c>
      <c r="L47" s="10">
        <f t="shared" ref="L47:L66" si="6">$B$29+$B$30*G47+$B$31*G47^2+$B$32*G47^3+$B$33*G47^4+$B$34*G47^5+$B$35*G47^6</f>
        <v>0</v>
      </c>
      <c r="M47" s="5">
        <f>IF(OR(G47&lt;0,J47=0),0,G47/J47)</f>
        <v>13.706441393875396</v>
      </c>
      <c r="N47" s="5">
        <f>IF(OR(G47&lt;0,J47=0),0,G47^(3/2)/J47)</f>
        <v>4.938124778876043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0.25130000000000002</v>
      </c>
      <c r="H48" s="33">
        <v>8.2900000000000005E-3</v>
      </c>
      <c r="I48" s="34">
        <v>-0.16350000000000001</v>
      </c>
      <c r="J48" s="4">
        <f t="shared" ref="J48:J66" si="7">H48*(1+$G$17)</f>
        <v>8.2900000000000005E-3</v>
      </c>
      <c r="K48" s="1">
        <f t="shared" si="5"/>
        <v>6.315169000000001E-2</v>
      </c>
      <c r="L48" s="10">
        <f t="shared" si="6"/>
        <v>0</v>
      </c>
      <c r="M48" s="5">
        <f t="shared" ref="M48:M66" si="8">IF(OR(G48&lt;0,J48=0),0,G48/J48)</f>
        <v>30.313630880579012</v>
      </c>
      <c r="N48" s="5">
        <f t="shared" ref="N48:N66" si="9">IF(OR(G48&lt;0,J48=0),0,G48^(3/2)/J48)</f>
        <v>15.196172063164845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0.37459999999999999</v>
      </c>
      <c r="H49" s="33">
        <v>7.0699999999999999E-3</v>
      </c>
      <c r="I49" s="34">
        <v>-0.16669999999999999</v>
      </c>
      <c r="J49" s="4">
        <f t="shared" si="7"/>
        <v>7.0699999999999999E-3</v>
      </c>
      <c r="K49" s="1">
        <f t="shared" si="5"/>
        <v>0.14032516</v>
      </c>
      <c r="L49" s="10">
        <f t="shared" si="6"/>
        <v>0</v>
      </c>
      <c r="M49" s="5">
        <f t="shared" si="8"/>
        <v>52.98444130127298</v>
      </c>
      <c r="N49" s="5">
        <f t="shared" si="9"/>
        <v>32.428902110540413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0.61309999999999998</v>
      </c>
      <c r="H50" s="33">
        <v>6.4200000000000004E-3</v>
      </c>
      <c r="I50" s="34">
        <v>-0.17030000000000001</v>
      </c>
      <c r="J50" s="4">
        <f t="shared" si="7"/>
        <v>6.4200000000000004E-3</v>
      </c>
      <c r="K50" s="1">
        <f t="shared" si="5"/>
        <v>0.37589160999999999</v>
      </c>
      <c r="L50" s="10">
        <f t="shared" si="6"/>
        <v>0</v>
      </c>
      <c r="M50" s="5">
        <f t="shared" si="8"/>
        <v>95.498442367601243</v>
      </c>
      <c r="N50" s="5">
        <f t="shared" si="9"/>
        <v>74.775951177250775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1</v>
      </c>
      <c r="G51" s="33">
        <v>0.84389999999999998</v>
      </c>
      <c r="H51" s="33">
        <v>6.6100000000000004E-3</v>
      </c>
      <c r="I51" s="34">
        <v>-0.17180000000000001</v>
      </c>
      <c r="J51" s="4">
        <f t="shared" si="7"/>
        <v>6.6100000000000004E-3</v>
      </c>
      <c r="K51" s="1">
        <f t="shared" si="5"/>
        <v>0.71216720999999994</v>
      </c>
      <c r="L51" s="10">
        <f t="shared" si="6"/>
        <v>0</v>
      </c>
      <c r="M51" s="5">
        <f t="shared" si="8"/>
        <v>127.67019667170952</v>
      </c>
      <c r="N51" s="5">
        <f t="shared" si="9"/>
        <v>117.28298771707286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2</v>
      </c>
      <c r="G52" s="33">
        <v>0.95320000000000005</v>
      </c>
      <c r="H52" s="33">
        <v>7.0099999999999997E-3</v>
      </c>
      <c r="I52" s="34">
        <v>-0.1711</v>
      </c>
      <c r="J52" s="4">
        <f t="shared" si="7"/>
        <v>7.0099999999999997E-3</v>
      </c>
      <c r="K52" s="1">
        <f t="shared" si="5"/>
        <v>0.9085902400000001</v>
      </c>
      <c r="L52" s="10">
        <f t="shared" si="6"/>
        <v>0</v>
      </c>
      <c r="M52" s="5">
        <f t="shared" si="8"/>
        <v>135.97717546362341</v>
      </c>
      <c r="N52" s="5">
        <f t="shared" si="9"/>
        <v>132.75718424967587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3</v>
      </c>
      <c r="G53" s="33">
        <v>1.0566</v>
      </c>
      <c r="H53" s="33">
        <v>7.6099999999999996E-3</v>
      </c>
      <c r="I53" s="34">
        <v>-0.16930000000000001</v>
      </c>
      <c r="J53" s="4">
        <f t="shared" si="7"/>
        <v>7.6099999999999996E-3</v>
      </c>
      <c r="K53" s="1">
        <f t="shared" si="5"/>
        <v>1.11640356</v>
      </c>
      <c r="L53" s="10">
        <f t="shared" si="6"/>
        <v>0</v>
      </c>
      <c r="M53" s="5">
        <f t="shared" si="8"/>
        <v>138.84362680683313</v>
      </c>
      <c r="N53" s="5">
        <f t="shared" si="9"/>
        <v>142.71882212228027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4</v>
      </c>
      <c r="G54" s="33">
        <v>1.1464000000000001</v>
      </c>
      <c r="H54" s="33">
        <v>8.1300000000000001E-3</v>
      </c>
      <c r="I54" s="34">
        <v>-0.16450000000000001</v>
      </c>
      <c r="J54" s="4">
        <f t="shared" si="7"/>
        <v>8.1300000000000001E-3</v>
      </c>
      <c r="K54" s="1">
        <f t="shared" si="5"/>
        <v>1.3142329600000002</v>
      </c>
      <c r="L54" s="10">
        <f t="shared" si="6"/>
        <v>0</v>
      </c>
      <c r="M54" s="5">
        <f t="shared" si="8"/>
        <v>141.00861008610087</v>
      </c>
      <c r="N54" s="5">
        <f t="shared" si="9"/>
        <v>150.97801825083624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5</v>
      </c>
      <c r="G55" s="33">
        <v>1.2508999999999999</v>
      </c>
      <c r="H55" s="33">
        <v>9.2399999999999999E-3</v>
      </c>
      <c r="I55" s="34">
        <v>-0.16370000000000001</v>
      </c>
      <c r="J55" s="4">
        <f t="shared" si="7"/>
        <v>9.2399999999999999E-3</v>
      </c>
      <c r="K55" s="1">
        <f t="shared" si="5"/>
        <v>1.5647508099999998</v>
      </c>
      <c r="L55" s="10">
        <f t="shared" si="6"/>
        <v>0</v>
      </c>
      <c r="M55" s="5">
        <f t="shared" si="8"/>
        <v>135.37878787878788</v>
      </c>
      <c r="N55" s="5">
        <f t="shared" si="9"/>
        <v>151.41256531080595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6</v>
      </c>
      <c r="G56" s="33">
        <v>1.3471</v>
      </c>
      <c r="H56" s="33">
        <v>1.0749999999999999E-2</v>
      </c>
      <c r="I56" s="34">
        <v>-0.16139999999999999</v>
      </c>
      <c r="J56" s="4">
        <f t="shared" si="7"/>
        <v>1.0749999999999999E-2</v>
      </c>
      <c r="K56" s="1">
        <f t="shared" si="5"/>
        <v>1.81467841</v>
      </c>
      <c r="L56" s="10">
        <f t="shared" si="6"/>
        <v>0</v>
      </c>
      <c r="M56" s="5">
        <f t="shared" si="8"/>
        <v>125.31162790697675</v>
      </c>
      <c r="N56" s="5">
        <f t="shared" si="9"/>
        <v>145.44248625447511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7</v>
      </c>
      <c r="G57" s="33">
        <v>1.4274</v>
      </c>
      <c r="H57" s="33">
        <v>1.3169999999999999E-2</v>
      </c>
      <c r="I57" s="34">
        <v>-0.15640000000000001</v>
      </c>
      <c r="J57" s="4">
        <f t="shared" si="7"/>
        <v>1.3169999999999999E-2</v>
      </c>
      <c r="K57" s="1">
        <f t="shared" si="5"/>
        <v>2.0374707600000002</v>
      </c>
      <c r="L57" s="10">
        <f t="shared" si="6"/>
        <v>0</v>
      </c>
      <c r="M57" s="5">
        <f t="shared" si="8"/>
        <v>108.38268792710707</v>
      </c>
      <c r="N57" s="5">
        <f t="shared" si="9"/>
        <v>129.48896621792031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8</v>
      </c>
      <c r="G58" s="33">
        <v>1.4998</v>
      </c>
      <c r="H58" s="33">
        <v>1.559E-2</v>
      </c>
      <c r="I58" s="34">
        <v>-0.15</v>
      </c>
      <c r="J58" s="4">
        <f t="shared" si="7"/>
        <v>1.559E-2</v>
      </c>
      <c r="K58" s="1">
        <f t="shared" si="5"/>
        <v>2.2494000400000003</v>
      </c>
      <c r="L58" s="10">
        <f t="shared" si="6"/>
        <v>0</v>
      </c>
      <c r="M58" s="5">
        <f t="shared" si="8"/>
        <v>96.202694034637588</v>
      </c>
      <c r="N58" s="5">
        <f t="shared" si="9"/>
        <v>117.81590095405305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10</v>
      </c>
      <c r="G59" s="33">
        <v>1.6282000000000001</v>
      </c>
      <c r="H59" s="33">
        <v>2.018E-2</v>
      </c>
      <c r="I59" s="34">
        <v>-0.13500000000000001</v>
      </c>
      <c r="J59" s="4">
        <f t="shared" si="7"/>
        <v>2.018E-2</v>
      </c>
      <c r="K59" s="1">
        <f t="shared" si="5"/>
        <v>2.6510352400000001</v>
      </c>
      <c r="L59" s="10">
        <f t="shared" si="6"/>
        <v>0</v>
      </c>
      <c r="M59" s="5">
        <f t="shared" si="8"/>
        <v>80.683845391476709</v>
      </c>
      <c r="N59" s="5">
        <f t="shared" si="9"/>
        <v>102.95334549897318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11</v>
      </c>
      <c r="G60" s="33">
        <v>1.6776</v>
      </c>
      <c r="H60" s="33">
        <v>2.3619999999999999E-2</v>
      </c>
      <c r="I60" s="34">
        <v>-0.1265</v>
      </c>
      <c r="J60" s="4">
        <f t="shared" si="7"/>
        <v>2.3619999999999999E-2</v>
      </c>
      <c r="K60" s="1">
        <f t="shared" si="5"/>
        <v>2.81434176</v>
      </c>
      <c r="L60" s="10">
        <f t="shared" si="6"/>
        <v>0</v>
      </c>
      <c r="M60" s="5">
        <f t="shared" si="8"/>
        <v>71.024555461473327</v>
      </c>
      <c r="N60" s="5">
        <f t="shared" si="9"/>
        <v>91.992565971014372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12</v>
      </c>
      <c r="G61" s="33">
        <v>1.7038</v>
      </c>
      <c r="H61" s="33">
        <v>2.9059999999999999E-2</v>
      </c>
      <c r="I61" s="34">
        <v>-0.1163</v>
      </c>
      <c r="J61" s="4">
        <f t="shared" si="7"/>
        <v>2.9059999999999999E-2</v>
      </c>
      <c r="K61" s="1">
        <f t="shared" si="5"/>
        <v>2.9029344400000001</v>
      </c>
      <c r="L61" s="10">
        <f t="shared" si="6"/>
        <v>0</v>
      </c>
      <c r="M61" s="5">
        <f t="shared" si="8"/>
        <v>58.630419821059874</v>
      </c>
      <c r="N61" s="5">
        <f t="shared" si="9"/>
        <v>76.530105302143937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13</v>
      </c>
      <c r="G62" s="33">
        <v>1.7346999999999999</v>
      </c>
      <c r="H62" s="33">
        <v>3.474E-2</v>
      </c>
      <c r="I62" s="34">
        <v>-0.1084</v>
      </c>
      <c r="J62" s="4">
        <f t="shared" si="7"/>
        <v>3.474E-2</v>
      </c>
      <c r="K62" s="1">
        <f t="shared" si="5"/>
        <v>3.0091840899999998</v>
      </c>
      <c r="L62" s="10">
        <f t="shared" si="6"/>
        <v>0</v>
      </c>
      <c r="M62" s="5">
        <f t="shared" si="8"/>
        <v>49.933793897524467</v>
      </c>
      <c r="N62" s="5">
        <f t="shared" si="9"/>
        <v>65.766806452981143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14</v>
      </c>
      <c r="G63" s="33">
        <v>1.7525999999999999</v>
      </c>
      <c r="H63" s="33">
        <v>4.2189999999999998E-2</v>
      </c>
      <c r="I63" s="34">
        <v>-0.1013</v>
      </c>
      <c r="J63" s="4">
        <f t="shared" si="7"/>
        <v>4.2189999999999998E-2</v>
      </c>
      <c r="K63" s="1">
        <f t="shared" si="5"/>
        <v>3.0716067599999999</v>
      </c>
      <c r="L63" s="10">
        <f t="shared" si="6"/>
        <v>0</v>
      </c>
      <c r="M63" s="5">
        <f t="shared" si="8"/>
        <v>41.540649442995971</v>
      </c>
      <c r="N63" s="5">
        <f t="shared" si="9"/>
        <v>54.993921024975769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15</v>
      </c>
      <c r="G64" s="33">
        <v>1.7717000000000001</v>
      </c>
      <c r="H64" s="33">
        <v>5.0369999999999998E-2</v>
      </c>
      <c r="I64" s="34">
        <v>-9.6500000000000002E-2</v>
      </c>
      <c r="J64" s="4">
        <f t="shared" si="7"/>
        <v>5.0369999999999998E-2</v>
      </c>
      <c r="K64" s="1">
        <f t="shared" si="5"/>
        <v>3.1389208900000001</v>
      </c>
      <c r="L64" s="10">
        <f t="shared" si="6"/>
        <v>0</v>
      </c>
      <c r="M64" s="5">
        <f t="shared" si="8"/>
        <v>35.173714512606715</v>
      </c>
      <c r="N64" s="5">
        <f t="shared" si="9"/>
        <v>46.818050624250276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16</v>
      </c>
      <c r="G65" s="33">
        <v>1.7773000000000001</v>
      </c>
      <c r="H65" s="33">
        <v>6.1010000000000002E-2</v>
      </c>
      <c r="I65" s="34">
        <v>-9.3299999999999994E-2</v>
      </c>
      <c r="J65" s="4">
        <f t="shared" si="7"/>
        <v>6.1010000000000002E-2</v>
      </c>
      <c r="K65" s="1">
        <f t="shared" si="5"/>
        <v>3.1587952900000005</v>
      </c>
      <c r="L65" s="10">
        <f t="shared" si="6"/>
        <v>0</v>
      </c>
      <c r="M65" s="5">
        <f t="shared" si="8"/>
        <v>29.131289952466808</v>
      </c>
      <c r="N65" s="5">
        <f t="shared" si="9"/>
        <v>38.836500229783304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17</v>
      </c>
      <c r="G66" s="33">
        <v>1.7599</v>
      </c>
      <c r="H66" s="33">
        <v>7.5569999999999998E-2</v>
      </c>
      <c r="I66" s="34">
        <v>-9.2200000000000004E-2</v>
      </c>
      <c r="J66" s="4">
        <f t="shared" si="7"/>
        <v>7.5569999999999998E-2</v>
      </c>
      <c r="K66" s="1">
        <f t="shared" si="5"/>
        <v>3.0972480099999999</v>
      </c>
      <c r="L66" s="10">
        <f t="shared" si="6"/>
        <v>0</v>
      </c>
      <c r="M66" s="5">
        <f t="shared" si="8"/>
        <v>23.288341934630147</v>
      </c>
      <c r="N66" s="5">
        <f t="shared" si="9"/>
        <v>30.894599149787958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1200000</v>
      </c>
      <c r="F72" s="32">
        <v>-4</v>
      </c>
      <c r="G72" s="33">
        <v>0.2535</v>
      </c>
      <c r="H72" s="33">
        <v>7.3800000000000003E-3</v>
      </c>
      <c r="I72" s="34">
        <v>-0.1636</v>
      </c>
      <c r="J72" s="4">
        <f>H72*(1+$H$17)</f>
        <v>7.3800000000000003E-3</v>
      </c>
      <c r="K72" s="1">
        <f t="shared" ref="K72:K91" si="10">G72^2</f>
        <v>6.4262250000000007E-2</v>
      </c>
      <c r="L72" s="10">
        <f t="shared" ref="L72:L91" si="11">$B$37+$B$38*G72+$B$39*G72^2+$B$40*G72^3+$B$41*G72^4+$B$42*G72^5+$B$43*G72^6</f>
        <v>0</v>
      </c>
      <c r="M72" s="5">
        <f>IF(OR(G72&lt;0,J72=0),0,G72/J72)</f>
        <v>34.349593495934961</v>
      </c>
      <c r="N72" s="5">
        <f>IF(OR(G72&lt;0,J72=0),0,G72^(3/2)/J72)</f>
        <v>17.294602462637588</v>
      </c>
      <c r="Z72" s="4"/>
      <c r="AA72" s="4"/>
      <c r="AB72" s="4"/>
      <c r="AC72" s="4"/>
      <c r="AD72" s="4"/>
    </row>
    <row r="73" spans="2:30" x14ac:dyDescent="0.25">
      <c r="F73" s="32">
        <v>-3</v>
      </c>
      <c r="G73" s="33">
        <v>0.3755</v>
      </c>
      <c r="H73" s="33">
        <v>6.5500000000000003E-3</v>
      </c>
      <c r="I73" s="34">
        <v>-0.1663</v>
      </c>
      <c r="J73" s="4">
        <f t="shared" ref="J73:J91" si="12">H73*(1+$H$17)</f>
        <v>6.5500000000000003E-3</v>
      </c>
      <c r="K73" s="1">
        <f t="shared" si="10"/>
        <v>0.14100024999999999</v>
      </c>
      <c r="L73" s="10">
        <f t="shared" si="11"/>
        <v>0</v>
      </c>
      <c r="M73" s="5">
        <f t="shared" ref="M73:M91" si="13">IF(OR(G73&lt;0,J73=0),0,G73/J73)</f>
        <v>57.328244274809158</v>
      </c>
      <c r="N73" s="5">
        <f t="shared" ref="N73:N91" si="14">IF(OR(G73&lt;0,J73=0),0,G73^(3/2)/J73)</f>
        <v>35.129632942259555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0.49740000000000001</v>
      </c>
      <c r="H74" s="33">
        <v>5.8999999999999999E-3</v>
      </c>
      <c r="I74" s="34">
        <v>-0.1691</v>
      </c>
      <c r="J74" s="4">
        <f t="shared" si="12"/>
        <v>5.8999999999999999E-3</v>
      </c>
      <c r="K74" s="1">
        <f t="shared" si="10"/>
        <v>0.24740676</v>
      </c>
      <c r="L74" s="10">
        <f t="shared" si="11"/>
        <v>0</v>
      </c>
      <c r="M74" s="5">
        <f t="shared" si="13"/>
        <v>84.305084745762713</v>
      </c>
      <c r="N74" s="5">
        <f t="shared" si="14"/>
        <v>59.457502083242119</v>
      </c>
      <c r="Z74" s="4"/>
      <c r="AA74" s="4"/>
      <c r="AB74" s="4"/>
      <c r="AC74" s="4"/>
      <c r="AD74" s="4"/>
    </row>
    <row r="75" spans="2:30" x14ac:dyDescent="0.25">
      <c r="F75" s="32">
        <v>-1</v>
      </c>
      <c r="G75" s="33">
        <v>0.61550000000000005</v>
      </c>
      <c r="H75" s="33">
        <v>5.8399999999999997E-3</v>
      </c>
      <c r="I75" s="34">
        <v>-0.17050000000000001</v>
      </c>
      <c r="J75" s="4">
        <f t="shared" si="12"/>
        <v>5.8399999999999997E-3</v>
      </c>
      <c r="K75" s="1">
        <f t="shared" si="10"/>
        <v>0.37884025000000005</v>
      </c>
      <c r="L75" s="10">
        <f t="shared" si="11"/>
        <v>0</v>
      </c>
      <c r="M75" s="5">
        <f t="shared" si="13"/>
        <v>105.39383561643837</v>
      </c>
      <c r="N75" s="5">
        <f t="shared" si="14"/>
        <v>82.685477507534813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0.73199999999999998</v>
      </c>
      <c r="H76" s="33">
        <v>5.9300000000000004E-3</v>
      </c>
      <c r="I76" s="34">
        <v>-0.1716</v>
      </c>
      <c r="J76" s="4">
        <f t="shared" si="12"/>
        <v>5.9300000000000004E-3</v>
      </c>
      <c r="K76" s="1">
        <f t="shared" si="10"/>
        <v>0.53582399999999997</v>
      </c>
      <c r="L76" s="10">
        <f t="shared" si="11"/>
        <v>0</v>
      </c>
      <c r="M76" s="5">
        <f t="shared" si="13"/>
        <v>123.44013490725125</v>
      </c>
      <c r="N76" s="5">
        <f t="shared" si="14"/>
        <v>105.61167442633284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0.84719999999999995</v>
      </c>
      <c r="H77" s="33">
        <v>6.1000000000000004E-3</v>
      </c>
      <c r="I77" s="34">
        <v>-0.1724</v>
      </c>
      <c r="J77" s="4">
        <f t="shared" si="12"/>
        <v>6.1000000000000004E-3</v>
      </c>
      <c r="K77" s="1">
        <f t="shared" si="10"/>
        <v>0.71774783999999991</v>
      </c>
      <c r="L77" s="10">
        <f t="shared" si="11"/>
        <v>0</v>
      </c>
      <c r="M77" s="5">
        <f t="shared" si="13"/>
        <v>138.88524590163934</v>
      </c>
      <c r="N77" s="5">
        <f t="shared" si="14"/>
        <v>127.83479685712868</v>
      </c>
      <c r="Z77" s="4"/>
      <c r="AA77" s="4"/>
      <c r="AB77" s="4"/>
      <c r="AC77" s="4"/>
      <c r="AD77" s="4"/>
    </row>
    <row r="78" spans="2:30" x14ac:dyDescent="0.25">
      <c r="F78" s="32">
        <v>2</v>
      </c>
      <c r="G78" s="33">
        <v>0.95830000000000004</v>
      </c>
      <c r="H78" s="33">
        <v>6.5300000000000002E-3</v>
      </c>
      <c r="I78" s="34">
        <v>-0.1724</v>
      </c>
      <c r="J78" s="4">
        <f t="shared" si="12"/>
        <v>6.5300000000000002E-3</v>
      </c>
      <c r="K78" s="1">
        <f t="shared" si="10"/>
        <v>0.91833889000000013</v>
      </c>
      <c r="L78" s="10">
        <f t="shared" si="11"/>
        <v>0</v>
      </c>
      <c r="M78" s="5">
        <f t="shared" si="13"/>
        <v>146.75344563552832</v>
      </c>
      <c r="N78" s="5">
        <f t="shared" si="14"/>
        <v>143.66105484157472</v>
      </c>
      <c r="Z78" s="4"/>
      <c r="AA78" s="4"/>
      <c r="AB78" s="4"/>
      <c r="AC78" s="4"/>
      <c r="AD78" s="4"/>
    </row>
    <row r="79" spans="2:30" x14ac:dyDescent="0.25">
      <c r="F79" s="32">
        <v>4</v>
      </c>
      <c r="G79" s="33">
        <v>1.1692</v>
      </c>
      <c r="H79" s="33">
        <v>7.92E-3</v>
      </c>
      <c r="I79" s="34">
        <v>-0.1701</v>
      </c>
      <c r="J79" s="4">
        <f t="shared" si="12"/>
        <v>7.92E-3</v>
      </c>
      <c r="K79" s="1">
        <f t="shared" si="10"/>
        <v>1.36702864</v>
      </c>
      <c r="L79" s="10">
        <f t="shared" si="11"/>
        <v>0</v>
      </c>
      <c r="M79" s="5">
        <f t="shared" si="13"/>
        <v>147.62626262626262</v>
      </c>
      <c r="N79" s="5">
        <f t="shared" si="14"/>
        <v>159.62761630480603</v>
      </c>
      <c r="Z79" s="4"/>
      <c r="AA79" s="4"/>
      <c r="AB79" s="4"/>
      <c r="AC79" s="4"/>
      <c r="AD79" s="4"/>
    </row>
    <row r="80" spans="2:30" x14ac:dyDescent="0.25">
      <c r="F80" s="32">
        <v>5</v>
      </c>
      <c r="G80" s="33">
        <v>1.2608999999999999</v>
      </c>
      <c r="H80" s="33">
        <v>8.7299999999999999E-3</v>
      </c>
      <c r="I80" s="34">
        <v>-0.16619999999999999</v>
      </c>
      <c r="J80" s="4">
        <f t="shared" si="12"/>
        <v>8.7299999999999999E-3</v>
      </c>
      <c r="K80" s="1">
        <f t="shared" si="10"/>
        <v>1.5898688099999998</v>
      </c>
      <c r="L80" s="10">
        <f t="shared" si="11"/>
        <v>0</v>
      </c>
      <c r="M80" s="5">
        <f t="shared" si="13"/>
        <v>144.43298969072163</v>
      </c>
      <c r="N80" s="5">
        <f t="shared" si="14"/>
        <v>162.18352050538314</v>
      </c>
      <c r="Z80" s="4"/>
      <c r="AA80" s="4"/>
      <c r="AB80" s="4"/>
      <c r="AC80" s="4"/>
      <c r="AD80" s="4"/>
    </row>
    <row r="81" spans="5:30" x14ac:dyDescent="0.25">
      <c r="F81" s="32">
        <v>6</v>
      </c>
      <c r="G81" s="33">
        <v>1.3556999999999999</v>
      </c>
      <c r="H81" s="33">
        <v>1.044E-2</v>
      </c>
      <c r="I81" s="34">
        <v>-0.16370000000000001</v>
      </c>
      <c r="J81" s="4">
        <f t="shared" si="12"/>
        <v>1.044E-2</v>
      </c>
      <c r="K81" s="1">
        <f t="shared" si="10"/>
        <v>1.8379224899999997</v>
      </c>
      <c r="L81" s="10">
        <f t="shared" si="11"/>
        <v>0</v>
      </c>
      <c r="M81" s="5">
        <f t="shared" si="13"/>
        <v>129.85632183908046</v>
      </c>
      <c r="N81" s="5">
        <f t="shared" si="14"/>
        <v>151.19759925593732</v>
      </c>
      <c r="Z81" s="4"/>
      <c r="AA81" s="4"/>
      <c r="AB81" s="4"/>
      <c r="AC81" s="4"/>
      <c r="AD81" s="4"/>
    </row>
    <row r="82" spans="5:30" x14ac:dyDescent="0.25">
      <c r="F82" s="32">
        <v>7</v>
      </c>
      <c r="G82" s="33">
        <v>1.4391</v>
      </c>
      <c r="H82" s="33">
        <v>1.269E-2</v>
      </c>
      <c r="I82" s="34">
        <v>-0.15920000000000001</v>
      </c>
      <c r="J82" s="4">
        <f t="shared" si="12"/>
        <v>1.269E-2</v>
      </c>
      <c r="K82" s="1">
        <f t="shared" si="10"/>
        <v>2.0710088099999999</v>
      </c>
      <c r="L82" s="10">
        <f t="shared" si="11"/>
        <v>0</v>
      </c>
      <c r="M82" s="5">
        <f t="shared" si="13"/>
        <v>113.40425531914894</v>
      </c>
      <c r="N82" s="5">
        <f t="shared" si="14"/>
        <v>136.04257314037616</v>
      </c>
      <c r="Z82" s="4"/>
      <c r="AA82" s="4"/>
      <c r="AB82" s="4"/>
      <c r="AC82" s="4"/>
      <c r="AD82" s="4"/>
    </row>
    <row r="83" spans="5:30" x14ac:dyDescent="0.25">
      <c r="F83" s="32">
        <v>8</v>
      </c>
      <c r="G83" s="33">
        <v>1.5216000000000001</v>
      </c>
      <c r="H83" s="33">
        <v>1.455E-2</v>
      </c>
      <c r="I83" s="34">
        <v>-0.15440000000000001</v>
      </c>
      <c r="J83" s="4">
        <f t="shared" si="12"/>
        <v>1.455E-2</v>
      </c>
      <c r="K83" s="1">
        <f t="shared" si="10"/>
        <v>2.31526656</v>
      </c>
      <c r="L83" s="10">
        <f t="shared" si="11"/>
        <v>0</v>
      </c>
      <c r="M83" s="5">
        <f t="shared" si="13"/>
        <v>104.57731958762886</v>
      </c>
      <c r="N83" s="5">
        <f t="shared" si="14"/>
        <v>128.99941952922762</v>
      </c>
      <c r="Z83" s="4"/>
      <c r="AA83" s="4"/>
      <c r="AB83" s="4"/>
      <c r="AC83" s="4"/>
      <c r="AD83" s="4"/>
    </row>
    <row r="84" spans="5:30" x14ac:dyDescent="0.25">
      <c r="F84" s="32">
        <v>9</v>
      </c>
      <c r="G84" s="33">
        <v>1.5929</v>
      </c>
      <c r="H84" s="33">
        <v>1.6389999999999998E-2</v>
      </c>
      <c r="I84" s="34">
        <v>-0.1477</v>
      </c>
      <c r="J84" s="4">
        <f t="shared" si="12"/>
        <v>1.6389999999999998E-2</v>
      </c>
      <c r="K84" s="1">
        <f t="shared" si="10"/>
        <v>2.53733041</v>
      </c>
      <c r="L84" s="10">
        <f t="shared" si="11"/>
        <v>0</v>
      </c>
      <c r="M84" s="5">
        <f t="shared" si="13"/>
        <v>97.187309334960347</v>
      </c>
      <c r="N84" s="5">
        <f t="shared" si="14"/>
        <v>122.66024133455336</v>
      </c>
      <c r="Z84" s="4"/>
      <c r="AA84" s="4"/>
      <c r="AB84" s="4"/>
      <c r="AC84" s="4"/>
      <c r="AD84" s="4"/>
    </row>
    <row r="85" spans="5:30" x14ac:dyDescent="0.25">
      <c r="F85" s="32">
        <v>10</v>
      </c>
      <c r="G85" s="33">
        <v>1.6547000000000001</v>
      </c>
      <c r="H85" s="33">
        <v>1.8720000000000001E-2</v>
      </c>
      <c r="I85" s="34">
        <v>-0.13969999999999999</v>
      </c>
      <c r="J85" s="4">
        <f t="shared" si="12"/>
        <v>1.8720000000000001E-2</v>
      </c>
      <c r="K85" s="1">
        <f t="shared" si="10"/>
        <v>2.7380320900000004</v>
      </c>
      <c r="L85" s="10">
        <f t="shared" si="11"/>
        <v>0</v>
      </c>
      <c r="M85" s="5">
        <f t="shared" si="13"/>
        <v>88.392094017094024</v>
      </c>
      <c r="N85" s="5">
        <f t="shared" si="14"/>
        <v>113.7032964893165</v>
      </c>
      <c r="Z85" s="4"/>
      <c r="AA85" s="4"/>
      <c r="AB85" s="4"/>
      <c r="AC85" s="4"/>
      <c r="AD85" s="4"/>
    </row>
    <row r="86" spans="5:30" x14ac:dyDescent="0.25">
      <c r="F86" s="32">
        <v>11</v>
      </c>
      <c r="G86" s="33">
        <v>1.6955</v>
      </c>
      <c r="H86" s="33">
        <v>2.2540000000000001E-2</v>
      </c>
      <c r="I86" s="34">
        <v>-0.1295</v>
      </c>
      <c r="J86" s="4">
        <f t="shared" si="12"/>
        <v>2.2540000000000001E-2</v>
      </c>
      <c r="K86" s="1">
        <f t="shared" si="10"/>
        <v>2.8747202500000002</v>
      </c>
      <c r="L86" s="10">
        <f t="shared" si="11"/>
        <v>0</v>
      </c>
      <c r="M86" s="5">
        <f t="shared" si="13"/>
        <v>75.221827861579413</v>
      </c>
      <c r="N86" s="5">
        <f t="shared" si="14"/>
        <v>97.947370063633045</v>
      </c>
      <c r="Z86" s="4"/>
      <c r="AA86" s="4"/>
      <c r="AB86" s="4"/>
      <c r="AC86" s="4"/>
      <c r="AD86" s="4"/>
    </row>
    <row r="87" spans="5:30" x14ac:dyDescent="0.25">
      <c r="F87" s="32">
        <v>12</v>
      </c>
      <c r="G87" s="33">
        <v>1.7372000000000001</v>
      </c>
      <c r="H87" s="33">
        <v>2.6669999999999999E-2</v>
      </c>
      <c r="I87" s="34">
        <v>-0.1207</v>
      </c>
      <c r="J87" s="4">
        <f t="shared" si="12"/>
        <v>2.6669999999999999E-2</v>
      </c>
      <c r="K87" s="1">
        <f t="shared" si="10"/>
        <v>3.0178638400000004</v>
      </c>
      <c r="L87" s="10">
        <f t="shared" si="11"/>
        <v>0</v>
      </c>
      <c r="M87" s="5">
        <f t="shared" si="13"/>
        <v>65.136857892763416</v>
      </c>
      <c r="N87" s="5">
        <f t="shared" si="14"/>
        <v>85.852256679542094</v>
      </c>
      <c r="Z87" s="4"/>
      <c r="AA87" s="4"/>
      <c r="AB87" s="4"/>
      <c r="AC87" s="4"/>
      <c r="AD87" s="4"/>
    </row>
    <row r="88" spans="5:30" x14ac:dyDescent="0.25">
      <c r="F88" s="32">
        <v>13</v>
      </c>
      <c r="G88" s="33">
        <v>1.7779</v>
      </c>
      <c r="H88" s="33">
        <v>3.1230000000000001E-2</v>
      </c>
      <c r="I88" s="34">
        <v>-0.1132</v>
      </c>
      <c r="J88" s="4">
        <f t="shared" si="12"/>
        <v>3.1230000000000001E-2</v>
      </c>
      <c r="K88" s="1">
        <f t="shared" si="10"/>
        <v>3.1609284099999999</v>
      </c>
      <c r="L88" s="10">
        <f t="shared" si="11"/>
        <v>0</v>
      </c>
      <c r="M88" s="5">
        <f t="shared" si="13"/>
        <v>56.929234710214537</v>
      </c>
      <c r="N88" s="5">
        <f t="shared" si="14"/>
        <v>75.908255492031884</v>
      </c>
      <c r="Z88" s="4"/>
      <c r="AA88" s="4"/>
      <c r="AB88" s="4"/>
      <c r="AC88" s="4"/>
      <c r="AD88" s="4"/>
    </row>
    <row r="89" spans="5:30" x14ac:dyDescent="0.25">
      <c r="F89" s="32">
        <v>14</v>
      </c>
      <c r="G89" s="33">
        <v>1.8057000000000001</v>
      </c>
      <c r="H89" s="33">
        <v>3.7289999999999997E-2</v>
      </c>
      <c r="I89" s="34">
        <v>-0.10589999999999999</v>
      </c>
      <c r="J89" s="4">
        <f t="shared" si="12"/>
        <v>3.7289999999999997E-2</v>
      </c>
      <c r="K89" s="1">
        <f t="shared" si="10"/>
        <v>3.2605524900000002</v>
      </c>
      <c r="L89" s="10">
        <f t="shared" si="11"/>
        <v>0</v>
      </c>
      <c r="M89" s="5">
        <f t="shared" si="13"/>
        <v>48.423169750603385</v>
      </c>
      <c r="N89" s="5">
        <f t="shared" si="14"/>
        <v>65.069281868281877</v>
      </c>
      <c r="Z89" s="4"/>
      <c r="AA89" s="4"/>
      <c r="AB89" s="4"/>
      <c r="AC89" s="4"/>
      <c r="AD89" s="4"/>
    </row>
    <row r="90" spans="5:30" x14ac:dyDescent="0.25">
      <c r="F90" s="32">
        <v>16</v>
      </c>
      <c r="G90" s="33">
        <v>1.8480000000000001</v>
      </c>
      <c r="H90" s="33">
        <v>5.2850000000000001E-2</v>
      </c>
      <c r="I90" s="34">
        <v>-9.6000000000000002E-2</v>
      </c>
      <c r="J90" s="4">
        <f t="shared" si="12"/>
        <v>5.2850000000000001E-2</v>
      </c>
      <c r="K90" s="1">
        <f t="shared" si="10"/>
        <v>3.4151040000000004</v>
      </c>
      <c r="L90" s="10">
        <f t="shared" si="11"/>
        <v>0</v>
      </c>
      <c r="M90" s="5">
        <f t="shared" si="13"/>
        <v>34.966887417218544</v>
      </c>
      <c r="N90" s="5">
        <f t="shared" si="14"/>
        <v>47.534393679927284</v>
      </c>
      <c r="Z90" s="4"/>
      <c r="AA90" s="4"/>
      <c r="AB90" s="4"/>
      <c r="AC90" s="4"/>
      <c r="AD90" s="4"/>
    </row>
    <row r="91" spans="5:30" x14ac:dyDescent="0.25">
      <c r="F91" s="32">
        <v>17</v>
      </c>
      <c r="G91" s="33">
        <v>1.8512</v>
      </c>
      <c r="H91" s="33">
        <v>6.3899999999999998E-2</v>
      </c>
      <c r="I91" s="34">
        <v>-9.3299999999999994E-2</v>
      </c>
      <c r="J91" s="4">
        <f t="shared" si="12"/>
        <v>6.3899999999999998E-2</v>
      </c>
      <c r="K91" s="1">
        <f t="shared" si="10"/>
        <v>3.4269414399999998</v>
      </c>
      <c r="L91" s="10">
        <f t="shared" si="11"/>
        <v>0</v>
      </c>
      <c r="M91" s="5">
        <f t="shared" si="13"/>
        <v>28.970266040688575</v>
      </c>
      <c r="N91" s="5">
        <f t="shared" si="14"/>
        <v>39.416599464485365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1600000</v>
      </c>
      <c r="F97" s="32">
        <v>-4</v>
      </c>
      <c r="G97" s="33">
        <v>0.25469999999999998</v>
      </c>
      <c r="H97" s="33">
        <v>6.9199999999999999E-3</v>
      </c>
      <c r="I97" s="34">
        <v>-0.16370000000000001</v>
      </c>
      <c r="J97" s="4">
        <f>H97*(1+$I$17)</f>
        <v>6.9199999999999999E-3</v>
      </c>
      <c r="K97" s="1">
        <f t="shared" ref="K97:K116" si="15">G97^2</f>
        <v>6.4872089999999993E-2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36.806358381502889</v>
      </c>
      <c r="N97" s="5">
        <f>IF(OR(G97&lt;0,J97=0),0,G97^(3/2)/J97)</f>
        <v>18.575363576744671</v>
      </c>
      <c r="Z97" s="4"/>
      <c r="AA97" s="4"/>
      <c r="AB97" s="4"/>
      <c r="AC97" s="4"/>
      <c r="AD97" s="4"/>
    </row>
    <row r="98" spans="5:30" x14ac:dyDescent="0.25">
      <c r="F98" s="32">
        <v>-3</v>
      </c>
      <c r="G98" s="33">
        <v>0.37590000000000001</v>
      </c>
      <c r="H98" s="33">
        <v>6.3E-3</v>
      </c>
      <c r="I98" s="34">
        <v>-0.1661</v>
      </c>
      <c r="J98" s="4">
        <f t="shared" ref="J98:J116" si="17">H98*(1+$I$17)</f>
        <v>6.3E-3</v>
      </c>
      <c r="K98" s="1">
        <f t="shared" si="15"/>
        <v>0.14130081</v>
      </c>
      <c r="L98" s="10">
        <f t="shared" si="16"/>
        <v>0</v>
      </c>
      <c r="M98" s="5">
        <f t="shared" ref="M98:M116" si="18">IF(OR(G98&lt;0,J98=0),0,G98/J98)</f>
        <v>59.666666666666671</v>
      </c>
      <c r="N98" s="5">
        <f t="shared" ref="N98:N116" si="19">IF(OR(G98&lt;0,J98=0),0,G98^(3/2)/J98)</f>
        <v>36.582041586913476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0.49859999999999999</v>
      </c>
      <c r="H99" s="33">
        <v>5.6100000000000004E-3</v>
      </c>
      <c r="I99" s="34">
        <v>-0.1691</v>
      </c>
      <c r="J99" s="4">
        <f t="shared" si="17"/>
        <v>5.6100000000000004E-3</v>
      </c>
      <c r="K99" s="1">
        <f t="shared" si="15"/>
        <v>0.24860195999999998</v>
      </c>
      <c r="L99" s="10">
        <f t="shared" si="16"/>
        <v>0</v>
      </c>
      <c r="M99" s="5">
        <f t="shared" si="18"/>
        <v>88.877005347593581</v>
      </c>
      <c r="N99" s="5">
        <f t="shared" si="19"/>
        <v>62.757487751396731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0.61719999999999997</v>
      </c>
      <c r="H100" s="33">
        <v>5.5199999999999997E-3</v>
      </c>
      <c r="I100" s="34">
        <v>-0.17080000000000001</v>
      </c>
      <c r="J100" s="4">
        <f t="shared" si="17"/>
        <v>5.5199999999999997E-3</v>
      </c>
      <c r="K100" s="1">
        <f t="shared" si="15"/>
        <v>0.38093583999999997</v>
      </c>
      <c r="L100" s="10">
        <f t="shared" si="16"/>
        <v>0</v>
      </c>
      <c r="M100" s="5">
        <f t="shared" si="18"/>
        <v>111.81159420289855</v>
      </c>
      <c r="N100" s="5">
        <f t="shared" si="19"/>
        <v>87.841511141402407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0.7339</v>
      </c>
      <c r="H101" s="33">
        <v>5.6299999999999996E-3</v>
      </c>
      <c r="I101" s="34">
        <v>-0.1719</v>
      </c>
      <c r="J101" s="4">
        <f t="shared" si="17"/>
        <v>5.6299999999999996E-3</v>
      </c>
      <c r="K101" s="1">
        <f t="shared" si="15"/>
        <v>0.53860920999999995</v>
      </c>
      <c r="L101" s="10">
        <f t="shared" si="16"/>
        <v>0</v>
      </c>
      <c r="M101" s="5">
        <f t="shared" si="18"/>
        <v>130.35523978685615</v>
      </c>
      <c r="N101" s="5">
        <f t="shared" si="19"/>
        <v>111.67267946738075</v>
      </c>
      <c r="Z101" s="4"/>
      <c r="AA101" s="4"/>
      <c r="AB101" s="4"/>
      <c r="AC101" s="4"/>
      <c r="AD101" s="4"/>
    </row>
    <row r="102" spans="5:30" x14ac:dyDescent="0.25">
      <c r="F102" s="32">
        <v>1</v>
      </c>
      <c r="G102" s="33">
        <v>0.84909999999999997</v>
      </c>
      <c r="H102" s="33">
        <v>5.8599999999999998E-3</v>
      </c>
      <c r="I102" s="34">
        <v>-0.17280000000000001</v>
      </c>
      <c r="J102" s="4">
        <f t="shared" si="17"/>
        <v>5.8599999999999998E-3</v>
      </c>
      <c r="K102" s="1">
        <f t="shared" si="15"/>
        <v>0.72097080999999996</v>
      </c>
      <c r="L102" s="10">
        <f t="shared" si="16"/>
        <v>0</v>
      </c>
      <c r="M102" s="5">
        <f t="shared" si="18"/>
        <v>144.89761092150169</v>
      </c>
      <c r="N102" s="5">
        <f t="shared" si="19"/>
        <v>133.51825424734767</v>
      </c>
      <c r="Z102" s="4"/>
      <c r="AA102" s="4"/>
      <c r="AB102" s="4"/>
      <c r="AC102" s="4"/>
      <c r="AD102" s="4"/>
    </row>
    <row r="103" spans="5:30" x14ac:dyDescent="0.25">
      <c r="F103" s="32">
        <v>2</v>
      </c>
      <c r="G103" s="33">
        <v>0.96079999999999999</v>
      </c>
      <c r="H103" s="33">
        <v>6.3299999999999997E-3</v>
      </c>
      <c r="I103" s="34">
        <v>-0.1731</v>
      </c>
      <c r="J103" s="4">
        <f t="shared" si="17"/>
        <v>6.3299999999999997E-3</v>
      </c>
      <c r="K103" s="1">
        <f t="shared" si="15"/>
        <v>0.92313663999999995</v>
      </c>
      <c r="L103" s="10">
        <f t="shared" si="16"/>
        <v>0</v>
      </c>
      <c r="M103" s="5">
        <f t="shared" si="18"/>
        <v>151.78515007898895</v>
      </c>
      <c r="N103" s="5">
        <f t="shared" si="19"/>
        <v>148.78042041394005</v>
      </c>
      <c r="Z103" s="4"/>
      <c r="AA103" s="4"/>
      <c r="AB103" s="4"/>
      <c r="AC103" s="4"/>
      <c r="AD103" s="4"/>
    </row>
    <row r="104" spans="5:30" x14ac:dyDescent="0.25">
      <c r="F104" s="32">
        <v>3</v>
      </c>
      <c r="G104" s="33">
        <v>1.0701000000000001</v>
      </c>
      <c r="H104" s="33">
        <v>6.9499999999999996E-3</v>
      </c>
      <c r="I104" s="34">
        <v>-0.17280000000000001</v>
      </c>
      <c r="J104" s="4">
        <f t="shared" si="17"/>
        <v>6.9499999999999996E-3</v>
      </c>
      <c r="K104" s="1">
        <f t="shared" si="15"/>
        <v>1.1451140100000001</v>
      </c>
      <c r="L104" s="10">
        <f t="shared" si="16"/>
        <v>0</v>
      </c>
      <c r="M104" s="5">
        <f t="shared" si="18"/>
        <v>153.97122302158274</v>
      </c>
      <c r="N104" s="5">
        <f t="shared" si="19"/>
        <v>159.27651383310467</v>
      </c>
      <c r="Z104" s="4"/>
      <c r="AA104" s="4"/>
      <c r="AB104" s="4"/>
      <c r="AC104" s="4"/>
      <c r="AD104" s="4"/>
    </row>
    <row r="105" spans="5:30" x14ac:dyDescent="0.25">
      <c r="F105" s="32">
        <v>4</v>
      </c>
      <c r="G105" s="33">
        <v>1.1758</v>
      </c>
      <c r="H105" s="33">
        <v>7.7299999999999999E-3</v>
      </c>
      <c r="I105" s="34">
        <v>-0.1719</v>
      </c>
      <c r="J105" s="4">
        <f t="shared" si="17"/>
        <v>7.7299999999999999E-3</v>
      </c>
      <c r="K105" s="1">
        <f t="shared" si="15"/>
        <v>1.38250564</v>
      </c>
      <c r="L105" s="10">
        <f t="shared" si="16"/>
        <v>0</v>
      </c>
      <c r="M105" s="5">
        <f t="shared" si="18"/>
        <v>152.10866752910738</v>
      </c>
      <c r="N105" s="5">
        <f t="shared" si="19"/>
        <v>164.93798699489938</v>
      </c>
      <c r="Z105" s="4"/>
      <c r="AA105" s="4"/>
      <c r="AB105" s="4"/>
      <c r="AC105" s="4"/>
      <c r="AD105" s="4"/>
    </row>
    <row r="106" spans="5:30" x14ac:dyDescent="0.25">
      <c r="F106" s="32">
        <v>5</v>
      </c>
      <c r="G106" s="33">
        <v>1.274</v>
      </c>
      <c r="H106" s="33">
        <v>8.6999999999999994E-3</v>
      </c>
      <c r="I106" s="34">
        <v>-0.1694</v>
      </c>
      <c r="J106" s="4">
        <f t="shared" si="17"/>
        <v>8.6999999999999994E-3</v>
      </c>
      <c r="K106" s="1">
        <f t="shared" si="15"/>
        <v>1.623076</v>
      </c>
      <c r="L106" s="10">
        <f t="shared" si="16"/>
        <v>0</v>
      </c>
      <c r="M106" s="5">
        <f t="shared" si="18"/>
        <v>146.43678160919541</v>
      </c>
      <c r="N106" s="5">
        <f t="shared" si="19"/>
        <v>165.28555080304935</v>
      </c>
      <c r="Z106" s="4"/>
      <c r="AA106" s="4"/>
      <c r="AB106" s="4"/>
      <c r="AC106" s="4"/>
      <c r="AD106" s="4"/>
    </row>
    <row r="107" spans="5:30" x14ac:dyDescent="0.25">
      <c r="F107" s="32">
        <v>6</v>
      </c>
      <c r="G107" s="33">
        <v>1.3608</v>
      </c>
      <c r="H107" s="33">
        <v>1.03E-2</v>
      </c>
      <c r="I107" s="34">
        <v>-0.1651</v>
      </c>
      <c r="J107" s="4">
        <f t="shared" si="17"/>
        <v>1.03E-2</v>
      </c>
      <c r="K107" s="1">
        <f t="shared" si="15"/>
        <v>1.85177664</v>
      </c>
      <c r="L107" s="10">
        <f t="shared" si="16"/>
        <v>0</v>
      </c>
      <c r="M107" s="5">
        <f t="shared" si="18"/>
        <v>132.11650485436894</v>
      </c>
      <c r="N107" s="5">
        <f t="shared" si="19"/>
        <v>154.1183057893995</v>
      </c>
      <c r="Z107" s="4"/>
      <c r="AA107" s="4"/>
      <c r="AB107" s="4"/>
      <c r="AC107" s="4"/>
      <c r="AD107" s="4"/>
    </row>
    <row r="108" spans="5:30" x14ac:dyDescent="0.25">
      <c r="F108" s="32">
        <v>7</v>
      </c>
      <c r="G108" s="33">
        <v>1.4486000000000001</v>
      </c>
      <c r="H108" s="33">
        <v>1.225E-2</v>
      </c>
      <c r="I108" s="34">
        <v>-0.1613</v>
      </c>
      <c r="J108" s="4">
        <f t="shared" si="17"/>
        <v>1.225E-2</v>
      </c>
      <c r="K108" s="1">
        <f t="shared" si="15"/>
        <v>2.0984419600000002</v>
      </c>
      <c r="L108" s="10">
        <f t="shared" si="16"/>
        <v>0</v>
      </c>
      <c r="M108" s="5">
        <f t="shared" si="18"/>
        <v>118.2530612244898</v>
      </c>
      <c r="N108" s="5">
        <f t="shared" si="19"/>
        <v>142.32678282007117</v>
      </c>
      <c r="Z108" s="4"/>
      <c r="AA108" s="4"/>
      <c r="AB108" s="4"/>
      <c r="AC108" s="4"/>
      <c r="AD108" s="4"/>
    </row>
    <row r="109" spans="5:30" x14ac:dyDescent="0.25">
      <c r="F109" s="32">
        <v>8</v>
      </c>
      <c r="G109" s="33">
        <v>1.5347999999999999</v>
      </c>
      <c r="H109" s="33">
        <v>1.393E-2</v>
      </c>
      <c r="I109" s="34">
        <v>-0.15720000000000001</v>
      </c>
      <c r="J109" s="4">
        <f t="shared" si="17"/>
        <v>1.393E-2</v>
      </c>
      <c r="K109" s="1">
        <f t="shared" si="15"/>
        <v>2.3556110399999999</v>
      </c>
      <c r="L109" s="10">
        <f t="shared" si="16"/>
        <v>0</v>
      </c>
      <c r="M109" s="5">
        <f t="shared" si="18"/>
        <v>110.17946877243359</v>
      </c>
      <c r="N109" s="5">
        <f t="shared" si="19"/>
        <v>136.49808841980115</v>
      </c>
      <c r="Z109" s="4"/>
      <c r="AA109" s="4"/>
      <c r="AB109" s="4"/>
      <c r="AC109" s="4"/>
      <c r="AD109" s="4"/>
    </row>
    <row r="110" spans="5:30" x14ac:dyDescent="0.25">
      <c r="F110" s="32">
        <v>9</v>
      </c>
      <c r="G110" s="33">
        <v>1.6109</v>
      </c>
      <c r="H110" s="33">
        <v>1.5630000000000002E-2</v>
      </c>
      <c r="I110" s="34">
        <v>-0.1512</v>
      </c>
      <c r="J110" s="4">
        <f t="shared" si="17"/>
        <v>1.5630000000000002E-2</v>
      </c>
      <c r="K110" s="1">
        <f t="shared" si="15"/>
        <v>2.5949988099999999</v>
      </c>
      <c r="L110" s="10">
        <f t="shared" si="16"/>
        <v>0</v>
      </c>
      <c r="M110" s="5">
        <f t="shared" si="18"/>
        <v>103.06461932181701</v>
      </c>
      <c r="N110" s="5">
        <f t="shared" si="19"/>
        <v>130.81088812198146</v>
      </c>
      <c r="Z110" s="4"/>
      <c r="AA110" s="4"/>
      <c r="AB110" s="4"/>
      <c r="AC110" s="4"/>
      <c r="AD110" s="4"/>
    </row>
    <row r="111" spans="5:30" x14ac:dyDescent="0.25">
      <c r="F111" s="32">
        <v>10</v>
      </c>
      <c r="G111" s="33">
        <v>1.6677</v>
      </c>
      <c r="H111" s="33">
        <v>1.8089999999999998E-2</v>
      </c>
      <c r="I111" s="34">
        <v>-0.14219999999999999</v>
      </c>
      <c r="J111" s="4">
        <f t="shared" si="17"/>
        <v>1.8089999999999998E-2</v>
      </c>
      <c r="K111" s="1">
        <f t="shared" si="15"/>
        <v>2.7812232899999998</v>
      </c>
      <c r="L111" s="10">
        <f t="shared" si="16"/>
        <v>0</v>
      </c>
      <c r="M111" s="5">
        <f t="shared" si="18"/>
        <v>92.18905472636817</v>
      </c>
      <c r="N111" s="5">
        <f t="shared" si="19"/>
        <v>119.05244699196187</v>
      </c>
      <c r="Z111" s="4"/>
      <c r="AA111" s="4"/>
      <c r="AB111" s="4"/>
      <c r="AC111" s="4"/>
      <c r="AD111" s="4"/>
    </row>
    <row r="112" spans="5:30" x14ac:dyDescent="0.25">
      <c r="F112" s="32">
        <v>11</v>
      </c>
      <c r="G112" s="33">
        <v>1.7128000000000001</v>
      </c>
      <c r="H112" s="33">
        <v>2.154E-2</v>
      </c>
      <c r="I112" s="34">
        <v>-0.13220000000000001</v>
      </c>
      <c r="J112" s="4">
        <f t="shared" si="17"/>
        <v>2.154E-2</v>
      </c>
      <c r="K112" s="1">
        <f t="shared" si="15"/>
        <v>2.9336838400000005</v>
      </c>
      <c r="L112" s="10">
        <f t="shared" si="16"/>
        <v>0</v>
      </c>
      <c r="M112" s="5">
        <f t="shared" si="18"/>
        <v>79.5171773444754</v>
      </c>
      <c r="N112" s="5">
        <f t="shared" si="19"/>
        <v>104.06729890279624</v>
      </c>
      <c r="Z112" s="4"/>
      <c r="AA112" s="4"/>
      <c r="AB112" s="4"/>
      <c r="AC112" s="4"/>
      <c r="AD112" s="4"/>
    </row>
    <row r="113" spans="6:30" x14ac:dyDescent="0.25">
      <c r="F113" s="32">
        <v>12</v>
      </c>
      <c r="G113" s="33">
        <v>1.7627999999999999</v>
      </c>
      <c r="H113" s="33">
        <v>2.4920000000000001E-2</v>
      </c>
      <c r="I113" s="34">
        <v>-0.1242</v>
      </c>
      <c r="J113" s="4">
        <f t="shared" si="17"/>
        <v>2.4920000000000001E-2</v>
      </c>
      <c r="K113" s="1">
        <f t="shared" si="15"/>
        <v>3.1074638399999999</v>
      </c>
      <c r="L113" s="10">
        <f t="shared" si="16"/>
        <v>0</v>
      </c>
      <c r="M113" s="5">
        <f t="shared" si="18"/>
        <v>70.738362760834661</v>
      </c>
      <c r="N113" s="5">
        <f t="shared" si="19"/>
        <v>93.919662824202533</v>
      </c>
      <c r="Z113" s="4"/>
      <c r="AA113" s="4"/>
      <c r="AB113" s="4"/>
      <c r="AC113" s="4"/>
      <c r="AD113" s="4"/>
    </row>
    <row r="114" spans="6:30" x14ac:dyDescent="0.25">
      <c r="F114" s="32">
        <v>13</v>
      </c>
      <c r="G114" s="33">
        <v>1.8061</v>
      </c>
      <c r="H114" s="33">
        <v>2.9059999999999999E-2</v>
      </c>
      <c r="I114" s="34">
        <v>-0.11650000000000001</v>
      </c>
      <c r="J114" s="4">
        <f t="shared" si="17"/>
        <v>2.9059999999999999E-2</v>
      </c>
      <c r="K114" s="1">
        <f t="shared" si="15"/>
        <v>3.2619972100000001</v>
      </c>
      <c r="L114" s="10">
        <f t="shared" si="16"/>
        <v>0</v>
      </c>
      <c r="M114" s="5">
        <f t="shared" si="18"/>
        <v>62.150722642807985</v>
      </c>
      <c r="N114" s="5">
        <f t="shared" si="19"/>
        <v>83.525114368221509</v>
      </c>
      <c r="Z114" s="4"/>
      <c r="AA114" s="4"/>
      <c r="AB114" s="4"/>
      <c r="AC114" s="4"/>
      <c r="AD114" s="4"/>
    </row>
    <row r="115" spans="6:30" x14ac:dyDescent="0.25">
      <c r="F115" s="32">
        <v>14</v>
      </c>
      <c r="G115" s="33">
        <v>1.8432999999999999</v>
      </c>
      <c r="H115" s="33">
        <v>3.4079999999999999E-2</v>
      </c>
      <c r="I115" s="34">
        <v>-0.1095</v>
      </c>
      <c r="J115" s="4">
        <f t="shared" si="17"/>
        <v>3.4079999999999999E-2</v>
      </c>
      <c r="K115" s="1">
        <f t="shared" si="15"/>
        <v>3.3977548899999999</v>
      </c>
      <c r="L115" s="10">
        <f t="shared" si="16"/>
        <v>0</v>
      </c>
      <c r="M115" s="5">
        <f t="shared" si="18"/>
        <v>54.087441314553992</v>
      </c>
      <c r="N115" s="5">
        <f t="shared" si="19"/>
        <v>73.433537269792765</v>
      </c>
      <c r="Z115" s="4"/>
      <c r="AA115" s="4"/>
      <c r="AB115" s="4"/>
      <c r="AC115" s="4"/>
      <c r="AD115" s="4"/>
    </row>
    <row r="116" spans="6:30" x14ac:dyDescent="0.25">
      <c r="F116" s="42">
        <v>16</v>
      </c>
      <c r="G116" s="43">
        <v>1.8831</v>
      </c>
      <c r="H116" s="43">
        <v>4.9079999999999999E-2</v>
      </c>
      <c r="I116" s="44">
        <v>-9.7799999999999998E-2</v>
      </c>
      <c r="J116" s="4">
        <f t="shared" si="17"/>
        <v>4.9079999999999999E-2</v>
      </c>
      <c r="K116" s="1">
        <f t="shared" si="15"/>
        <v>3.5460656099999999</v>
      </c>
      <c r="L116" s="10">
        <f t="shared" si="16"/>
        <v>0</v>
      </c>
      <c r="M116" s="5">
        <f t="shared" si="18"/>
        <v>38.367970660146703</v>
      </c>
      <c r="N116" s="5">
        <f t="shared" si="19"/>
        <v>52.650866261452933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1F51EC-B2F0-40D5-AE61-6B48FEE4CF4A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22</v>
      </c>
      <c r="G5" s="14"/>
      <c r="H5" s="14"/>
      <c r="I5" s="15"/>
    </row>
    <row r="6" spans="1:52" x14ac:dyDescent="0.25">
      <c r="A6" s="8" t="s">
        <v>19</v>
      </c>
      <c r="F6" s="16" t="s">
        <v>56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0.1216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400000</v>
      </c>
      <c r="G10" s="46">
        <v>800000</v>
      </c>
      <c r="H10" s="46">
        <v>1200000</v>
      </c>
      <c r="I10" s="50">
        <v>1600000</v>
      </c>
    </row>
    <row r="11" spans="1:52" x14ac:dyDescent="0.25">
      <c r="A11" t="s">
        <v>10</v>
      </c>
      <c r="E11" t="s">
        <v>17</v>
      </c>
      <c r="F11" s="23">
        <f>MAX(G22:G41)</f>
        <v>1.6832</v>
      </c>
      <c r="G11" s="1">
        <f>MAX(G47:G66)</f>
        <v>1.7558</v>
      </c>
      <c r="H11" s="1">
        <f>MAX(G72:G91)</f>
        <v>1.8122</v>
      </c>
      <c r="I11" s="24">
        <f>MAX(G97:G116)</f>
        <v>1.8682000000000001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14</v>
      </c>
      <c r="G12" s="1">
        <f>INDEX($F47:$F66,MATCH(G11,G47:G66,0),1)</f>
        <v>15</v>
      </c>
      <c r="H12" s="1">
        <f>INDEX($F72:$F91,MATCH(H11,G72:G91,0),1)</f>
        <v>16</v>
      </c>
      <c r="I12" s="24">
        <f>INDEX($F97:$F116,MATCH(I11,G97:G116,0),1)</f>
        <v>17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6.2192522383611104</v>
      </c>
      <c r="G13" s="1">
        <f>SLOPE(G51:G59,F51:F59)*180/PI()</f>
        <v>5.7066596395029983</v>
      </c>
      <c r="H13" s="1">
        <f>SLOPE(G76:G84,F76:F84)*180/PI()</f>
        <v>5.7972824640995251</v>
      </c>
      <c r="I13" s="24">
        <f>SLOPE(G101:G109,F101:F109)*180/PI()</f>
        <v>5.8656554276518031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-6.1896685132004894</v>
      </c>
      <c r="G14" s="1">
        <f>INTERCEPT(F51:F59,G51:G59)</f>
        <v>-7.0870792482709017</v>
      </c>
      <c r="H14" s="1">
        <f>INTERCEPT(F76:F84,G76:G84)</f>
        <v>-6.9976003639273276</v>
      </c>
      <c r="I14" s="24">
        <f>INTERCEPT(F101:F109,G101:G109)</f>
        <v>-6.9249769050557237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113.41743119266054</v>
      </c>
      <c r="G15" s="5">
        <f>MAX(M47:M66)</f>
        <v>131.55477031802121</v>
      </c>
      <c r="H15" s="5">
        <f>MAX(M72:M91)</f>
        <v>139.93150684931507</v>
      </c>
      <c r="I15" s="26">
        <f>MAX(M97:M116)</f>
        <v>145.48593350383629</v>
      </c>
    </row>
    <row r="16" spans="1:52" x14ac:dyDescent="0.25">
      <c r="A16" t="s">
        <v>16</v>
      </c>
      <c r="E16" t="s">
        <v>23</v>
      </c>
      <c r="F16" s="23">
        <f>INDEX($G22:$G41,MATCH(F15,M22:M41,0),1)</f>
        <v>0.98899999999999999</v>
      </c>
      <c r="G16" s="1">
        <f>INDEX($G47:$G66,MATCH(G15,M47:M66,0),1)</f>
        <v>1.1169</v>
      </c>
      <c r="H16" s="1">
        <f>INDEX($G72:$G91,MATCH(H15,M72:M91,0),1)</f>
        <v>1.2258</v>
      </c>
      <c r="I16" s="24">
        <f>INDEX($G97:$G116,MATCH(I15,M97:M116,0),1)</f>
        <v>1.1376999999999999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400000</v>
      </c>
      <c r="F22" s="32">
        <v>-5</v>
      </c>
      <c r="G22" s="33">
        <v>8.0500000000000002E-2</v>
      </c>
      <c r="H22" s="33">
        <v>1.277E-2</v>
      </c>
      <c r="I22" s="34">
        <v>-0.15290000000000001</v>
      </c>
      <c r="J22" s="4">
        <f>H22*(1+$F$17)</f>
        <v>1.277E-2</v>
      </c>
      <c r="K22" s="1">
        <f t="shared" ref="K22:K41" si="0">G22^2</f>
        <v>6.4802500000000008E-3</v>
      </c>
      <c r="L22" s="10">
        <f>$B$21+$B$22*G22+$B$23*G22^2+$B$24*G22^3+$B$25*G22^4+$B$26*G22^5+$B$27*G22^6</f>
        <v>0</v>
      </c>
      <c r="M22" s="5">
        <f>IF(OR(G22&lt;0,J22=0),0,G22/J22)</f>
        <v>6.3038371182458892</v>
      </c>
      <c r="N22" s="5">
        <f>IF(OR(G22&lt;0,J22=0),0,G22^(3/2)/J22)</f>
        <v>1.7885575680633414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0.20630000000000001</v>
      </c>
      <c r="H23" s="33">
        <v>1.099E-2</v>
      </c>
      <c r="I23" s="34">
        <v>-0.156</v>
      </c>
      <c r="J23" s="4">
        <f t="shared" ref="J23:J41" si="1">H23*(1+$F$17)</f>
        <v>1.099E-2</v>
      </c>
      <c r="K23" s="1">
        <f t="shared" si="0"/>
        <v>4.2559690000000004E-2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18.771610555050046</v>
      </c>
      <c r="N23" s="5">
        <f>IF(OR(G23&lt;0,J23=0),0,G23^(3/2)/J23)</f>
        <v>8.5261142821290647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0.3337</v>
      </c>
      <c r="H24" s="33">
        <v>8.9599999999999992E-3</v>
      </c>
      <c r="I24" s="34">
        <v>-0.16</v>
      </c>
      <c r="J24" s="4">
        <f t="shared" si="1"/>
        <v>8.9599999999999992E-3</v>
      </c>
      <c r="K24" s="1">
        <f t="shared" si="0"/>
        <v>0.11135568999999999</v>
      </c>
      <c r="L24" s="10">
        <f t="shared" si="2"/>
        <v>0</v>
      </c>
      <c r="M24" s="5">
        <f t="shared" si="3"/>
        <v>37.243303571428577</v>
      </c>
      <c r="N24" s="5">
        <f t="shared" ref="N24:N41" si="4">IF(OR(G24&lt;0,J24=0),0,G24^(3/2)/J24)</f>
        <v>21.514254429258362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0.45250000000000001</v>
      </c>
      <c r="H25" s="33">
        <v>8.5500000000000003E-3</v>
      </c>
      <c r="I25" s="34">
        <v>-0.1608</v>
      </c>
      <c r="J25" s="4">
        <f t="shared" si="1"/>
        <v>8.5500000000000003E-3</v>
      </c>
      <c r="K25" s="1">
        <f t="shared" si="0"/>
        <v>0.20475625</v>
      </c>
      <c r="L25" s="10">
        <f t="shared" si="2"/>
        <v>0</v>
      </c>
      <c r="M25" s="5">
        <f t="shared" si="3"/>
        <v>52.923976608187132</v>
      </c>
      <c r="N25" s="5">
        <f t="shared" si="4"/>
        <v>35.600964218133647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0.56910000000000005</v>
      </c>
      <c r="H26" s="33">
        <v>8.3499999999999998E-3</v>
      </c>
      <c r="I26" s="34">
        <v>-0.16139999999999999</v>
      </c>
      <c r="J26" s="4">
        <f t="shared" si="1"/>
        <v>8.3499999999999998E-3</v>
      </c>
      <c r="K26" s="1">
        <f t="shared" si="0"/>
        <v>0.32387481000000007</v>
      </c>
      <c r="L26" s="10">
        <f t="shared" si="2"/>
        <v>0</v>
      </c>
      <c r="M26" s="5">
        <f t="shared" si="3"/>
        <v>68.155688622754496</v>
      </c>
      <c r="N26" s="5">
        <f t="shared" si="4"/>
        <v>51.415776957402741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0.68469999999999998</v>
      </c>
      <c r="H27" s="33">
        <v>8.1899999999999994E-3</v>
      </c>
      <c r="I27" s="34">
        <v>-0.16189999999999999</v>
      </c>
      <c r="J27" s="4">
        <f t="shared" si="1"/>
        <v>8.1899999999999994E-3</v>
      </c>
      <c r="K27" s="1">
        <f t="shared" si="0"/>
        <v>0.46881408999999996</v>
      </c>
      <c r="L27" s="10">
        <f t="shared" si="2"/>
        <v>0</v>
      </c>
      <c r="M27" s="5">
        <f t="shared" si="3"/>
        <v>83.60195360195361</v>
      </c>
      <c r="N27" s="5">
        <f t="shared" si="4"/>
        <v>69.177775091133668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0.7954</v>
      </c>
      <c r="H28" s="33">
        <v>8.2199999999999999E-3</v>
      </c>
      <c r="I28" s="34">
        <v>-0.16109999999999999</v>
      </c>
      <c r="J28" s="4">
        <f t="shared" si="1"/>
        <v>8.2199999999999999E-3</v>
      </c>
      <c r="K28" s="1">
        <f t="shared" si="0"/>
        <v>0.63266115999999994</v>
      </c>
      <c r="L28" s="10">
        <f t="shared" si="2"/>
        <v>0</v>
      </c>
      <c r="M28" s="5">
        <f t="shared" si="3"/>
        <v>96.763990267639898</v>
      </c>
      <c r="N28" s="5">
        <f t="shared" si="4"/>
        <v>86.299158795872131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0.89839999999999998</v>
      </c>
      <c r="H29" s="33">
        <v>8.5199999999999998E-3</v>
      </c>
      <c r="I29" s="34">
        <v>-0.1585</v>
      </c>
      <c r="J29" s="4">
        <f t="shared" si="1"/>
        <v>8.5199999999999998E-3</v>
      </c>
      <c r="K29" s="1">
        <f t="shared" si="0"/>
        <v>0.80712255999999993</v>
      </c>
      <c r="L29" s="10">
        <f t="shared" si="2"/>
        <v>0</v>
      </c>
      <c r="M29" s="5">
        <f t="shared" si="3"/>
        <v>105.44600938967136</v>
      </c>
      <c r="N29" s="5">
        <f t="shared" si="4"/>
        <v>99.945908516317289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0.98899999999999999</v>
      </c>
      <c r="H30" s="33">
        <v>8.7200000000000003E-3</v>
      </c>
      <c r="I30" s="34">
        <v>-0.15329999999999999</v>
      </c>
      <c r="J30" s="4">
        <f t="shared" si="1"/>
        <v>8.7200000000000003E-3</v>
      </c>
      <c r="K30" s="1">
        <f t="shared" si="0"/>
        <v>0.97812100000000002</v>
      </c>
      <c r="L30" s="10">
        <f t="shared" si="2"/>
        <v>0</v>
      </c>
      <c r="M30" s="5">
        <f t="shared" si="3"/>
        <v>113.41743119266054</v>
      </c>
      <c r="N30" s="5">
        <f t="shared" si="4"/>
        <v>112.79191038217293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1.0961000000000001</v>
      </c>
      <c r="H31" s="33">
        <v>9.7199999999999995E-3</v>
      </c>
      <c r="I31" s="34">
        <v>-0.1527</v>
      </c>
      <c r="J31" s="4">
        <f t="shared" si="1"/>
        <v>9.7199999999999995E-3</v>
      </c>
      <c r="K31" s="1">
        <f t="shared" si="0"/>
        <v>1.2014352100000001</v>
      </c>
      <c r="L31" s="10">
        <f t="shared" si="2"/>
        <v>0</v>
      </c>
      <c r="M31" s="5">
        <f t="shared" si="3"/>
        <v>112.76748971193418</v>
      </c>
      <c r="N31" s="5">
        <f t="shared" si="4"/>
        <v>118.0616916415065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1.1982999999999999</v>
      </c>
      <c r="H32" s="33">
        <v>1.0840000000000001E-2</v>
      </c>
      <c r="I32" s="34">
        <v>-0.1512</v>
      </c>
      <c r="J32" s="4">
        <f t="shared" si="1"/>
        <v>1.0840000000000001E-2</v>
      </c>
      <c r="K32" s="1">
        <f t="shared" si="0"/>
        <v>1.4359228899999998</v>
      </c>
      <c r="L32" s="10">
        <f t="shared" si="2"/>
        <v>0</v>
      </c>
      <c r="M32" s="5">
        <f t="shared" si="3"/>
        <v>110.54428044280441</v>
      </c>
      <c r="N32" s="5">
        <f t="shared" si="4"/>
        <v>121.00938584194705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1.2950999999999999</v>
      </c>
      <c r="H33" s="33">
        <v>1.218E-2</v>
      </c>
      <c r="I33" s="34">
        <v>-0.14879999999999999</v>
      </c>
      <c r="J33" s="4">
        <f t="shared" si="1"/>
        <v>1.218E-2</v>
      </c>
      <c r="K33" s="1">
        <f t="shared" si="0"/>
        <v>1.6772840099999997</v>
      </c>
      <c r="L33" s="10">
        <f t="shared" si="2"/>
        <v>0</v>
      </c>
      <c r="M33" s="5">
        <f t="shared" si="3"/>
        <v>106.33004926108374</v>
      </c>
      <c r="N33" s="5">
        <f t="shared" si="4"/>
        <v>121.00621223591004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1.3832</v>
      </c>
      <c r="H34" s="33">
        <v>1.389E-2</v>
      </c>
      <c r="I34" s="34">
        <v>-0.1449</v>
      </c>
      <c r="J34" s="4">
        <f t="shared" si="1"/>
        <v>1.389E-2</v>
      </c>
      <c r="K34" s="1">
        <f t="shared" si="0"/>
        <v>1.91324224</v>
      </c>
      <c r="L34" s="10">
        <f t="shared" si="2"/>
        <v>0</v>
      </c>
      <c r="M34" s="5">
        <f t="shared" si="3"/>
        <v>99.582433405327578</v>
      </c>
      <c r="N34" s="5">
        <f t="shared" si="4"/>
        <v>117.11842534194156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1.4549000000000001</v>
      </c>
      <c r="H35" s="33">
        <v>1.644E-2</v>
      </c>
      <c r="I35" s="34">
        <v>-0.13850000000000001</v>
      </c>
      <c r="J35" s="4">
        <f t="shared" si="1"/>
        <v>1.644E-2</v>
      </c>
      <c r="K35" s="1">
        <f t="shared" si="0"/>
        <v>2.1167340100000001</v>
      </c>
      <c r="L35" s="10">
        <f t="shared" si="2"/>
        <v>0</v>
      </c>
      <c r="M35" s="5">
        <f t="shared" si="3"/>
        <v>88.497566909975674</v>
      </c>
      <c r="N35" s="5">
        <f t="shared" si="4"/>
        <v>106.74508874341331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1.5041</v>
      </c>
      <c r="H36" s="33">
        <v>1.984E-2</v>
      </c>
      <c r="I36" s="34">
        <v>-0.12839999999999999</v>
      </c>
      <c r="J36" s="4">
        <f t="shared" si="1"/>
        <v>1.984E-2</v>
      </c>
      <c r="K36" s="1">
        <f t="shared" si="0"/>
        <v>2.2623168100000002</v>
      </c>
      <c r="L36" s="10">
        <f t="shared" si="2"/>
        <v>0</v>
      </c>
      <c r="M36" s="5">
        <f t="shared" si="3"/>
        <v>75.811491935483872</v>
      </c>
      <c r="N36" s="5">
        <f t="shared" si="4"/>
        <v>92.976543986614104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1.5537000000000001</v>
      </c>
      <c r="H37" s="33">
        <v>2.334E-2</v>
      </c>
      <c r="I37" s="34">
        <v>-0.1195</v>
      </c>
      <c r="J37" s="4">
        <f t="shared" si="1"/>
        <v>2.334E-2</v>
      </c>
      <c r="K37" s="1">
        <f t="shared" si="0"/>
        <v>2.4139836900000002</v>
      </c>
      <c r="L37" s="10">
        <f t="shared" si="2"/>
        <v>0</v>
      </c>
      <c r="M37" s="5">
        <f t="shared" si="3"/>
        <v>66.568123393316199</v>
      </c>
      <c r="N37" s="5">
        <f t="shared" si="4"/>
        <v>82.975503592685982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1.5993999999999999</v>
      </c>
      <c r="H38" s="33">
        <v>2.7289999999999998E-2</v>
      </c>
      <c r="I38" s="34">
        <v>-0.11119999999999999</v>
      </c>
      <c r="J38" s="4">
        <f t="shared" si="1"/>
        <v>2.7289999999999998E-2</v>
      </c>
      <c r="K38" s="1">
        <f t="shared" si="0"/>
        <v>2.5580803599999999</v>
      </c>
      <c r="L38" s="10">
        <f t="shared" si="2"/>
        <v>0</v>
      </c>
      <c r="M38" s="5">
        <f t="shared" si="3"/>
        <v>58.607548552583367</v>
      </c>
      <c r="N38" s="5">
        <f t="shared" si="4"/>
        <v>74.119435298044863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1.6435999999999999</v>
      </c>
      <c r="H39" s="33">
        <v>3.1699999999999999E-2</v>
      </c>
      <c r="I39" s="34">
        <v>-0.1041</v>
      </c>
      <c r="J39" s="4">
        <f t="shared" si="1"/>
        <v>3.1699999999999999E-2</v>
      </c>
      <c r="K39" s="1">
        <f t="shared" si="0"/>
        <v>2.7014209599999996</v>
      </c>
      <c r="L39" s="10">
        <f t="shared" si="2"/>
        <v>0</v>
      </c>
      <c r="M39" s="5">
        <f t="shared" si="3"/>
        <v>51.848580441640379</v>
      </c>
      <c r="N39" s="5">
        <f t="shared" si="4"/>
        <v>66.471416961814967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1.6798999999999999</v>
      </c>
      <c r="H40" s="33">
        <v>3.7199999999999997E-2</v>
      </c>
      <c r="I40" s="34">
        <v>-9.7699999999999995E-2</v>
      </c>
      <c r="J40" s="4">
        <f t="shared" si="1"/>
        <v>3.7199999999999997E-2</v>
      </c>
      <c r="K40" s="1">
        <f t="shared" si="0"/>
        <v>2.8220640099999996</v>
      </c>
      <c r="L40" s="10">
        <f t="shared" si="2"/>
        <v>0</v>
      </c>
      <c r="M40" s="5">
        <f t="shared" si="3"/>
        <v>45.158602150537639</v>
      </c>
      <c r="N40" s="5">
        <f t="shared" si="4"/>
        <v>58.530496111217886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1.6832</v>
      </c>
      <c r="H41" s="33">
        <v>4.6550000000000001E-2</v>
      </c>
      <c r="I41" s="34">
        <v>-9.0999999999999998E-2</v>
      </c>
      <c r="J41" s="4">
        <f t="shared" si="1"/>
        <v>4.6550000000000001E-2</v>
      </c>
      <c r="K41" s="1">
        <f t="shared" si="0"/>
        <v>2.8331622400000001</v>
      </c>
      <c r="L41" s="10">
        <f t="shared" si="2"/>
        <v>0</v>
      </c>
      <c r="M41" s="5">
        <f t="shared" si="3"/>
        <v>36.158968850698173</v>
      </c>
      <c r="N41" s="5">
        <f t="shared" si="4"/>
        <v>46.911994574006179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800000</v>
      </c>
      <c r="F47" s="32">
        <v>-4</v>
      </c>
      <c r="G47" s="33">
        <v>0.218</v>
      </c>
      <c r="H47" s="33">
        <v>8.0599999999999995E-3</v>
      </c>
      <c r="I47" s="34">
        <v>-0.15640000000000001</v>
      </c>
      <c r="J47" s="4">
        <f>H47*(1+$G$17)</f>
        <v>8.0599999999999995E-3</v>
      </c>
      <c r="K47" s="1">
        <f t="shared" ref="K47:K66" si="5">G47^2</f>
        <v>4.7523999999999997E-2</v>
      </c>
      <c r="L47" s="10">
        <f t="shared" ref="L47:L66" si="6">$B$29+$B$30*G47+$B$31*G47^2+$B$32*G47^3+$B$33*G47^4+$B$34*G47^5+$B$35*G47^6</f>
        <v>0</v>
      </c>
      <c r="M47" s="5">
        <f>IF(OR(G47&lt;0,J47=0),0,G47/J47)</f>
        <v>27.047146401985113</v>
      </c>
      <c r="N47" s="5">
        <f>IF(OR(G47&lt;0,J47=0),0,G47^(3/2)/J47)</f>
        <v>12.628439809054433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-3</v>
      </c>
      <c r="G48" s="33">
        <v>0.33979999999999999</v>
      </c>
      <c r="H48" s="33">
        <v>6.8500000000000002E-3</v>
      </c>
      <c r="I48" s="34">
        <v>-0.15920000000000001</v>
      </c>
      <c r="J48" s="4">
        <f t="shared" ref="J48:J66" si="7">H48*(1+$G$17)</f>
        <v>6.8500000000000002E-3</v>
      </c>
      <c r="K48" s="1">
        <f t="shared" si="5"/>
        <v>0.11546403999999999</v>
      </c>
      <c r="L48" s="10">
        <f t="shared" si="6"/>
        <v>0</v>
      </c>
      <c r="M48" s="5">
        <f t="shared" ref="M48:M66" si="8">IF(OR(G48&lt;0,J48=0),0,G48/J48)</f>
        <v>49.605839416058394</v>
      </c>
      <c r="N48" s="5">
        <f t="shared" ref="N48:N66" si="9">IF(OR(G48&lt;0,J48=0),0,G48^(3/2)/J48)</f>
        <v>28.916417751124847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-2</v>
      </c>
      <c r="G49" s="33">
        <v>0.4572</v>
      </c>
      <c r="H49" s="33">
        <v>6.6800000000000002E-3</v>
      </c>
      <c r="I49" s="34">
        <v>-0.1603</v>
      </c>
      <c r="J49" s="4">
        <f t="shared" si="7"/>
        <v>6.6800000000000002E-3</v>
      </c>
      <c r="K49" s="1">
        <f t="shared" si="5"/>
        <v>0.20903184</v>
      </c>
      <c r="L49" s="10">
        <f t="shared" si="6"/>
        <v>0</v>
      </c>
      <c r="M49" s="5">
        <f t="shared" si="8"/>
        <v>68.443113772455092</v>
      </c>
      <c r="N49" s="5">
        <f t="shared" si="9"/>
        <v>46.27888320839012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-1</v>
      </c>
      <c r="G50" s="33">
        <v>0.57350000000000001</v>
      </c>
      <c r="H50" s="33">
        <v>6.7000000000000002E-3</v>
      </c>
      <c r="I50" s="34">
        <v>-0.16109999999999999</v>
      </c>
      <c r="J50" s="4">
        <f t="shared" si="7"/>
        <v>6.7000000000000002E-3</v>
      </c>
      <c r="K50" s="1">
        <f t="shared" si="5"/>
        <v>0.32890225000000001</v>
      </c>
      <c r="L50" s="10">
        <f t="shared" si="6"/>
        <v>0</v>
      </c>
      <c r="M50" s="5">
        <f t="shared" si="8"/>
        <v>85.597014925373131</v>
      </c>
      <c r="N50" s="5">
        <f t="shared" si="9"/>
        <v>64.822433469680576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0</v>
      </c>
      <c r="G51" s="33">
        <v>0.68930000000000002</v>
      </c>
      <c r="H51" s="33">
        <v>6.7200000000000003E-3</v>
      </c>
      <c r="I51" s="34">
        <v>-0.16189999999999999</v>
      </c>
      <c r="J51" s="4">
        <f t="shared" si="7"/>
        <v>6.7200000000000003E-3</v>
      </c>
      <c r="K51" s="1">
        <f t="shared" si="5"/>
        <v>0.47513449000000002</v>
      </c>
      <c r="L51" s="10">
        <f t="shared" si="6"/>
        <v>0</v>
      </c>
      <c r="M51" s="5">
        <f t="shared" si="8"/>
        <v>102.57440476190476</v>
      </c>
      <c r="N51" s="5">
        <f t="shared" si="9"/>
        <v>85.161469089607536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1</v>
      </c>
      <c r="G52" s="33">
        <v>0.80379999999999996</v>
      </c>
      <c r="H52" s="33">
        <v>6.7999999999999996E-3</v>
      </c>
      <c r="I52" s="34">
        <v>-0.16250000000000001</v>
      </c>
      <c r="J52" s="4">
        <f t="shared" si="7"/>
        <v>6.7999999999999996E-3</v>
      </c>
      <c r="K52" s="1">
        <f t="shared" si="5"/>
        <v>0.64609443999999994</v>
      </c>
      <c r="L52" s="10">
        <f t="shared" si="6"/>
        <v>0</v>
      </c>
      <c r="M52" s="5">
        <f t="shared" si="8"/>
        <v>118.20588235294117</v>
      </c>
      <c r="N52" s="5">
        <f t="shared" si="9"/>
        <v>105.97735840563624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2</v>
      </c>
      <c r="G53" s="33">
        <v>0.91390000000000005</v>
      </c>
      <c r="H53" s="33">
        <v>7.1599999999999997E-3</v>
      </c>
      <c r="I53" s="34">
        <v>-0.16209999999999999</v>
      </c>
      <c r="J53" s="4">
        <f t="shared" si="7"/>
        <v>7.1599999999999997E-3</v>
      </c>
      <c r="K53" s="1">
        <f t="shared" si="5"/>
        <v>0.83521321000000004</v>
      </c>
      <c r="L53" s="10">
        <f t="shared" si="6"/>
        <v>0</v>
      </c>
      <c r="M53" s="5">
        <f t="shared" si="8"/>
        <v>127.63966480446929</v>
      </c>
      <c r="N53" s="5">
        <f t="shared" si="9"/>
        <v>122.02111627211893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3</v>
      </c>
      <c r="G54" s="33">
        <v>1.0188999999999999</v>
      </c>
      <c r="H54" s="33">
        <v>7.7999999999999996E-3</v>
      </c>
      <c r="I54" s="34">
        <v>-0.16070000000000001</v>
      </c>
      <c r="J54" s="4">
        <f t="shared" si="7"/>
        <v>7.7999999999999996E-3</v>
      </c>
      <c r="K54" s="1">
        <f t="shared" si="5"/>
        <v>1.0381572099999998</v>
      </c>
      <c r="L54" s="10">
        <f t="shared" si="6"/>
        <v>0</v>
      </c>
      <c r="M54" s="5">
        <f t="shared" si="8"/>
        <v>130.62820512820511</v>
      </c>
      <c r="N54" s="5">
        <f t="shared" si="9"/>
        <v>131.85686343055579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4</v>
      </c>
      <c r="G55" s="33">
        <v>1.1169</v>
      </c>
      <c r="H55" s="33">
        <v>8.4899999999999993E-3</v>
      </c>
      <c r="I55" s="34">
        <v>-0.1578</v>
      </c>
      <c r="J55" s="4">
        <f t="shared" si="7"/>
        <v>8.4899999999999993E-3</v>
      </c>
      <c r="K55" s="1">
        <f t="shared" si="5"/>
        <v>1.2474656100000001</v>
      </c>
      <c r="L55" s="10">
        <f t="shared" si="6"/>
        <v>0</v>
      </c>
      <c r="M55" s="5">
        <f t="shared" si="8"/>
        <v>131.55477031802121</v>
      </c>
      <c r="N55" s="5">
        <f t="shared" si="9"/>
        <v>139.03167216896648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5</v>
      </c>
      <c r="G56" s="33">
        <v>1.2158</v>
      </c>
      <c r="H56" s="33">
        <v>9.3399999999999993E-3</v>
      </c>
      <c r="I56" s="34">
        <v>-0.15540000000000001</v>
      </c>
      <c r="J56" s="4">
        <f t="shared" si="7"/>
        <v>9.3399999999999993E-3</v>
      </c>
      <c r="K56" s="1">
        <f t="shared" si="5"/>
        <v>1.47816964</v>
      </c>
      <c r="L56" s="10">
        <f t="shared" si="6"/>
        <v>0</v>
      </c>
      <c r="M56" s="5">
        <f t="shared" si="8"/>
        <v>130.17130620985012</v>
      </c>
      <c r="N56" s="5">
        <f t="shared" si="9"/>
        <v>143.53120546427616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6</v>
      </c>
      <c r="G57" s="33">
        <v>1.3154999999999999</v>
      </c>
      <c r="H57" s="33">
        <v>1.065E-2</v>
      </c>
      <c r="I57" s="34">
        <v>-0.15359999999999999</v>
      </c>
      <c r="J57" s="4">
        <f t="shared" si="7"/>
        <v>1.065E-2</v>
      </c>
      <c r="K57" s="1">
        <f t="shared" si="5"/>
        <v>1.7305402499999998</v>
      </c>
      <c r="L57" s="10">
        <f t="shared" si="6"/>
        <v>0</v>
      </c>
      <c r="M57" s="5">
        <f t="shared" si="8"/>
        <v>123.52112676056338</v>
      </c>
      <c r="N57" s="5">
        <f t="shared" si="9"/>
        <v>141.67286313468787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7</v>
      </c>
      <c r="G58" s="33">
        <v>1.4058999999999999</v>
      </c>
      <c r="H58" s="33">
        <v>1.247E-2</v>
      </c>
      <c r="I58" s="34">
        <v>-0.15029999999999999</v>
      </c>
      <c r="J58" s="4">
        <f t="shared" si="7"/>
        <v>1.247E-2</v>
      </c>
      <c r="K58" s="1">
        <f t="shared" si="5"/>
        <v>1.9765548099999999</v>
      </c>
      <c r="L58" s="10">
        <f t="shared" si="6"/>
        <v>0</v>
      </c>
      <c r="M58" s="5">
        <f t="shared" si="8"/>
        <v>112.74258219727345</v>
      </c>
      <c r="N58" s="5">
        <f t="shared" si="9"/>
        <v>133.67961709539546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8</v>
      </c>
      <c r="G59" s="33">
        <v>1.4817</v>
      </c>
      <c r="H59" s="33">
        <v>1.502E-2</v>
      </c>
      <c r="I59" s="34">
        <v>-0.14460000000000001</v>
      </c>
      <c r="J59" s="4">
        <f t="shared" si="7"/>
        <v>1.502E-2</v>
      </c>
      <c r="K59" s="1">
        <f t="shared" si="5"/>
        <v>2.19543489</v>
      </c>
      <c r="L59" s="10">
        <f t="shared" si="6"/>
        <v>0</v>
      </c>
      <c r="M59" s="5">
        <f t="shared" si="8"/>
        <v>98.648468708388819</v>
      </c>
      <c r="N59" s="5">
        <f t="shared" si="9"/>
        <v>120.07994730527747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9</v>
      </c>
      <c r="G60" s="33">
        <v>1.55</v>
      </c>
      <c r="H60" s="33">
        <v>1.7260000000000001E-2</v>
      </c>
      <c r="I60" s="34">
        <v>-0.13739999999999999</v>
      </c>
      <c r="J60" s="4">
        <f t="shared" si="7"/>
        <v>1.7260000000000001E-2</v>
      </c>
      <c r="K60" s="1">
        <f t="shared" si="5"/>
        <v>2.4025000000000003</v>
      </c>
      <c r="L60" s="10">
        <f t="shared" si="6"/>
        <v>0</v>
      </c>
      <c r="M60" s="5">
        <f t="shared" si="8"/>
        <v>89.80301274623406</v>
      </c>
      <c r="N60" s="5">
        <f t="shared" si="9"/>
        <v>111.80384922875164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10</v>
      </c>
      <c r="G61" s="33">
        <v>1.6132</v>
      </c>
      <c r="H61" s="33">
        <v>1.9599999999999999E-2</v>
      </c>
      <c r="I61" s="34">
        <v>-0.12970000000000001</v>
      </c>
      <c r="J61" s="4">
        <f t="shared" si="7"/>
        <v>1.9599999999999999E-2</v>
      </c>
      <c r="K61" s="1">
        <f t="shared" si="5"/>
        <v>2.6024142399999999</v>
      </c>
      <c r="L61" s="10">
        <f t="shared" si="6"/>
        <v>0</v>
      </c>
      <c r="M61" s="5">
        <f t="shared" si="8"/>
        <v>82.306122448979593</v>
      </c>
      <c r="N61" s="5">
        <f t="shared" si="9"/>
        <v>104.53849625377445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11</v>
      </c>
      <c r="G62" s="33">
        <v>1.6716</v>
      </c>
      <c r="H62" s="33">
        <v>2.2329999999999999E-2</v>
      </c>
      <c r="I62" s="34">
        <v>-0.1221</v>
      </c>
      <c r="J62" s="4">
        <f t="shared" si="7"/>
        <v>2.2329999999999999E-2</v>
      </c>
      <c r="K62" s="1">
        <f t="shared" si="5"/>
        <v>2.7942465599999999</v>
      </c>
      <c r="L62" s="10">
        <f t="shared" si="6"/>
        <v>0</v>
      </c>
      <c r="M62" s="5">
        <f t="shared" si="8"/>
        <v>74.858934169278996</v>
      </c>
      <c r="N62" s="5">
        <f t="shared" si="9"/>
        <v>96.785393617652247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12</v>
      </c>
      <c r="G63" s="33">
        <v>1.7164999999999999</v>
      </c>
      <c r="H63" s="33">
        <v>2.614E-2</v>
      </c>
      <c r="I63" s="34">
        <v>-0.1137</v>
      </c>
      <c r="J63" s="4">
        <f t="shared" si="7"/>
        <v>2.614E-2</v>
      </c>
      <c r="K63" s="1">
        <f t="shared" si="5"/>
        <v>2.9463722499999996</v>
      </c>
      <c r="L63" s="10">
        <f t="shared" si="6"/>
        <v>0</v>
      </c>
      <c r="M63" s="5">
        <f t="shared" si="8"/>
        <v>65.66564651874522</v>
      </c>
      <c r="N63" s="5">
        <f t="shared" si="9"/>
        <v>86.032021644978869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13</v>
      </c>
      <c r="G64" s="33">
        <v>1.7296</v>
      </c>
      <c r="H64" s="33">
        <v>3.288E-2</v>
      </c>
      <c r="I64" s="34">
        <v>-0.10340000000000001</v>
      </c>
      <c r="J64" s="4">
        <f t="shared" si="7"/>
        <v>3.288E-2</v>
      </c>
      <c r="K64" s="1">
        <f t="shared" si="5"/>
        <v>2.9915161600000002</v>
      </c>
      <c r="L64" s="10">
        <f t="shared" si="6"/>
        <v>0</v>
      </c>
      <c r="M64" s="5">
        <f t="shared" si="8"/>
        <v>52.603406326034062</v>
      </c>
      <c r="N64" s="5">
        <f t="shared" si="9"/>
        <v>69.18097939783263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14</v>
      </c>
      <c r="G65" s="33">
        <v>1.7487999999999999</v>
      </c>
      <c r="H65" s="33">
        <v>4.0050000000000002E-2</v>
      </c>
      <c r="I65" s="34">
        <v>-9.6199999999999994E-2</v>
      </c>
      <c r="J65" s="4">
        <f t="shared" si="7"/>
        <v>4.0050000000000002E-2</v>
      </c>
      <c r="K65" s="1">
        <f t="shared" si="5"/>
        <v>3.0583014399999997</v>
      </c>
      <c r="L65" s="10">
        <f t="shared" si="6"/>
        <v>0</v>
      </c>
      <c r="M65" s="5">
        <f t="shared" si="8"/>
        <v>43.665418227215973</v>
      </c>
      <c r="N65" s="5">
        <f t="shared" si="9"/>
        <v>57.744110593005061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15</v>
      </c>
      <c r="G66" s="33">
        <v>1.7558</v>
      </c>
      <c r="H66" s="33">
        <v>4.9430000000000002E-2</v>
      </c>
      <c r="I66" s="34">
        <v>-9.0800000000000006E-2</v>
      </c>
      <c r="J66" s="4">
        <f t="shared" si="7"/>
        <v>4.9430000000000002E-2</v>
      </c>
      <c r="K66" s="1">
        <f t="shared" si="5"/>
        <v>3.08283364</v>
      </c>
      <c r="L66" s="10">
        <f t="shared" si="6"/>
        <v>0</v>
      </c>
      <c r="M66" s="5">
        <f t="shared" si="8"/>
        <v>35.520938701193607</v>
      </c>
      <c r="N66" s="5">
        <f t="shared" si="9"/>
        <v>47.067589442996336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1200000</v>
      </c>
      <c r="F72" s="32">
        <v>-4</v>
      </c>
      <c r="G72" s="33">
        <v>0.21929999999999999</v>
      </c>
      <c r="H72" s="33">
        <v>7.2100000000000003E-3</v>
      </c>
      <c r="I72" s="34">
        <v>-0.15620000000000001</v>
      </c>
      <c r="J72" s="4">
        <f>H72*(1+$H$17)</f>
        <v>7.2100000000000003E-3</v>
      </c>
      <c r="K72" s="1">
        <f t="shared" ref="K72:K91" si="10">G72^2</f>
        <v>4.8092489999999995E-2</v>
      </c>
      <c r="L72" s="10">
        <f t="shared" ref="L72:L91" si="11">$B$37+$B$38*G72+$B$39*G72^2+$B$40*G72^3+$B$41*G72^4+$B$42*G72^5+$B$43*G72^6</f>
        <v>0</v>
      </c>
      <c r="M72" s="5">
        <f>IF(OR(G72&lt;0,J72=0),0,G72/J72)</f>
        <v>30.416088765603327</v>
      </c>
      <c r="N72" s="5">
        <f>IF(OR(G72&lt;0,J72=0),0,G72^(3/2)/J72)</f>
        <v>14.243695565277132</v>
      </c>
      <c r="Z72" s="4"/>
      <c r="AA72" s="4"/>
      <c r="AB72" s="4"/>
      <c r="AC72" s="4"/>
      <c r="AD72" s="4"/>
    </row>
    <row r="73" spans="2:30" x14ac:dyDescent="0.25">
      <c r="F73" s="32">
        <v>-3</v>
      </c>
      <c r="G73" s="33">
        <v>0.33860000000000001</v>
      </c>
      <c r="H73" s="33">
        <v>6.6699999999999997E-3</v>
      </c>
      <c r="I73" s="34">
        <v>-0.158</v>
      </c>
      <c r="J73" s="4">
        <f t="shared" ref="J73:J91" si="12">H73*(1+$H$17)</f>
        <v>6.6699999999999997E-3</v>
      </c>
      <c r="K73" s="1">
        <f t="shared" si="10"/>
        <v>0.11464996000000001</v>
      </c>
      <c r="L73" s="10">
        <f t="shared" si="11"/>
        <v>0</v>
      </c>
      <c r="M73" s="5">
        <f t="shared" ref="M73:M91" si="13">IF(OR(G73&lt;0,J73=0),0,G73/J73)</f>
        <v>50.764617691154427</v>
      </c>
      <c r="N73" s="5">
        <f t="shared" ref="N73:N91" si="14">IF(OR(G73&lt;0,J73=0),0,G73^(3/2)/J73)</f>
        <v>29.539599086629842</v>
      </c>
      <c r="Z73" s="4"/>
      <c r="AA73" s="4"/>
      <c r="AB73" s="4"/>
      <c r="AC73" s="4"/>
      <c r="AD73" s="4"/>
    </row>
    <row r="74" spans="2:30" x14ac:dyDescent="0.25">
      <c r="F74" s="32">
        <v>-2</v>
      </c>
      <c r="G74" s="33">
        <v>0.45889999999999997</v>
      </c>
      <c r="H74" s="33">
        <v>6.0499999999999998E-3</v>
      </c>
      <c r="I74" s="34">
        <v>-0.16039999999999999</v>
      </c>
      <c r="J74" s="4">
        <f t="shared" si="12"/>
        <v>6.0499999999999998E-3</v>
      </c>
      <c r="K74" s="1">
        <f t="shared" si="10"/>
        <v>0.21058920999999997</v>
      </c>
      <c r="L74" s="10">
        <f t="shared" si="11"/>
        <v>0</v>
      </c>
      <c r="M74" s="5">
        <f t="shared" si="13"/>
        <v>75.851239669421489</v>
      </c>
      <c r="N74" s="5">
        <f t="shared" si="14"/>
        <v>51.383266786991676</v>
      </c>
      <c r="Z74" s="4"/>
      <c r="AA74" s="4"/>
      <c r="AB74" s="4"/>
      <c r="AC74" s="4"/>
      <c r="AD74" s="4"/>
    </row>
    <row r="75" spans="2:30" x14ac:dyDescent="0.25">
      <c r="F75" s="32">
        <v>-1</v>
      </c>
      <c r="G75" s="33">
        <v>0.57569999999999999</v>
      </c>
      <c r="H75" s="33">
        <v>6.0899999999999999E-3</v>
      </c>
      <c r="I75" s="34">
        <v>-0.1613</v>
      </c>
      <c r="J75" s="4">
        <f t="shared" si="12"/>
        <v>6.0899999999999999E-3</v>
      </c>
      <c r="K75" s="1">
        <f t="shared" si="10"/>
        <v>0.33143048999999997</v>
      </c>
      <c r="L75" s="10">
        <f t="shared" si="11"/>
        <v>0</v>
      </c>
      <c r="M75" s="5">
        <f t="shared" si="13"/>
        <v>94.532019704433495</v>
      </c>
      <c r="N75" s="5">
        <f t="shared" si="14"/>
        <v>71.726072615397243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0.6915</v>
      </c>
      <c r="H76" s="33">
        <v>6.1799999999999997E-3</v>
      </c>
      <c r="I76" s="34">
        <v>-0.16220000000000001</v>
      </c>
      <c r="J76" s="4">
        <f t="shared" si="12"/>
        <v>6.1799999999999997E-3</v>
      </c>
      <c r="K76" s="1">
        <f t="shared" si="10"/>
        <v>0.47817225000000002</v>
      </c>
      <c r="L76" s="10">
        <f t="shared" si="11"/>
        <v>0</v>
      </c>
      <c r="M76" s="5">
        <f t="shared" si="13"/>
        <v>111.89320388349515</v>
      </c>
      <c r="N76" s="5">
        <f t="shared" si="14"/>
        <v>93.046448591975945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0.80589999999999995</v>
      </c>
      <c r="H77" s="33">
        <v>6.3800000000000003E-3</v>
      </c>
      <c r="I77" s="34">
        <v>-0.16289999999999999</v>
      </c>
      <c r="J77" s="4">
        <f t="shared" si="12"/>
        <v>6.3800000000000003E-3</v>
      </c>
      <c r="K77" s="1">
        <f t="shared" si="10"/>
        <v>0.64947480999999996</v>
      </c>
      <c r="L77" s="10">
        <f t="shared" si="11"/>
        <v>0</v>
      </c>
      <c r="M77" s="5">
        <f t="shared" si="13"/>
        <v>126.31661442006268</v>
      </c>
      <c r="N77" s="5">
        <f t="shared" si="14"/>
        <v>113.3968667847611</v>
      </c>
      <c r="Z77" s="4"/>
      <c r="AA77" s="4"/>
      <c r="AB77" s="4"/>
      <c r="AC77" s="4"/>
      <c r="AD77" s="4"/>
    </row>
    <row r="78" spans="2:30" x14ac:dyDescent="0.25">
      <c r="F78" s="32">
        <v>2</v>
      </c>
      <c r="G78" s="33">
        <v>0.91810000000000003</v>
      </c>
      <c r="H78" s="33">
        <v>6.7299999999999999E-3</v>
      </c>
      <c r="I78" s="34">
        <v>-0.16320000000000001</v>
      </c>
      <c r="J78" s="4">
        <f t="shared" si="12"/>
        <v>6.7299999999999999E-3</v>
      </c>
      <c r="K78" s="1">
        <f t="shared" si="10"/>
        <v>0.84290761000000003</v>
      </c>
      <c r="L78" s="10">
        <f t="shared" si="11"/>
        <v>0</v>
      </c>
      <c r="M78" s="5">
        <f t="shared" si="13"/>
        <v>136.41901931649332</v>
      </c>
      <c r="N78" s="5">
        <f t="shared" si="14"/>
        <v>130.71334148430472</v>
      </c>
      <c r="Z78" s="4"/>
      <c r="AA78" s="4"/>
      <c r="AB78" s="4"/>
      <c r="AC78" s="4"/>
      <c r="AD78" s="4"/>
    </row>
    <row r="79" spans="2:30" x14ac:dyDescent="0.25">
      <c r="F79" s="32">
        <v>3</v>
      </c>
      <c r="G79" s="33">
        <v>1.0263</v>
      </c>
      <c r="H79" s="33">
        <v>7.3699999999999998E-3</v>
      </c>
      <c r="I79" s="34">
        <v>-0.16259999999999999</v>
      </c>
      <c r="J79" s="4">
        <f t="shared" si="12"/>
        <v>7.3699999999999998E-3</v>
      </c>
      <c r="K79" s="1">
        <f t="shared" si="10"/>
        <v>1.05329169</v>
      </c>
      <c r="L79" s="10">
        <f t="shared" si="11"/>
        <v>0</v>
      </c>
      <c r="M79" s="5">
        <f t="shared" si="13"/>
        <v>139.25373134328359</v>
      </c>
      <c r="N79" s="5">
        <f t="shared" si="14"/>
        <v>141.07303362993943</v>
      </c>
      <c r="Z79" s="4"/>
      <c r="AA79" s="4"/>
      <c r="AB79" s="4"/>
      <c r="AC79" s="4"/>
      <c r="AD79" s="4"/>
    </row>
    <row r="80" spans="2:30" x14ac:dyDescent="0.25">
      <c r="F80" s="32">
        <v>4</v>
      </c>
      <c r="G80" s="33">
        <v>1.1316999999999999</v>
      </c>
      <c r="H80" s="33">
        <v>8.0999999999999996E-3</v>
      </c>
      <c r="I80" s="34">
        <v>-0.16139999999999999</v>
      </c>
      <c r="J80" s="4">
        <f t="shared" si="12"/>
        <v>8.0999999999999996E-3</v>
      </c>
      <c r="K80" s="1">
        <f t="shared" si="10"/>
        <v>1.2807448899999998</v>
      </c>
      <c r="L80" s="10">
        <f t="shared" si="11"/>
        <v>0</v>
      </c>
      <c r="M80" s="5">
        <f t="shared" si="13"/>
        <v>139.71604938271605</v>
      </c>
      <c r="N80" s="5">
        <f t="shared" si="14"/>
        <v>148.6318744780271</v>
      </c>
      <c r="Z80" s="4"/>
      <c r="AA80" s="4"/>
      <c r="AB80" s="4"/>
      <c r="AC80" s="4"/>
      <c r="AD80" s="4"/>
    </row>
    <row r="81" spans="5:30" x14ac:dyDescent="0.25">
      <c r="F81" s="32">
        <v>5</v>
      </c>
      <c r="G81" s="33">
        <v>1.2258</v>
      </c>
      <c r="H81" s="33">
        <v>8.7600000000000004E-3</v>
      </c>
      <c r="I81" s="34">
        <v>-0.1578</v>
      </c>
      <c r="J81" s="4">
        <f t="shared" si="12"/>
        <v>8.7600000000000004E-3</v>
      </c>
      <c r="K81" s="1">
        <f t="shared" si="10"/>
        <v>1.5025856399999999</v>
      </c>
      <c r="L81" s="10">
        <f t="shared" si="11"/>
        <v>0</v>
      </c>
      <c r="M81" s="5">
        <f t="shared" si="13"/>
        <v>139.93150684931507</v>
      </c>
      <c r="N81" s="5">
        <f t="shared" si="14"/>
        <v>154.92636075716482</v>
      </c>
      <c r="Z81" s="4"/>
      <c r="AA81" s="4"/>
      <c r="AB81" s="4"/>
      <c r="AC81" s="4"/>
      <c r="AD81" s="4"/>
    </row>
    <row r="82" spans="5:30" x14ac:dyDescent="0.25">
      <c r="F82" s="32">
        <v>6</v>
      </c>
      <c r="G82" s="33">
        <v>1.3258000000000001</v>
      </c>
      <c r="H82" s="33">
        <v>1.0120000000000001E-2</v>
      </c>
      <c r="I82" s="34">
        <v>-0.15620000000000001</v>
      </c>
      <c r="J82" s="4">
        <f t="shared" si="12"/>
        <v>1.0120000000000001E-2</v>
      </c>
      <c r="K82" s="1">
        <f t="shared" si="10"/>
        <v>1.7577456400000002</v>
      </c>
      <c r="L82" s="10">
        <f t="shared" si="11"/>
        <v>0</v>
      </c>
      <c r="M82" s="5">
        <f t="shared" si="13"/>
        <v>131.00790513833994</v>
      </c>
      <c r="N82" s="5">
        <f t="shared" si="14"/>
        <v>150.84694166121682</v>
      </c>
      <c r="Z82" s="4"/>
      <c r="AA82" s="4"/>
      <c r="AB82" s="4"/>
      <c r="AC82" s="4"/>
      <c r="AD82" s="4"/>
    </row>
    <row r="83" spans="5:30" x14ac:dyDescent="0.25">
      <c r="F83" s="32">
        <v>7</v>
      </c>
      <c r="G83" s="33">
        <v>1.4155</v>
      </c>
      <c r="H83" s="33">
        <v>1.206E-2</v>
      </c>
      <c r="I83" s="34">
        <v>-0.1527</v>
      </c>
      <c r="J83" s="4">
        <f t="shared" si="12"/>
        <v>1.206E-2</v>
      </c>
      <c r="K83" s="1">
        <f t="shared" si="10"/>
        <v>2.0036402500000001</v>
      </c>
      <c r="L83" s="10">
        <f t="shared" si="11"/>
        <v>0</v>
      </c>
      <c r="M83" s="5">
        <f t="shared" si="13"/>
        <v>117.37147595356551</v>
      </c>
      <c r="N83" s="5">
        <f t="shared" si="14"/>
        <v>139.64246380210534</v>
      </c>
      <c r="Z83" s="4"/>
      <c r="AA83" s="4"/>
      <c r="AB83" s="4"/>
      <c r="AC83" s="4"/>
      <c r="AD83" s="4"/>
    </row>
    <row r="84" spans="5:30" x14ac:dyDescent="0.25">
      <c r="F84" s="32">
        <v>8</v>
      </c>
      <c r="G84" s="33">
        <v>1.4983</v>
      </c>
      <c r="H84" s="33">
        <v>1.4160000000000001E-2</v>
      </c>
      <c r="I84" s="34">
        <v>-0.14810000000000001</v>
      </c>
      <c r="J84" s="4">
        <f t="shared" si="12"/>
        <v>1.4160000000000001E-2</v>
      </c>
      <c r="K84" s="1">
        <f t="shared" si="10"/>
        <v>2.2449028900000001</v>
      </c>
      <c r="L84" s="10">
        <f t="shared" si="11"/>
        <v>0</v>
      </c>
      <c r="M84" s="5">
        <f t="shared" si="13"/>
        <v>105.81214689265536</v>
      </c>
      <c r="N84" s="5">
        <f t="shared" si="14"/>
        <v>129.51942745132197</v>
      </c>
      <c r="Z84" s="4"/>
      <c r="AA84" s="4"/>
      <c r="AB84" s="4"/>
      <c r="AC84" s="4"/>
      <c r="AD84" s="4"/>
    </row>
    <row r="85" spans="5:30" x14ac:dyDescent="0.25">
      <c r="F85" s="32">
        <v>9</v>
      </c>
      <c r="G85" s="33">
        <v>1.5767</v>
      </c>
      <c r="H85" s="33">
        <v>1.601E-2</v>
      </c>
      <c r="I85" s="34">
        <v>-0.1426</v>
      </c>
      <c r="J85" s="4">
        <f t="shared" si="12"/>
        <v>1.601E-2</v>
      </c>
      <c r="K85" s="1">
        <f t="shared" si="10"/>
        <v>2.4859828899999998</v>
      </c>
      <c r="L85" s="10">
        <f t="shared" si="11"/>
        <v>0</v>
      </c>
      <c r="M85" s="5">
        <f t="shared" si="13"/>
        <v>98.482198625858842</v>
      </c>
      <c r="N85" s="5">
        <f t="shared" si="14"/>
        <v>123.66086200409939</v>
      </c>
      <c r="Z85" s="4"/>
      <c r="AA85" s="4"/>
      <c r="AB85" s="4"/>
      <c r="AC85" s="4"/>
      <c r="AD85" s="4"/>
    </row>
    <row r="86" spans="5:30" x14ac:dyDescent="0.25">
      <c r="F86" s="32">
        <v>10</v>
      </c>
      <c r="G86" s="33">
        <v>1.6418999999999999</v>
      </c>
      <c r="H86" s="33">
        <v>1.8030000000000001E-2</v>
      </c>
      <c r="I86" s="34">
        <v>-0.13489999999999999</v>
      </c>
      <c r="J86" s="4">
        <f t="shared" si="12"/>
        <v>1.8030000000000001E-2</v>
      </c>
      <c r="K86" s="1">
        <f t="shared" si="10"/>
        <v>2.6958356099999996</v>
      </c>
      <c r="L86" s="10">
        <f t="shared" si="11"/>
        <v>0</v>
      </c>
      <c r="M86" s="5">
        <f t="shared" si="13"/>
        <v>91.064891846921782</v>
      </c>
      <c r="N86" s="5">
        <f t="shared" si="14"/>
        <v>116.6874979251489</v>
      </c>
      <c r="Z86" s="4"/>
      <c r="AA86" s="4"/>
      <c r="AB86" s="4"/>
      <c r="AC86" s="4"/>
      <c r="AD86" s="4"/>
    </row>
    <row r="87" spans="5:30" x14ac:dyDescent="0.25">
      <c r="F87" s="32">
        <v>11</v>
      </c>
      <c r="G87" s="33">
        <v>1.6995</v>
      </c>
      <c r="H87" s="33">
        <v>2.0629999999999999E-2</v>
      </c>
      <c r="I87" s="34">
        <v>-0.1268</v>
      </c>
      <c r="J87" s="4">
        <f t="shared" si="12"/>
        <v>2.0629999999999999E-2</v>
      </c>
      <c r="K87" s="1">
        <f t="shared" si="10"/>
        <v>2.8883002499999999</v>
      </c>
      <c r="L87" s="10">
        <f t="shared" si="11"/>
        <v>0</v>
      </c>
      <c r="M87" s="5">
        <f t="shared" si="13"/>
        <v>82.38002908385846</v>
      </c>
      <c r="N87" s="5">
        <f t="shared" si="14"/>
        <v>107.39461993769332</v>
      </c>
      <c r="Z87" s="4"/>
      <c r="AA87" s="4"/>
      <c r="AB87" s="4"/>
      <c r="AC87" s="4"/>
      <c r="AD87" s="4"/>
    </row>
    <row r="88" spans="5:30" x14ac:dyDescent="0.25">
      <c r="F88" s="32">
        <v>12</v>
      </c>
      <c r="G88" s="33">
        <v>1.7285999999999999</v>
      </c>
      <c r="H88" s="33">
        <v>2.5329999999999998E-2</v>
      </c>
      <c r="I88" s="34">
        <v>-0.1157</v>
      </c>
      <c r="J88" s="4">
        <f t="shared" si="12"/>
        <v>2.5329999999999998E-2</v>
      </c>
      <c r="K88" s="1">
        <f t="shared" si="10"/>
        <v>2.9880579599999999</v>
      </c>
      <c r="L88" s="10">
        <f t="shared" si="11"/>
        <v>0</v>
      </c>
      <c r="M88" s="5">
        <f t="shared" si="13"/>
        <v>68.243189893407035</v>
      </c>
      <c r="N88" s="5">
        <f t="shared" si="14"/>
        <v>89.723575756086575</v>
      </c>
      <c r="Z88" s="4"/>
      <c r="AA88" s="4"/>
      <c r="AB88" s="4"/>
      <c r="AC88" s="4"/>
      <c r="AD88" s="4"/>
    </row>
    <row r="89" spans="5:30" x14ac:dyDescent="0.25">
      <c r="F89" s="32">
        <v>13</v>
      </c>
      <c r="G89" s="33">
        <v>1.7625</v>
      </c>
      <c r="H89" s="33">
        <v>3.024E-2</v>
      </c>
      <c r="I89" s="34">
        <v>-0.107</v>
      </c>
      <c r="J89" s="4">
        <f t="shared" si="12"/>
        <v>3.024E-2</v>
      </c>
      <c r="K89" s="1">
        <f t="shared" si="10"/>
        <v>3.10640625</v>
      </c>
      <c r="L89" s="10">
        <f t="shared" si="11"/>
        <v>0</v>
      </c>
      <c r="M89" s="5">
        <f t="shared" si="13"/>
        <v>58.283730158730158</v>
      </c>
      <c r="N89" s="5">
        <f t="shared" si="14"/>
        <v>77.377002508126537</v>
      </c>
      <c r="Z89" s="4"/>
      <c r="AA89" s="4"/>
      <c r="AB89" s="4"/>
      <c r="AC89" s="4"/>
      <c r="AD89" s="4"/>
    </row>
    <row r="90" spans="5:30" x14ac:dyDescent="0.25">
      <c r="F90" s="32">
        <v>14</v>
      </c>
      <c r="G90" s="33">
        <v>1.7944</v>
      </c>
      <c r="H90" s="33">
        <v>3.5889999999999998E-2</v>
      </c>
      <c r="I90" s="34">
        <v>-0.10009999999999999</v>
      </c>
      <c r="J90" s="4">
        <f t="shared" si="12"/>
        <v>3.5889999999999998E-2</v>
      </c>
      <c r="K90" s="1">
        <f t="shared" si="10"/>
        <v>3.21987136</v>
      </c>
      <c r="L90" s="10">
        <f t="shared" si="11"/>
        <v>0</v>
      </c>
      <c r="M90" s="5">
        <f t="shared" si="13"/>
        <v>49.997213708553915</v>
      </c>
      <c r="N90" s="5">
        <f t="shared" si="14"/>
        <v>66.973875815825352</v>
      </c>
      <c r="Z90" s="4"/>
      <c r="AA90" s="4"/>
      <c r="AB90" s="4"/>
      <c r="AC90" s="4"/>
      <c r="AD90" s="4"/>
    </row>
    <row r="91" spans="5:30" x14ac:dyDescent="0.25">
      <c r="F91" s="32">
        <v>16</v>
      </c>
      <c r="G91" s="33">
        <v>1.8122</v>
      </c>
      <c r="H91" s="33">
        <v>5.4190000000000002E-2</v>
      </c>
      <c r="I91" s="34">
        <v>-8.9599999999999999E-2</v>
      </c>
      <c r="J91" s="4">
        <f t="shared" si="12"/>
        <v>5.4190000000000002E-2</v>
      </c>
      <c r="K91" s="1">
        <f t="shared" si="10"/>
        <v>3.2840688400000002</v>
      </c>
      <c r="L91" s="10">
        <f t="shared" si="11"/>
        <v>0</v>
      </c>
      <c r="M91" s="5">
        <f t="shared" si="13"/>
        <v>33.441594390108875</v>
      </c>
      <c r="N91" s="5">
        <f t="shared" si="14"/>
        <v>45.018398177921789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1600000</v>
      </c>
      <c r="F97" s="32">
        <v>-4</v>
      </c>
      <c r="G97" s="33">
        <v>0.2198</v>
      </c>
      <c r="H97" s="33">
        <v>6.77E-3</v>
      </c>
      <c r="I97" s="34">
        <v>-0.15629999999999999</v>
      </c>
      <c r="J97" s="4">
        <f>H97*(1+$I$17)</f>
        <v>6.77E-3</v>
      </c>
      <c r="K97" s="1">
        <f t="shared" ref="K97:K116" si="15">G97^2</f>
        <v>4.8312040000000001E-2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32.466765140324959</v>
      </c>
      <c r="N97" s="5">
        <f>IF(OR(G97&lt;0,J97=0),0,G97^(3/2)/J97)</f>
        <v>15.22133917699783</v>
      </c>
      <c r="Z97" s="4"/>
      <c r="AA97" s="4"/>
      <c r="AB97" s="4"/>
      <c r="AC97" s="4"/>
      <c r="AD97" s="4"/>
    </row>
    <row r="98" spans="5:30" x14ac:dyDescent="0.25">
      <c r="F98" s="32">
        <v>-3</v>
      </c>
      <c r="G98" s="33">
        <v>0.33879999999999999</v>
      </c>
      <c r="H98" s="33">
        <v>6.4200000000000004E-3</v>
      </c>
      <c r="I98" s="34">
        <v>-0.15790000000000001</v>
      </c>
      <c r="J98" s="4">
        <f t="shared" ref="J98:J116" si="17">H98*(1+$I$17)</f>
        <v>6.4200000000000004E-3</v>
      </c>
      <c r="K98" s="1">
        <f t="shared" si="15"/>
        <v>0.11478543999999999</v>
      </c>
      <c r="L98" s="10">
        <f t="shared" si="16"/>
        <v>0</v>
      </c>
      <c r="M98" s="5">
        <f t="shared" ref="M98:M116" si="18">IF(OR(G98&lt;0,J98=0),0,G98/J98)</f>
        <v>52.772585669781925</v>
      </c>
      <c r="N98" s="5">
        <f t="shared" ref="N98:N116" si="19">IF(OR(G98&lt;0,J98=0),0,G98^(3/2)/J98)</f>
        <v>30.717090299300672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0.46</v>
      </c>
      <c r="H99" s="33">
        <v>5.7299999999999999E-3</v>
      </c>
      <c r="I99" s="34">
        <v>-0.1605</v>
      </c>
      <c r="J99" s="4">
        <f t="shared" si="17"/>
        <v>5.7299999999999999E-3</v>
      </c>
      <c r="K99" s="1">
        <f t="shared" si="15"/>
        <v>0.21160000000000001</v>
      </c>
      <c r="L99" s="10">
        <f t="shared" si="16"/>
        <v>0</v>
      </c>
      <c r="M99" s="5">
        <f t="shared" si="18"/>
        <v>80.279232111692849</v>
      </c>
      <c r="N99" s="5">
        <f t="shared" si="19"/>
        <v>54.448024297340723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0.57709999999999995</v>
      </c>
      <c r="H100" s="33">
        <v>5.77E-3</v>
      </c>
      <c r="I100" s="34">
        <v>-0.1615</v>
      </c>
      <c r="J100" s="4">
        <f t="shared" si="17"/>
        <v>5.77E-3</v>
      </c>
      <c r="K100" s="1">
        <f t="shared" si="15"/>
        <v>0.33304440999999996</v>
      </c>
      <c r="L100" s="10">
        <f t="shared" si="16"/>
        <v>0</v>
      </c>
      <c r="M100" s="5">
        <f t="shared" si="18"/>
        <v>100.01733102253031</v>
      </c>
      <c r="N100" s="5">
        <f t="shared" si="19"/>
        <v>75.980264016129283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0.69299999999999995</v>
      </c>
      <c r="H101" s="33">
        <v>5.9100000000000003E-3</v>
      </c>
      <c r="I101" s="34">
        <v>-0.16250000000000001</v>
      </c>
      <c r="J101" s="4">
        <f t="shared" si="17"/>
        <v>5.9100000000000003E-3</v>
      </c>
      <c r="K101" s="1">
        <f t="shared" si="15"/>
        <v>0.48024899999999993</v>
      </c>
      <c r="L101" s="10">
        <f t="shared" si="16"/>
        <v>0</v>
      </c>
      <c r="M101" s="5">
        <f t="shared" si="18"/>
        <v>117.25888324873095</v>
      </c>
      <c r="N101" s="5">
        <f t="shared" si="19"/>
        <v>97.614058775426841</v>
      </c>
      <c r="Z101" s="4"/>
      <c r="AA101" s="4"/>
      <c r="AB101" s="4"/>
      <c r="AC101" s="4"/>
      <c r="AD101" s="4"/>
    </row>
    <row r="102" spans="5:30" x14ac:dyDescent="0.25">
      <c r="F102" s="32">
        <v>1</v>
      </c>
      <c r="G102" s="33">
        <v>0.80720000000000003</v>
      </c>
      <c r="H102" s="33">
        <v>6.1900000000000002E-3</v>
      </c>
      <c r="I102" s="34">
        <v>-0.16309999999999999</v>
      </c>
      <c r="J102" s="4">
        <f t="shared" si="17"/>
        <v>6.1900000000000002E-3</v>
      </c>
      <c r="K102" s="1">
        <f t="shared" si="15"/>
        <v>0.65157184000000001</v>
      </c>
      <c r="L102" s="10">
        <f t="shared" si="16"/>
        <v>0</v>
      </c>
      <c r="M102" s="5">
        <f t="shared" si="18"/>
        <v>130.40387722132471</v>
      </c>
      <c r="N102" s="5">
        <f t="shared" si="19"/>
        <v>117.16046341698559</v>
      </c>
      <c r="Z102" s="4"/>
      <c r="AA102" s="4"/>
      <c r="AB102" s="4"/>
      <c r="AC102" s="4"/>
      <c r="AD102" s="4"/>
    </row>
    <row r="103" spans="5:30" x14ac:dyDescent="0.25">
      <c r="F103" s="32">
        <v>2</v>
      </c>
      <c r="G103" s="33">
        <v>0.9204</v>
      </c>
      <c r="H103" s="33">
        <v>6.5399999999999998E-3</v>
      </c>
      <c r="I103" s="34">
        <v>-0.16370000000000001</v>
      </c>
      <c r="J103" s="4">
        <f t="shared" si="17"/>
        <v>6.5399999999999998E-3</v>
      </c>
      <c r="K103" s="1">
        <f t="shared" si="15"/>
        <v>0.84713616000000003</v>
      </c>
      <c r="L103" s="10">
        <f t="shared" si="16"/>
        <v>0</v>
      </c>
      <c r="M103" s="5">
        <f t="shared" si="18"/>
        <v>140.73394495412845</v>
      </c>
      <c r="N103" s="5">
        <f t="shared" si="19"/>
        <v>135.01659978931653</v>
      </c>
      <c r="Z103" s="4"/>
      <c r="AA103" s="4"/>
      <c r="AB103" s="4"/>
      <c r="AC103" s="4"/>
      <c r="AD103" s="4"/>
    </row>
    <row r="104" spans="5:30" x14ac:dyDescent="0.25">
      <c r="F104" s="32">
        <v>3</v>
      </c>
      <c r="G104" s="33">
        <v>1.0303</v>
      </c>
      <c r="H104" s="33">
        <v>7.1199999999999996E-3</v>
      </c>
      <c r="I104" s="34">
        <v>-0.1636</v>
      </c>
      <c r="J104" s="4">
        <f t="shared" si="17"/>
        <v>7.1199999999999996E-3</v>
      </c>
      <c r="K104" s="1">
        <f t="shared" si="15"/>
        <v>1.0615180900000001</v>
      </c>
      <c r="L104" s="10">
        <f t="shared" si="16"/>
        <v>0</v>
      </c>
      <c r="M104" s="5">
        <f t="shared" si="18"/>
        <v>144.70505617977528</v>
      </c>
      <c r="N104" s="5">
        <f t="shared" si="19"/>
        <v>146.88097817109224</v>
      </c>
      <c r="Z104" s="4"/>
      <c r="AA104" s="4"/>
      <c r="AB104" s="4"/>
      <c r="AC104" s="4"/>
      <c r="AD104" s="4"/>
    </row>
    <row r="105" spans="5:30" x14ac:dyDescent="0.25">
      <c r="F105" s="32">
        <v>4</v>
      </c>
      <c r="G105" s="33">
        <v>1.1376999999999999</v>
      </c>
      <c r="H105" s="33">
        <v>7.8200000000000006E-3</v>
      </c>
      <c r="I105" s="34">
        <v>-0.16300000000000001</v>
      </c>
      <c r="J105" s="4">
        <f t="shared" si="17"/>
        <v>7.8200000000000006E-3</v>
      </c>
      <c r="K105" s="1">
        <f t="shared" si="15"/>
        <v>1.2943612899999999</v>
      </c>
      <c r="L105" s="10">
        <f t="shared" si="16"/>
        <v>0</v>
      </c>
      <c r="M105" s="5">
        <f t="shared" si="18"/>
        <v>145.48593350383629</v>
      </c>
      <c r="N105" s="5">
        <f t="shared" si="19"/>
        <v>155.17969147211576</v>
      </c>
      <c r="Z105" s="4"/>
      <c r="AA105" s="4"/>
      <c r="AB105" s="4"/>
      <c r="AC105" s="4"/>
      <c r="AD105" s="4"/>
    </row>
    <row r="106" spans="5:30" x14ac:dyDescent="0.25">
      <c r="F106" s="32">
        <v>5</v>
      </c>
      <c r="G106" s="33">
        <v>1.2403</v>
      </c>
      <c r="H106" s="33">
        <v>8.7399999999999995E-3</v>
      </c>
      <c r="I106" s="34">
        <v>-0.16139999999999999</v>
      </c>
      <c r="J106" s="4">
        <f t="shared" si="17"/>
        <v>8.7399999999999995E-3</v>
      </c>
      <c r="K106" s="1">
        <f t="shared" si="15"/>
        <v>1.5383440899999998</v>
      </c>
      <c r="L106" s="10">
        <f t="shared" si="16"/>
        <v>0</v>
      </c>
      <c r="M106" s="5">
        <f t="shared" si="18"/>
        <v>141.91075514874143</v>
      </c>
      <c r="N106" s="5">
        <f t="shared" si="19"/>
        <v>158.04424383085501</v>
      </c>
      <c r="Z106" s="4"/>
      <c r="AA106" s="4"/>
      <c r="AB106" s="4"/>
      <c r="AC106" s="4"/>
      <c r="AD106" s="4"/>
    </row>
    <row r="107" spans="5:30" x14ac:dyDescent="0.25">
      <c r="F107" s="32">
        <v>6</v>
      </c>
      <c r="G107" s="33">
        <v>1.3321000000000001</v>
      </c>
      <c r="H107" s="33">
        <v>9.8300000000000002E-3</v>
      </c>
      <c r="I107" s="34">
        <v>-0.15770000000000001</v>
      </c>
      <c r="J107" s="4">
        <f t="shared" si="17"/>
        <v>9.8300000000000002E-3</v>
      </c>
      <c r="K107" s="1">
        <f t="shared" si="15"/>
        <v>1.7744904100000001</v>
      </c>
      <c r="L107" s="10">
        <f t="shared" si="16"/>
        <v>0</v>
      </c>
      <c r="M107" s="5">
        <f t="shared" si="18"/>
        <v>135.51373346897253</v>
      </c>
      <c r="N107" s="5">
        <f t="shared" si="19"/>
        <v>156.40539327716263</v>
      </c>
      <c r="Z107" s="4"/>
      <c r="AA107" s="4"/>
      <c r="AB107" s="4"/>
      <c r="AC107" s="4"/>
      <c r="AD107" s="4"/>
    </row>
    <row r="108" spans="5:30" x14ac:dyDescent="0.25">
      <c r="F108" s="32">
        <v>7</v>
      </c>
      <c r="G108" s="33">
        <v>1.4213</v>
      </c>
      <c r="H108" s="33">
        <v>1.184E-2</v>
      </c>
      <c r="I108" s="34">
        <v>-0.1542</v>
      </c>
      <c r="J108" s="4">
        <f t="shared" si="17"/>
        <v>1.184E-2</v>
      </c>
      <c r="K108" s="1">
        <f t="shared" si="15"/>
        <v>2.0200936899999999</v>
      </c>
      <c r="L108" s="10">
        <f t="shared" si="16"/>
        <v>0</v>
      </c>
      <c r="M108" s="5">
        <f t="shared" si="18"/>
        <v>120.04222972972973</v>
      </c>
      <c r="N108" s="5">
        <f t="shared" si="19"/>
        <v>143.11229018586428</v>
      </c>
      <c r="Z108" s="4"/>
      <c r="AA108" s="4"/>
      <c r="AB108" s="4"/>
      <c r="AC108" s="4"/>
      <c r="AD108" s="4"/>
    </row>
    <row r="109" spans="5:30" x14ac:dyDescent="0.25">
      <c r="F109" s="32">
        <v>8</v>
      </c>
      <c r="G109" s="33">
        <v>1.5097</v>
      </c>
      <c r="H109" s="33">
        <v>1.3559999999999999E-2</v>
      </c>
      <c r="I109" s="34">
        <v>-0.15049999999999999</v>
      </c>
      <c r="J109" s="4">
        <f t="shared" si="17"/>
        <v>1.3559999999999999E-2</v>
      </c>
      <c r="K109" s="1">
        <f t="shared" si="15"/>
        <v>2.2791940900000003</v>
      </c>
      <c r="L109" s="10">
        <f t="shared" si="16"/>
        <v>0</v>
      </c>
      <c r="M109" s="5">
        <f t="shared" si="18"/>
        <v>111.33480825958704</v>
      </c>
      <c r="N109" s="5">
        <f t="shared" si="19"/>
        <v>136.79691172954688</v>
      </c>
      <c r="Z109" s="4"/>
      <c r="AA109" s="4"/>
      <c r="AB109" s="4"/>
      <c r="AC109" s="4"/>
      <c r="AD109" s="4"/>
    </row>
    <row r="110" spans="5:30" x14ac:dyDescent="0.25">
      <c r="F110" s="32">
        <v>9</v>
      </c>
      <c r="G110" s="33">
        <v>1.5915999999999999</v>
      </c>
      <c r="H110" s="33">
        <v>1.529E-2</v>
      </c>
      <c r="I110" s="34">
        <v>-0.14560000000000001</v>
      </c>
      <c r="J110" s="4">
        <f t="shared" si="17"/>
        <v>1.529E-2</v>
      </c>
      <c r="K110" s="1">
        <f t="shared" si="15"/>
        <v>2.5331905599999995</v>
      </c>
      <c r="L110" s="10">
        <f t="shared" si="16"/>
        <v>0</v>
      </c>
      <c r="M110" s="5">
        <f t="shared" si="18"/>
        <v>104.09417920209286</v>
      </c>
      <c r="N110" s="5">
        <f t="shared" si="19"/>
        <v>131.32379070680344</v>
      </c>
      <c r="Z110" s="4"/>
      <c r="AA110" s="4"/>
      <c r="AB110" s="4"/>
      <c r="AC110" s="4"/>
      <c r="AD110" s="4"/>
    </row>
    <row r="111" spans="5:30" x14ac:dyDescent="0.25">
      <c r="F111" s="32">
        <v>10</v>
      </c>
      <c r="G111" s="33">
        <v>1.6595</v>
      </c>
      <c r="H111" s="33">
        <v>1.7160000000000002E-2</v>
      </c>
      <c r="I111" s="34">
        <v>-0.13819999999999999</v>
      </c>
      <c r="J111" s="4">
        <f t="shared" si="17"/>
        <v>1.7160000000000002E-2</v>
      </c>
      <c r="K111" s="1">
        <f t="shared" si="15"/>
        <v>2.7539402499999999</v>
      </c>
      <c r="L111" s="10">
        <f t="shared" si="16"/>
        <v>0</v>
      </c>
      <c r="M111" s="5">
        <f t="shared" si="18"/>
        <v>96.707459207459195</v>
      </c>
      <c r="N111" s="5">
        <f t="shared" si="19"/>
        <v>124.58007890440743</v>
      </c>
      <c r="Z111" s="4"/>
      <c r="AA111" s="4"/>
      <c r="AB111" s="4"/>
      <c r="AC111" s="4"/>
      <c r="AD111" s="4"/>
    </row>
    <row r="112" spans="5:30" x14ac:dyDescent="0.25">
      <c r="F112" s="32">
        <v>11</v>
      </c>
      <c r="G112" s="33">
        <v>1.7078</v>
      </c>
      <c r="H112" s="33">
        <v>2.0219999999999998E-2</v>
      </c>
      <c r="I112" s="34">
        <v>-0.1283</v>
      </c>
      <c r="J112" s="4">
        <f t="shared" si="17"/>
        <v>2.0219999999999998E-2</v>
      </c>
      <c r="K112" s="1">
        <f t="shared" si="15"/>
        <v>2.91658084</v>
      </c>
      <c r="L112" s="10">
        <f t="shared" si="16"/>
        <v>0</v>
      </c>
      <c r="M112" s="5">
        <f t="shared" si="18"/>
        <v>84.460929772502482</v>
      </c>
      <c r="N112" s="5">
        <f t="shared" si="19"/>
        <v>110.37592662439211</v>
      </c>
      <c r="Z112" s="4"/>
      <c r="AA112" s="4"/>
      <c r="AB112" s="4"/>
      <c r="AC112" s="4"/>
      <c r="AD112" s="4"/>
    </row>
    <row r="113" spans="6:30" x14ac:dyDescent="0.25">
      <c r="F113" s="32">
        <v>12</v>
      </c>
      <c r="G113" s="33">
        <v>1.7485999999999999</v>
      </c>
      <c r="H113" s="33">
        <v>2.402E-2</v>
      </c>
      <c r="I113" s="34">
        <v>-0.11849999999999999</v>
      </c>
      <c r="J113" s="4">
        <f t="shared" si="17"/>
        <v>2.402E-2</v>
      </c>
      <c r="K113" s="1">
        <f t="shared" si="15"/>
        <v>3.05760196</v>
      </c>
      <c r="L113" s="10">
        <f t="shared" si="16"/>
        <v>0</v>
      </c>
      <c r="M113" s="5">
        <f t="shared" si="18"/>
        <v>72.797668609492092</v>
      </c>
      <c r="N113" s="5">
        <f t="shared" si="19"/>
        <v>96.263734970307141</v>
      </c>
      <c r="Z113" s="4"/>
      <c r="AA113" s="4"/>
      <c r="AB113" s="4"/>
      <c r="AC113" s="4"/>
      <c r="AD113" s="4"/>
    </row>
    <row r="114" spans="6:30" x14ac:dyDescent="0.25">
      <c r="F114" s="32">
        <v>13</v>
      </c>
      <c r="G114" s="33">
        <v>1.7918000000000001</v>
      </c>
      <c r="H114" s="33">
        <v>2.802E-2</v>
      </c>
      <c r="I114" s="34">
        <v>-0.1105</v>
      </c>
      <c r="J114" s="4">
        <f t="shared" si="17"/>
        <v>2.802E-2</v>
      </c>
      <c r="K114" s="1">
        <f t="shared" si="15"/>
        <v>3.2105472400000004</v>
      </c>
      <c r="L114" s="10">
        <f t="shared" si="16"/>
        <v>0</v>
      </c>
      <c r="M114" s="5">
        <f t="shared" si="18"/>
        <v>63.947180585296216</v>
      </c>
      <c r="N114" s="5">
        <f t="shared" si="19"/>
        <v>85.598502586411215</v>
      </c>
      <c r="Z114" s="4"/>
      <c r="AA114" s="4"/>
      <c r="AB114" s="4"/>
      <c r="AC114" s="4"/>
      <c r="AD114" s="4"/>
    </row>
    <row r="115" spans="6:30" x14ac:dyDescent="0.25">
      <c r="F115" s="32">
        <v>15</v>
      </c>
      <c r="G115" s="33">
        <v>1.8502000000000001</v>
      </c>
      <c r="H115" s="33">
        <v>3.986E-2</v>
      </c>
      <c r="I115" s="34">
        <v>-9.6600000000000005E-2</v>
      </c>
      <c r="J115" s="4">
        <f t="shared" si="17"/>
        <v>3.986E-2</v>
      </c>
      <c r="K115" s="1">
        <f t="shared" si="15"/>
        <v>3.42324004</v>
      </c>
      <c r="L115" s="10">
        <f t="shared" si="16"/>
        <v>0</v>
      </c>
      <c r="M115" s="5">
        <f t="shared" si="18"/>
        <v>46.417461113898646</v>
      </c>
      <c r="N115" s="5">
        <f t="shared" si="19"/>
        <v>63.137985430490211</v>
      </c>
      <c r="Z115" s="4"/>
      <c r="AA115" s="4"/>
      <c r="AB115" s="4"/>
      <c r="AC115" s="4"/>
      <c r="AD115" s="4"/>
    </row>
    <row r="116" spans="6:30" x14ac:dyDescent="0.25">
      <c r="F116" s="42">
        <v>17</v>
      </c>
      <c r="G116" s="43">
        <v>1.8682000000000001</v>
      </c>
      <c r="H116" s="43">
        <v>5.9069999999999998E-2</v>
      </c>
      <c r="I116" s="44">
        <v>-8.8700000000000001E-2</v>
      </c>
      <c r="J116" s="4">
        <f t="shared" si="17"/>
        <v>5.9069999999999998E-2</v>
      </c>
      <c r="K116" s="1">
        <f t="shared" si="15"/>
        <v>3.4901712400000005</v>
      </c>
      <c r="L116" s="10">
        <f t="shared" si="16"/>
        <v>0</v>
      </c>
      <c r="M116" s="5">
        <f t="shared" si="18"/>
        <v>31.626883358726936</v>
      </c>
      <c r="N116" s="5">
        <f t="shared" si="19"/>
        <v>43.228292434388557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F2002-C048-4851-8AB3-2D0708E9BC57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23</v>
      </c>
      <c r="G5" s="14"/>
      <c r="H5" s="14"/>
      <c r="I5" s="15"/>
    </row>
    <row r="6" spans="1:52" x14ac:dyDescent="0.25">
      <c r="A6" s="8" t="s">
        <v>19</v>
      </c>
      <c r="F6" s="16" t="s">
        <v>57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400000</v>
      </c>
      <c r="G10" s="46">
        <v>800000</v>
      </c>
      <c r="H10" s="46">
        <v>1200000</v>
      </c>
      <c r="I10" s="50">
        <v>1600000</v>
      </c>
    </row>
    <row r="11" spans="1:52" x14ac:dyDescent="0.25">
      <c r="A11" t="s">
        <v>10</v>
      </c>
      <c r="E11" t="s">
        <v>17</v>
      </c>
      <c r="F11" s="23">
        <f>MAX(G22:G41)</f>
        <v>1.6638999999999999</v>
      </c>
      <c r="G11" s="1">
        <f>MAX(G47:G66)</f>
        <v>1.7552000000000001</v>
      </c>
      <c r="H11" s="1">
        <f>MAX(G72:G91)</f>
        <v>1.8237000000000001</v>
      </c>
      <c r="I11" s="24">
        <f>MAX(G97:G116)</f>
        <v>1.865</v>
      </c>
    </row>
    <row r="12" spans="1:52" x14ac:dyDescent="0.25">
      <c r="A12" t="s">
        <v>11</v>
      </c>
      <c r="E12" t="s">
        <v>32</v>
      </c>
      <c r="F12" s="23">
        <f>INDEX($F22:$F41,MATCH(F11,G22:G41,0),1)</f>
        <v>13</v>
      </c>
      <c r="G12" s="1">
        <f>INDEX($F47:$F66,MATCH(G11,G47:G66,0),1)</f>
        <v>15</v>
      </c>
      <c r="H12" s="1">
        <f>INDEX($F72:$F91,MATCH(H11,G72:G91,0),1)</f>
        <v>16</v>
      </c>
      <c r="I12" s="24">
        <f>INDEX($F97:$F116,MATCH(I11,G97:G116,0),1)</f>
        <v>17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6.1061067156750379</v>
      </c>
      <c r="G13" s="1">
        <f>SLOPE(G51:G59,F51:F59)*180/PI()</f>
        <v>5.935078813828488</v>
      </c>
      <c r="H13" s="1">
        <f>SLOPE(G76:G84,F76:F84)*180/PI()</f>
        <v>5.7706399266259405</v>
      </c>
      <c r="I13" s="24">
        <f>SLOPE(G101:G109,F101:F109)*180/PI()</f>
        <v>5.819627818109625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-6.4643864915024292</v>
      </c>
      <c r="G14" s="1">
        <f>INTERCEPT(F51:F59,G51:G59)</f>
        <v>-6.9200405606082871</v>
      </c>
      <c r="H14" s="1">
        <f>INTERCEPT(F76:F84,G76:G84)</f>
        <v>-7.2875145639756944</v>
      </c>
      <c r="I14" s="24">
        <f>INTERCEPT(F101:F109,G101:G109)</f>
        <v>-7.2554356046002439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113.20812182741118</v>
      </c>
      <c r="G15" s="5">
        <f>MAX(M47:M66)</f>
        <v>136.72705314009664</v>
      </c>
      <c r="H15" s="5">
        <f>MAX(M72:M91)</f>
        <v>146.74329501915707</v>
      </c>
      <c r="I15" s="26">
        <f>MAX(M97:M116)</f>
        <v>152.13071895424835</v>
      </c>
    </row>
    <row r="16" spans="1:52" x14ac:dyDescent="0.25">
      <c r="A16" t="s">
        <v>16</v>
      </c>
      <c r="E16" t="s">
        <v>23</v>
      </c>
      <c r="F16" s="23">
        <f>INDEX($G22:$G41,MATCH(F15,M22:M41,0),1)</f>
        <v>1.1151</v>
      </c>
      <c r="G16" s="1">
        <f>INDEX($G47:$G66,MATCH(G15,M47:M66,0),1)</f>
        <v>1.1321000000000001</v>
      </c>
      <c r="H16" s="1">
        <f>INDEX($G72:$G91,MATCH(H15,M72:M91,0),1)</f>
        <v>1.149</v>
      </c>
      <c r="I16" s="24">
        <f>INDEX($G97:$G116,MATCH(I15,M97:M116,0),1)</f>
        <v>1.1637999999999999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400000</v>
      </c>
      <c r="F22" s="32">
        <v>-5</v>
      </c>
      <c r="G22" s="33">
        <v>8.8200000000000001E-2</v>
      </c>
      <c r="H22" s="33">
        <v>1.2529999999999999E-2</v>
      </c>
      <c r="I22" s="34">
        <v>-0.1547</v>
      </c>
      <c r="J22" s="4">
        <f>H22*(1+$F$17)</f>
        <v>1.2529999999999999E-2</v>
      </c>
      <c r="K22" s="1">
        <f t="shared" ref="K22:K41" si="0">G22^2</f>
        <v>7.7792399999999998E-3</v>
      </c>
      <c r="L22" s="10">
        <f>$B$21+$B$22*G22+$B$23*G22^2+$B$24*G22^3+$B$25*G22^4+$B$26*G22^5+$B$27*G22^6</f>
        <v>0</v>
      </c>
      <c r="M22" s="5">
        <f>IF(OR(G22&lt;0,J22=0),0,G22/J22)</f>
        <v>7.039106145251397</v>
      </c>
      <c r="N22" s="5">
        <f>IF(OR(G22&lt;0,J22=0),0,G22^(3/2)/J22)</f>
        <v>2.0905078692956485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0.224</v>
      </c>
      <c r="H23" s="33">
        <v>1.0410000000000001E-2</v>
      </c>
      <c r="I23" s="34">
        <v>-0.16009999999999999</v>
      </c>
      <c r="J23" s="4">
        <f t="shared" ref="J23:J41" si="1">H23*(1+$F$17)</f>
        <v>1.0410000000000001E-2</v>
      </c>
      <c r="K23" s="1">
        <f t="shared" si="0"/>
        <v>5.0176000000000005E-2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21.517771373679153</v>
      </c>
      <c r="N23" s="5">
        <f>IF(OR(G23&lt;0,J23=0),0,G23^(3/2)/J23)</f>
        <v>10.18406817609463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0.35370000000000001</v>
      </c>
      <c r="H24" s="33">
        <v>8.8000000000000005E-3</v>
      </c>
      <c r="I24" s="34">
        <v>-0.16450000000000001</v>
      </c>
      <c r="J24" s="4">
        <f t="shared" si="1"/>
        <v>8.8000000000000005E-3</v>
      </c>
      <c r="K24" s="1">
        <f t="shared" si="0"/>
        <v>0.12510369000000002</v>
      </c>
      <c r="L24" s="10">
        <f t="shared" si="2"/>
        <v>0</v>
      </c>
      <c r="M24" s="5">
        <f t="shared" si="3"/>
        <v>40.19318181818182</v>
      </c>
      <c r="N24" s="5">
        <f t="shared" ref="N24:N41" si="4">IF(OR(G24&lt;0,J24=0),0,G24^(3/2)/J24)</f>
        <v>23.903963531882628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0.4758</v>
      </c>
      <c r="H25" s="33">
        <v>8.2299999999999995E-3</v>
      </c>
      <c r="I25" s="34">
        <v>-0.16639999999999999</v>
      </c>
      <c r="J25" s="4">
        <f t="shared" si="1"/>
        <v>8.2299999999999995E-3</v>
      </c>
      <c r="K25" s="1">
        <f t="shared" si="0"/>
        <v>0.22638564</v>
      </c>
      <c r="L25" s="10">
        <f t="shared" si="2"/>
        <v>0</v>
      </c>
      <c r="M25" s="5">
        <f t="shared" si="3"/>
        <v>57.812879708383967</v>
      </c>
      <c r="N25" s="5">
        <f t="shared" si="4"/>
        <v>39.878317000994109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0.59340000000000004</v>
      </c>
      <c r="H26" s="33">
        <v>8.0300000000000007E-3</v>
      </c>
      <c r="I26" s="34">
        <v>-0.16719999999999999</v>
      </c>
      <c r="J26" s="4">
        <f t="shared" si="1"/>
        <v>8.0300000000000007E-3</v>
      </c>
      <c r="K26" s="1">
        <f t="shared" si="0"/>
        <v>0.35212356000000006</v>
      </c>
      <c r="L26" s="10">
        <f t="shared" si="2"/>
        <v>0</v>
      </c>
      <c r="M26" s="5">
        <f t="shared" si="3"/>
        <v>73.897882938978825</v>
      </c>
      <c r="N26" s="5">
        <f t="shared" si="4"/>
        <v>56.925357625920235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0.70689999999999997</v>
      </c>
      <c r="H27" s="33">
        <v>8.0499999999999999E-3</v>
      </c>
      <c r="I27" s="34">
        <v>-0.16700000000000001</v>
      </c>
      <c r="J27" s="4">
        <f t="shared" si="1"/>
        <v>8.0499999999999999E-3</v>
      </c>
      <c r="K27" s="1">
        <f t="shared" si="0"/>
        <v>0.49970760999999997</v>
      </c>
      <c r="L27" s="10">
        <f t="shared" si="2"/>
        <v>0</v>
      </c>
      <c r="M27" s="5">
        <f t="shared" si="3"/>
        <v>87.813664596273284</v>
      </c>
      <c r="N27" s="5">
        <f t="shared" si="4"/>
        <v>73.831398041338417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2</v>
      </c>
      <c r="G28" s="33">
        <v>0.90149999999999997</v>
      </c>
      <c r="H28" s="33">
        <v>8.4600000000000005E-3</v>
      </c>
      <c r="I28" s="34">
        <v>-0.159</v>
      </c>
      <c r="J28" s="4">
        <f t="shared" si="1"/>
        <v>8.4600000000000005E-3</v>
      </c>
      <c r="K28" s="1">
        <f t="shared" si="0"/>
        <v>0.81270224999999996</v>
      </c>
      <c r="L28" s="10">
        <f t="shared" si="2"/>
        <v>0</v>
      </c>
      <c r="M28" s="5">
        <f t="shared" si="3"/>
        <v>106.56028368794325</v>
      </c>
      <c r="N28" s="5">
        <f t="shared" si="4"/>
        <v>101.1761695992635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3</v>
      </c>
      <c r="G29" s="33">
        <v>1.0065</v>
      </c>
      <c r="H29" s="33">
        <v>8.9800000000000001E-3</v>
      </c>
      <c r="I29" s="34">
        <v>-0.15759999999999999</v>
      </c>
      <c r="J29" s="4">
        <f t="shared" si="1"/>
        <v>8.9800000000000001E-3</v>
      </c>
      <c r="K29" s="1">
        <f t="shared" si="0"/>
        <v>1.0130422499999998</v>
      </c>
      <c r="L29" s="10">
        <f t="shared" si="2"/>
        <v>0</v>
      </c>
      <c r="M29" s="5">
        <f t="shared" si="3"/>
        <v>112.08240534521157</v>
      </c>
      <c r="N29" s="5">
        <f t="shared" si="4"/>
        <v>112.4460831433897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4</v>
      </c>
      <c r="G30" s="33">
        <v>1.1151</v>
      </c>
      <c r="H30" s="33">
        <v>9.8499999999999994E-3</v>
      </c>
      <c r="I30" s="34">
        <v>-0.1573</v>
      </c>
      <c r="J30" s="4">
        <f t="shared" si="1"/>
        <v>9.8499999999999994E-3</v>
      </c>
      <c r="K30" s="1">
        <f t="shared" si="0"/>
        <v>1.24344801</v>
      </c>
      <c r="L30" s="10">
        <f t="shared" si="2"/>
        <v>0</v>
      </c>
      <c r="M30" s="5">
        <f t="shared" si="3"/>
        <v>113.20812182741118</v>
      </c>
      <c r="N30" s="5">
        <f t="shared" si="4"/>
        <v>119.54584695027715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5</v>
      </c>
      <c r="G31" s="33">
        <v>1.2176</v>
      </c>
      <c r="H31" s="33">
        <v>1.089E-2</v>
      </c>
      <c r="I31" s="34">
        <v>-0.15570000000000001</v>
      </c>
      <c r="J31" s="4">
        <f t="shared" si="1"/>
        <v>1.089E-2</v>
      </c>
      <c r="K31" s="1">
        <f t="shared" si="0"/>
        <v>1.4825497599999999</v>
      </c>
      <c r="L31" s="10">
        <f t="shared" si="2"/>
        <v>0</v>
      </c>
      <c r="M31" s="5">
        <f t="shared" si="3"/>
        <v>111.80899908172636</v>
      </c>
      <c r="N31" s="5">
        <f t="shared" si="4"/>
        <v>123.37554364962511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6</v>
      </c>
      <c r="G32" s="33">
        <v>1.3153999999999999</v>
      </c>
      <c r="H32" s="33">
        <v>1.209E-2</v>
      </c>
      <c r="I32" s="34">
        <v>-0.15340000000000001</v>
      </c>
      <c r="J32" s="4">
        <f t="shared" si="1"/>
        <v>1.209E-2</v>
      </c>
      <c r="K32" s="1">
        <f t="shared" si="0"/>
        <v>1.7302771599999998</v>
      </c>
      <c r="L32" s="10">
        <f t="shared" si="2"/>
        <v>0</v>
      </c>
      <c r="M32" s="5">
        <f t="shared" si="3"/>
        <v>108.8006617038875</v>
      </c>
      <c r="N32" s="5">
        <f t="shared" si="4"/>
        <v>124.78444605305519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7</v>
      </c>
      <c r="G33" s="33">
        <v>1.4065000000000001</v>
      </c>
      <c r="H33" s="33">
        <v>1.357E-2</v>
      </c>
      <c r="I33" s="34">
        <v>-0.14990000000000001</v>
      </c>
      <c r="J33" s="4">
        <f t="shared" si="1"/>
        <v>1.357E-2</v>
      </c>
      <c r="K33" s="1">
        <f t="shared" si="0"/>
        <v>1.9782422500000003</v>
      </c>
      <c r="L33" s="10">
        <f t="shared" si="2"/>
        <v>0</v>
      </c>
      <c r="M33" s="5">
        <f t="shared" si="3"/>
        <v>103.64775239498896</v>
      </c>
      <c r="N33" s="5">
        <f t="shared" si="4"/>
        <v>122.92203941886734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8</v>
      </c>
      <c r="G34" s="33">
        <v>1.4830000000000001</v>
      </c>
      <c r="H34" s="33">
        <v>1.5720000000000001E-2</v>
      </c>
      <c r="I34" s="34">
        <v>-0.14399999999999999</v>
      </c>
      <c r="J34" s="4">
        <f t="shared" si="1"/>
        <v>1.5720000000000001E-2</v>
      </c>
      <c r="K34" s="1">
        <f t="shared" si="0"/>
        <v>2.1992890000000003</v>
      </c>
      <c r="L34" s="10">
        <f t="shared" si="2"/>
        <v>0</v>
      </c>
      <c r="M34" s="5">
        <f t="shared" si="3"/>
        <v>94.338422391857506</v>
      </c>
      <c r="N34" s="5">
        <f t="shared" si="4"/>
        <v>114.88390385126738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9</v>
      </c>
      <c r="G35" s="33">
        <v>1.5290999999999999</v>
      </c>
      <c r="H35" s="33">
        <v>1.9189999999999999E-2</v>
      </c>
      <c r="I35" s="34">
        <v>-0.1333</v>
      </c>
      <c r="J35" s="4">
        <f t="shared" si="1"/>
        <v>1.9189999999999999E-2</v>
      </c>
      <c r="K35" s="1">
        <f t="shared" si="0"/>
        <v>2.3381468099999996</v>
      </c>
      <c r="L35" s="10">
        <f t="shared" si="2"/>
        <v>0</v>
      </c>
      <c r="M35" s="5">
        <f t="shared" si="3"/>
        <v>79.682126107347571</v>
      </c>
      <c r="N35" s="5">
        <f t="shared" si="4"/>
        <v>98.53235382863636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10</v>
      </c>
      <c r="G36" s="33">
        <v>1.5697000000000001</v>
      </c>
      <c r="H36" s="33">
        <v>2.3210000000000001E-2</v>
      </c>
      <c r="I36" s="34">
        <v>-0.1229</v>
      </c>
      <c r="J36" s="4">
        <f t="shared" si="1"/>
        <v>2.3210000000000001E-2</v>
      </c>
      <c r="K36" s="1">
        <f t="shared" si="0"/>
        <v>2.4639580900000002</v>
      </c>
      <c r="L36" s="10">
        <f t="shared" si="2"/>
        <v>0</v>
      </c>
      <c r="M36" s="5">
        <f t="shared" si="3"/>
        <v>67.630331753554501</v>
      </c>
      <c r="N36" s="5">
        <f t="shared" si="4"/>
        <v>84.732466181674098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11</v>
      </c>
      <c r="G37" s="33">
        <v>1.61</v>
      </c>
      <c r="H37" s="33">
        <v>2.7519999999999999E-2</v>
      </c>
      <c r="I37" s="34">
        <v>-0.1138</v>
      </c>
      <c r="J37" s="4">
        <f t="shared" si="1"/>
        <v>2.7519999999999999E-2</v>
      </c>
      <c r="K37" s="1">
        <f t="shared" si="0"/>
        <v>2.5921000000000003</v>
      </c>
      <c r="L37" s="10">
        <f t="shared" si="2"/>
        <v>0</v>
      </c>
      <c r="M37" s="5">
        <f t="shared" si="3"/>
        <v>58.502906976744192</v>
      </c>
      <c r="N37" s="5">
        <f t="shared" si="4"/>
        <v>74.231867151612391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12</v>
      </c>
      <c r="G38" s="33">
        <v>1.6455</v>
      </c>
      <c r="H38" s="33">
        <v>3.2649999999999998E-2</v>
      </c>
      <c r="I38" s="34">
        <v>-0.10589999999999999</v>
      </c>
      <c r="J38" s="4">
        <f t="shared" si="1"/>
        <v>3.2649999999999998E-2</v>
      </c>
      <c r="K38" s="1">
        <f t="shared" si="0"/>
        <v>2.7076702500000001</v>
      </c>
      <c r="L38" s="10">
        <f t="shared" si="2"/>
        <v>0</v>
      </c>
      <c r="M38" s="5">
        <f t="shared" si="3"/>
        <v>50.398162327718225</v>
      </c>
      <c r="N38" s="5">
        <f t="shared" si="4"/>
        <v>64.649272830180848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13</v>
      </c>
      <c r="G39" s="33">
        <v>1.6638999999999999</v>
      </c>
      <c r="H39" s="33">
        <v>3.9949999999999999E-2</v>
      </c>
      <c r="I39" s="34">
        <v>-9.8400000000000001E-2</v>
      </c>
      <c r="J39" s="4">
        <f t="shared" si="1"/>
        <v>3.9949999999999999E-2</v>
      </c>
      <c r="K39" s="1">
        <f t="shared" si="0"/>
        <v>2.7685632099999999</v>
      </c>
      <c r="L39" s="10">
        <f t="shared" si="2"/>
        <v>0</v>
      </c>
      <c r="M39" s="5">
        <f t="shared" si="3"/>
        <v>41.64956195244055</v>
      </c>
      <c r="N39" s="5">
        <f t="shared" si="4"/>
        <v>53.724706173420259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14</v>
      </c>
      <c r="G40" s="33">
        <v>1.6556999999999999</v>
      </c>
      <c r="H40" s="33">
        <v>5.1060000000000001E-2</v>
      </c>
      <c r="I40" s="34">
        <v>-9.2200000000000004E-2</v>
      </c>
      <c r="J40" s="4">
        <f t="shared" si="1"/>
        <v>5.1060000000000001E-2</v>
      </c>
      <c r="K40" s="1">
        <f t="shared" si="0"/>
        <v>2.7413424899999996</v>
      </c>
      <c r="L40" s="10">
        <f t="shared" si="2"/>
        <v>0</v>
      </c>
      <c r="M40" s="5">
        <f t="shared" si="3"/>
        <v>32.426556991774383</v>
      </c>
      <c r="N40" s="5">
        <f t="shared" si="4"/>
        <v>41.724550115883204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15</v>
      </c>
      <c r="G41" s="33">
        <v>1.6385000000000001</v>
      </c>
      <c r="H41" s="33">
        <v>6.5040000000000001E-2</v>
      </c>
      <c r="I41" s="34">
        <v>-8.9399999999999993E-2</v>
      </c>
      <c r="J41" s="4">
        <f t="shared" si="1"/>
        <v>6.5040000000000001E-2</v>
      </c>
      <c r="K41" s="1">
        <f t="shared" si="0"/>
        <v>2.6846822500000003</v>
      </c>
      <c r="L41" s="10">
        <f t="shared" si="2"/>
        <v>0</v>
      </c>
      <c r="M41" s="5">
        <f t="shared" si="3"/>
        <v>25.19218942189422</v>
      </c>
      <c r="N41" s="5">
        <f t="shared" si="4"/>
        <v>32.246986514908642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800000</v>
      </c>
      <c r="F47" s="32">
        <v>-5</v>
      </c>
      <c r="G47" s="33">
        <v>0.1231</v>
      </c>
      <c r="H47" s="33">
        <v>8.7500000000000008E-3</v>
      </c>
      <c r="I47" s="34">
        <v>-0.1605</v>
      </c>
      <c r="J47" s="4">
        <f>H47*(1+$G$17)</f>
        <v>8.7500000000000008E-3</v>
      </c>
      <c r="K47" s="1">
        <f t="shared" ref="K47:K66" si="5">G47^2</f>
        <v>1.515361E-2</v>
      </c>
      <c r="L47" s="10">
        <f t="shared" ref="L47:L66" si="6">$B$29+$B$30*G47+$B$31*G47^2+$B$32*G47^3+$B$33*G47^4+$B$34*G47^5+$B$35*G47^6</f>
        <v>0</v>
      </c>
      <c r="M47" s="5">
        <f>IF(OR(G47&lt;0,J47=0),0,G47/J47)</f>
        <v>14.068571428571428</v>
      </c>
      <c r="N47" s="5">
        <f>IF(OR(G47&lt;0,J47=0),0,G47^(3/2)/J47)</f>
        <v>4.9360440457135786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0.2437</v>
      </c>
      <c r="H48" s="33">
        <v>7.8499999999999993E-3</v>
      </c>
      <c r="I48" s="34">
        <v>-0.16250000000000001</v>
      </c>
      <c r="J48" s="4">
        <f t="shared" ref="J48:J66" si="7">H48*(1+$G$17)</f>
        <v>7.8499999999999993E-3</v>
      </c>
      <c r="K48" s="1">
        <f t="shared" si="5"/>
        <v>5.9389690000000002E-2</v>
      </c>
      <c r="L48" s="10">
        <f t="shared" si="6"/>
        <v>0</v>
      </c>
      <c r="M48" s="5">
        <f t="shared" ref="M48:M66" si="8">IF(OR(G48&lt;0,J48=0),0,G48/J48)</f>
        <v>31.044585987261151</v>
      </c>
      <c r="N48" s="5">
        <f t="shared" ref="N48:N66" si="9">IF(OR(G48&lt;0,J48=0),0,G48^(3/2)/J48)</f>
        <v>15.325464168163194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0.36470000000000002</v>
      </c>
      <c r="H49" s="33">
        <v>6.9899999999999997E-3</v>
      </c>
      <c r="I49" s="34">
        <v>-0.16500000000000001</v>
      </c>
      <c r="J49" s="4">
        <f t="shared" si="7"/>
        <v>6.9899999999999997E-3</v>
      </c>
      <c r="K49" s="1">
        <f t="shared" si="5"/>
        <v>0.13300609000000002</v>
      </c>
      <c r="L49" s="10">
        <f t="shared" si="6"/>
        <v>0</v>
      </c>
      <c r="M49" s="5">
        <f t="shared" si="8"/>
        <v>52.174535050071533</v>
      </c>
      <c r="N49" s="5">
        <f t="shared" si="9"/>
        <v>31.5084086344417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0.48330000000000001</v>
      </c>
      <c r="H50" s="33">
        <v>6.62E-3</v>
      </c>
      <c r="I50" s="34">
        <v>-0.1666</v>
      </c>
      <c r="J50" s="4">
        <f t="shared" si="7"/>
        <v>6.62E-3</v>
      </c>
      <c r="K50" s="1">
        <f t="shared" si="5"/>
        <v>0.23357889000000001</v>
      </c>
      <c r="L50" s="10">
        <f t="shared" si="6"/>
        <v>0</v>
      </c>
      <c r="M50" s="5">
        <f t="shared" si="8"/>
        <v>73.006042296072508</v>
      </c>
      <c r="N50" s="5">
        <f t="shared" si="9"/>
        <v>50.753640982021906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0.59989999999999999</v>
      </c>
      <c r="H51" s="33">
        <v>6.5500000000000003E-3</v>
      </c>
      <c r="I51" s="34">
        <v>-0.1676</v>
      </c>
      <c r="J51" s="4">
        <f t="shared" si="7"/>
        <v>6.5500000000000003E-3</v>
      </c>
      <c r="K51" s="1">
        <f t="shared" si="5"/>
        <v>0.35988000999999997</v>
      </c>
      <c r="L51" s="10">
        <f t="shared" si="6"/>
        <v>0</v>
      </c>
      <c r="M51" s="5">
        <f t="shared" si="8"/>
        <v>91.587786259541986</v>
      </c>
      <c r="N51" s="5">
        <f t="shared" si="9"/>
        <v>70.937681967308023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0.71489999999999998</v>
      </c>
      <c r="H52" s="33">
        <v>6.6400000000000001E-3</v>
      </c>
      <c r="I52" s="34">
        <v>-0.16819999999999999</v>
      </c>
      <c r="J52" s="4">
        <f t="shared" si="7"/>
        <v>6.6400000000000001E-3</v>
      </c>
      <c r="K52" s="1">
        <f t="shared" si="5"/>
        <v>0.51108200999999998</v>
      </c>
      <c r="L52" s="10">
        <f t="shared" si="6"/>
        <v>0</v>
      </c>
      <c r="M52" s="5">
        <f t="shared" si="8"/>
        <v>107.6656626506024</v>
      </c>
      <c r="N52" s="5">
        <f t="shared" si="9"/>
        <v>91.033211928470507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0.82779999999999998</v>
      </c>
      <c r="H53" s="33">
        <v>6.8599999999999998E-3</v>
      </c>
      <c r="I53" s="34">
        <v>-0.16839999999999999</v>
      </c>
      <c r="J53" s="4">
        <f t="shared" si="7"/>
        <v>6.8599999999999998E-3</v>
      </c>
      <c r="K53" s="1">
        <f t="shared" si="5"/>
        <v>0.68525283999999997</v>
      </c>
      <c r="L53" s="10">
        <f t="shared" si="6"/>
        <v>0</v>
      </c>
      <c r="M53" s="5">
        <f t="shared" si="8"/>
        <v>120.67055393586006</v>
      </c>
      <c r="N53" s="5">
        <f t="shared" si="9"/>
        <v>109.79031152917663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0.93640000000000001</v>
      </c>
      <c r="H54" s="33">
        <v>7.26E-3</v>
      </c>
      <c r="I54" s="34">
        <v>-0.1676</v>
      </c>
      <c r="J54" s="4">
        <f t="shared" si="7"/>
        <v>7.26E-3</v>
      </c>
      <c r="K54" s="1">
        <f t="shared" si="5"/>
        <v>0.87684496000000001</v>
      </c>
      <c r="L54" s="10">
        <f t="shared" si="6"/>
        <v>0</v>
      </c>
      <c r="M54" s="5">
        <f t="shared" si="8"/>
        <v>128.98071625344352</v>
      </c>
      <c r="N54" s="5">
        <f t="shared" si="9"/>
        <v>124.8117541129093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1.0370999999999999</v>
      </c>
      <c r="H55" s="33">
        <v>7.7200000000000003E-3</v>
      </c>
      <c r="I55" s="34">
        <v>-0.16489999999999999</v>
      </c>
      <c r="J55" s="4">
        <f t="shared" si="7"/>
        <v>7.7200000000000003E-3</v>
      </c>
      <c r="K55" s="1">
        <f t="shared" si="5"/>
        <v>1.0755764099999998</v>
      </c>
      <c r="L55" s="10">
        <f t="shared" si="6"/>
        <v>0</v>
      </c>
      <c r="M55" s="5">
        <f t="shared" si="8"/>
        <v>134.33937823834196</v>
      </c>
      <c r="N55" s="5">
        <f t="shared" si="9"/>
        <v>136.80867950718999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1.1321000000000001</v>
      </c>
      <c r="H56" s="33">
        <v>8.2799999999999992E-3</v>
      </c>
      <c r="I56" s="34">
        <v>-0.1613</v>
      </c>
      <c r="J56" s="4">
        <f t="shared" si="7"/>
        <v>8.2799999999999992E-3</v>
      </c>
      <c r="K56" s="1">
        <f t="shared" si="5"/>
        <v>1.2816504100000004</v>
      </c>
      <c r="L56" s="10">
        <f t="shared" si="6"/>
        <v>0</v>
      </c>
      <c r="M56" s="5">
        <f t="shared" si="8"/>
        <v>136.72705314009664</v>
      </c>
      <c r="N56" s="5">
        <f t="shared" si="9"/>
        <v>145.47784154657478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1.2378</v>
      </c>
      <c r="H57" s="33">
        <v>9.2599999999999991E-3</v>
      </c>
      <c r="I57" s="34">
        <v>-0.1605</v>
      </c>
      <c r="J57" s="4">
        <f t="shared" si="7"/>
        <v>9.2599999999999991E-3</v>
      </c>
      <c r="K57" s="1">
        <f t="shared" si="5"/>
        <v>1.5321488400000001</v>
      </c>
      <c r="L57" s="10">
        <f t="shared" si="6"/>
        <v>0</v>
      </c>
      <c r="M57" s="5">
        <f t="shared" si="8"/>
        <v>133.67170626349895</v>
      </c>
      <c r="N57" s="5">
        <f t="shared" si="9"/>
        <v>148.71840906077534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1.339</v>
      </c>
      <c r="H58" s="33">
        <v>1.042E-2</v>
      </c>
      <c r="I58" s="34">
        <v>-0.15890000000000001</v>
      </c>
      <c r="J58" s="4">
        <f t="shared" si="7"/>
        <v>1.042E-2</v>
      </c>
      <c r="K58" s="1">
        <f t="shared" si="5"/>
        <v>1.792921</v>
      </c>
      <c r="L58" s="10">
        <f t="shared" si="6"/>
        <v>0</v>
      </c>
      <c r="M58" s="5">
        <f t="shared" si="8"/>
        <v>128.5028790786948</v>
      </c>
      <c r="N58" s="5">
        <f t="shared" si="9"/>
        <v>148.69732182624134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1.4317</v>
      </c>
      <c r="H59" s="33">
        <v>1.2019999999999999E-2</v>
      </c>
      <c r="I59" s="34">
        <v>-0.15590000000000001</v>
      </c>
      <c r="J59" s="4">
        <f t="shared" si="7"/>
        <v>1.2019999999999999E-2</v>
      </c>
      <c r="K59" s="1">
        <f t="shared" si="5"/>
        <v>2.0497648900000001</v>
      </c>
      <c r="L59" s="10">
        <f t="shared" si="6"/>
        <v>0</v>
      </c>
      <c r="M59" s="5">
        <f t="shared" si="8"/>
        <v>119.10981697171381</v>
      </c>
      <c r="N59" s="5">
        <f t="shared" si="9"/>
        <v>142.51926363151279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1.5056</v>
      </c>
      <c r="H60" s="33">
        <v>1.4659999999999999E-2</v>
      </c>
      <c r="I60" s="34">
        <v>-0.1497</v>
      </c>
      <c r="J60" s="4">
        <f t="shared" si="7"/>
        <v>1.4659999999999999E-2</v>
      </c>
      <c r="K60" s="1">
        <f t="shared" si="5"/>
        <v>2.2668313600000003</v>
      </c>
      <c r="L60" s="10">
        <f t="shared" si="6"/>
        <v>0</v>
      </c>
      <c r="M60" s="5">
        <f t="shared" si="8"/>
        <v>102.70122783083221</v>
      </c>
      <c r="N60" s="5">
        <f t="shared" si="9"/>
        <v>126.01737790181693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1.5646</v>
      </c>
      <c r="H61" s="33">
        <v>1.7420000000000001E-2</v>
      </c>
      <c r="I61" s="34">
        <v>-0.14080000000000001</v>
      </c>
      <c r="J61" s="4">
        <f t="shared" si="7"/>
        <v>1.7420000000000001E-2</v>
      </c>
      <c r="K61" s="1">
        <f t="shared" si="5"/>
        <v>2.4479731600000001</v>
      </c>
      <c r="L61" s="10">
        <f t="shared" si="6"/>
        <v>0</v>
      </c>
      <c r="M61" s="5">
        <f t="shared" si="8"/>
        <v>89.816303099885175</v>
      </c>
      <c r="N61" s="5">
        <f t="shared" si="9"/>
        <v>112.34579923672773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1.6237999999999999</v>
      </c>
      <c r="H62" s="33">
        <v>1.9980000000000001E-2</v>
      </c>
      <c r="I62" s="34">
        <v>-0.13239999999999999</v>
      </c>
      <c r="J62" s="4">
        <f t="shared" si="7"/>
        <v>1.9980000000000001E-2</v>
      </c>
      <c r="K62" s="1">
        <f t="shared" si="5"/>
        <v>2.6367264399999999</v>
      </c>
      <c r="L62" s="10">
        <f t="shared" si="6"/>
        <v>0</v>
      </c>
      <c r="M62" s="5">
        <f t="shared" si="8"/>
        <v>81.27127127127126</v>
      </c>
      <c r="N62" s="5">
        <f t="shared" si="9"/>
        <v>103.5626898037515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1.6782999999999999</v>
      </c>
      <c r="H63" s="33">
        <v>2.2939999999999999E-2</v>
      </c>
      <c r="I63" s="34">
        <v>-0.1242</v>
      </c>
      <c r="J63" s="4">
        <f t="shared" si="7"/>
        <v>2.2939999999999999E-2</v>
      </c>
      <c r="K63" s="1">
        <f t="shared" si="5"/>
        <v>2.8166908899999998</v>
      </c>
      <c r="L63" s="10">
        <f t="shared" si="6"/>
        <v>0</v>
      </c>
      <c r="M63" s="5">
        <f t="shared" si="8"/>
        <v>73.160418482999134</v>
      </c>
      <c r="N63" s="5">
        <f t="shared" si="9"/>
        <v>94.778750356634617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1.716</v>
      </c>
      <c r="H64" s="33">
        <v>2.7300000000000001E-2</v>
      </c>
      <c r="I64" s="34">
        <v>-0.115</v>
      </c>
      <c r="J64" s="4">
        <f t="shared" si="7"/>
        <v>2.7300000000000001E-2</v>
      </c>
      <c r="K64" s="1">
        <f t="shared" si="5"/>
        <v>2.9446559999999997</v>
      </c>
      <c r="L64" s="10">
        <f t="shared" si="6"/>
        <v>0</v>
      </c>
      <c r="M64" s="5">
        <f t="shared" si="8"/>
        <v>62.857142857142854</v>
      </c>
      <c r="N64" s="5">
        <f t="shared" si="9"/>
        <v>82.340457980315861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1.7363</v>
      </c>
      <c r="H65" s="33">
        <v>3.363E-2</v>
      </c>
      <c r="I65" s="34">
        <v>-0.10580000000000001</v>
      </c>
      <c r="J65" s="4">
        <f t="shared" si="7"/>
        <v>3.363E-2</v>
      </c>
      <c r="K65" s="1">
        <f t="shared" si="5"/>
        <v>3.01473769</v>
      </c>
      <c r="L65" s="10">
        <f t="shared" si="6"/>
        <v>0</v>
      </c>
      <c r="M65" s="5">
        <f t="shared" si="8"/>
        <v>51.629497472494798</v>
      </c>
      <c r="N65" s="5">
        <f t="shared" si="9"/>
        <v>68.031536639871746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15</v>
      </c>
      <c r="G66" s="33">
        <v>1.7552000000000001</v>
      </c>
      <c r="H66" s="33">
        <v>5.1319999999999998E-2</v>
      </c>
      <c r="I66" s="34">
        <v>-9.3600000000000003E-2</v>
      </c>
      <c r="J66" s="4">
        <f t="shared" si="7"/>
        <v>5.1319999999999998E-2</v>
      </c>
      <c r="K66" s="1">
        <f t="shared" si="5"/>
        <v>3.0807270400000002</v>
      </c>
      <c r="L66" s="10">
        <f t="shared" si="6"/>
        <v>0</v>
      </c>
      <c r="M66" s="5">
        <f t="shared" si="8"/>
        <v>34.201091192517538</v>
      </c>
      <c r="N66" s="5">
        <f t="shared" si="9"/>
        <v>45.310960417426848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1200000</v>
      </c>
      <c r="F72" s="32">
        <v>-5</v>
      </c>
      <c r="G72" s="33">
        <v>0.12790000000000001</v>
      </c>
      <c r="H72" s="33">
        <v>7.6899999999999998E-3</v>
      </c>
      <c r="I72" s="34">
        <v>-0.16120000000000001</v>
      </c>
      <c r="J72" s="4">
        <f>H72*(1+$H$17)</f>
        <v>7.6899999999999998E-3</v>
      </c>
      <c r="K72" s="1">
        <f t="shared" ref="K72:K91" si="10">G72^2</f>
        <v>1.6358410000000004E-2</v>
      </c>
      <c r="L72" s="10">
        <f t="shared" ref="L72:L91" si="11">$B$37+$B$38*G72+$B$39*G72^2+$B$40*G72^3+$B$41*G72^4+$B$42*G72^5+$B$43*G72^6</f>
        <v>0</v>
      </c>
      <c r="M72" s="5">
        <f>IF(OR(G72&lt;0,J72=0),0,G72/J72)</f>
        <v>16.631989596879066</v>
      </c>
      <c r="N72" s="5">
        <f>IF(OR(G72&lt;0,J72=0),0,G72^(3/2)/J72)</f>
        <v>5.9481166489817365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0.2467</v>
      </c>
      <c r="H73" s="33">
        <v>7.1000000000000004E-3</v>
      </c>
      <c r="I73" s="34">
        <v>-0.1628</v>
      </c>
      <c r="J73" s="4">
        <f t="shared" ref="J73:J91" si="12">H73*(1+$H$17)</f>
        <v>7.1000000000000004E-3</v>
      </c>
      <c r="K73" s="1">
        <f t="shared" si="10"/>
        <v>6.0860890000000001E-2</v>
      </c>
      <c r="L73" s="10">
        <f t="shared" si="11"/>
        <v>0</v>
      </c>
      <c r="M73" s="5">
        <f t="shared" ref="M73:M91" si="13">IF(OR(G73&lt;0,J73=0),0,G73/J73)</f>
        <v>34.746478873239433</v>
      </c>
      <c r="N73" s="5">
        <f t="shared" ref="N73:N91" si="14">IF(OR(G73&lt;0,J73=0),0,G73^(3/2)/J73)</f>
        <v>17.258195149019105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0.3664</v>
      </c>
      <c r="H74" s="33">
        <v>6.4900000000000001E-3</v>
      </c>
      <c r="I74" s="34">
        <v>-0.1648</v>
      </c>
      <c r="J74" s="4">
        <f t="shared" si="12"/>
        <v>6.4900000000000001E-3</v>
      </c>
      <c r="K74" s="1">
        <f t="shared" si="10"/>
        <v>0.13424896</v>
      </c>
      <c r="L74" s="10">
        <f t="shared" si="11"/>
        <v>0</v>
      </c>
      <c r="M74" s="5">
        <f t="shared" si="13"/>
        <v>56.456086286594761</v>
      </c>
      <c r="N74" s="5">
        <f t="shared" si="14"/>
        <v>34.173424445204674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0.48530000000000001</v>
      </c>
      <c r="H75" s="33">
        <v>6.11E-3</v>
      </c>
      <c r="I75" s="34">
        <v>-0.16669999999999999</v>
      </c>
      <c r="J75" s="4">
        <f t="shared" si="12"/>
        <v>6.11E-3</v>
      </c>
      <c r="K75" s="1">
        <f t="shared" si="10"/>
        <v>0.23551609000000001</v>
      </c>
      <c r="L75" s="10">
        <f t="shared" si="11"/>
        <v>0</v>
      </c>
      <c r="M75" s="5">
        <f t="shared" si="13"/>
        <v>79.427168576104748</v>
      </c>
      <c r="N75" s="5">
        <f t="shared" si="14"/>
        <v>55.331727154686135</v>
      </c>
      <c r="Z75" s="4"/>
      <c r="AA75" s="4"/>
      <c r="AB75" s="4"/>
      <c r="AC75" s="4"/>
      <c r="AD75" s="4"/>
    </row>
    <row r="76" spans="2:30" x14ac:dyDescent="0.25">
      <c r="F76" s="32">
        <v>0</v>
      </c>
      <c r="G76" s="33">
        <v>0.71779999999999999</v>
      </c>
      <c r="H76" s="33">
        <v>6.1599999999999997E-3</v>
      </c>
      <c r="I76" s="34">
        <v>-0.16869999999999999</v>
      </c>
      <c r="J76" s="4">
        <f t="shared" si="12"/>
        <v>6.1599999999999997E-3</v>
      </c>
      <c r="K76" s="1">
        <f t="shared" si="10"/>
        <v>0.51523684000000003</v>
      </c>
      <c r="L76" s="10">
        <f t="shared" si="11"/>
        <v>0</v>
      </c>
      <c r="M76" s="5">
        <f t="shared" si="13"/>
        <v>116.52597402597404</v>
      </c>
      <c r="N76" s="5">
        <f t="shared" si="14"/>
        <v>98.724392237052939</v>
      </c>
      <c r="Z76" s="4"/>
      <c r="AA76" s="4"/>
      <c r="AB76" s="4"/>
      <c r="AC76" s="4"/>
      <c r="AD76" s="4"/>
    </row>
    <row r="77" spans="2:30" x14ac:dyDescent="0.25">
      <c r="F77" s="32">
        <v>1</v>
      </c>
      <c r="G77" s="33">
        <v>0.83189999999999997</v>
      </c>
      <c r="H77" s="33">
        <v>6.4099999999999999E-3</v>
      </c>
      <c r="I77" s="34">
        <v>-0.16930000000000001</v>
      </c>
      <c r="J77" s="4">
        <f t="shared" si="12"/>
        <v>6.4099999999999999E-3</v>
      </c>
      <c r="K77" s="1">
        <f t="shared" si="10"/>
        <v>0.69205760999999999</v>
      </c>
      <c r="L77" s="10">
        <f t="shared" si="11"/>
        <v>0</v>
      </c>
      <c r="M77" s="5">
        <f t="shared" si="13"/>
        <v>129.78159126365054</v>
      </c>
      <c r="N77" s="5">
        <f t="shared" si="14"/>
        <v>118.37191045339564</v>
      </c>
      <c r="Z77" s="4"/>
      <c r="AA77" s="4"/>
      <c r="AB77" s="4"/>
      <c r="AC77" s="4"/>
      <c r="AD77" s="4"/>
    </row>
    <row r="78" spans="2:30" x14ac:dyDescent="0.25">
      <c r="F78" s="32">
        <v>2</v>
      </c>
      <c r="G78" s="33">
        <v>0.94430000000000003</v>
      </c>
      <c r="H78" s="33">
        <v>6.7499999999999999E-3</v>
      </c>
      <c r="I78" s="34">
        <v>-0.16950000000000001</v>
      </c>
      <c r="J78" s="4">
        <f t="shared" si="12"/>
        <v>6.7499999999999999E-3</v>
      </c>
      <c r="K78" s="1">
        <f t="shared" si="10"/>
        <v>0.89170249000000001</v>
      </c>
      <c r="L78" s="10">
        <f t="shared" si="11"/>
        <v>0</v>
      </c>
      <c r="M78" s="5">
        <f t="shared" si="13"/>
        <v>139.8962962962963</v>
      </c>
      <c r="N78" s="5">
        <f t="shared" si="14"/>
        <v>135.94436539026091</v>
      </c>
      <c r="Z78" s="4"/>
      <c r="AA78" s="4"/>
      <c r="AB78" s="4"/>
      <c r="AC78" s="4"/>
      <c r="AD78" s="4"/>
    </row>
    <row r="79" spans="2:30" x14ac:dyDescent="0.25">
      <c r="F79" s="32">
        <v>3</v>
      </c>
      <c r="G79" s="33">
        <v>1.0524</v>
      </c>
      <c r="H79" s="33">
        <v>7.26E-3</v>
      </c>
      <c r="I79" s="34">
        <v>-0.16869999999999999</v>
      </c>
      <c r="J79" s="4">
        <f t="shared" si="12"/>
        <v>7.26E-3</v>
      </c>
      <c r="K79" s="1">
        <f t="shared" si="10"/>
        <v>1.10754576</v>
      </c>
      <c r="L79" s="10">
        <f t="shared" si="11"/>
        <v>0</v>
      </c>
      <c r="M79" s="5">
        <f t="shared" si="13"/>
        <v>144.95867768595042</v>
      </c>
      <c r="N79" s="5">
        <f t="shared" si="14"/>
        <v>148.70810466161461</v>
      </c>
      <c r="Z79" s="4"/>
      <c r="AA79" s="4"/>
      <c r="AB79" s="4"/>
      <c r="AC79" s="4"/>
      <c r="AD79" s="4"/>
    </row>
    <row r="80" spans="2:30" x14ac:dyDescent="0.25">
      <c r="F80" s="32">
        <v>4</v>
      </c>
      <c r="G80" s="33">
        <v>1.149</v>
      </c>
      <c r="H80" s="33">
        <v>7.8300000000000002E-3</v>
      </c>
      <c r="I80" s="34">
        <v>-0.16539999999999999</v>
      </c>
      <c r="J80" s="4">
        <f t="shared" si="12"/>
        <v>7.8300000000000002E-3</v>
      </c>
      <c r="K80" s="1">
        <f t="shared" si="10"/>
        <v>1.320201</v>
      </c>
      <c r="L80" s="10">
        <f t="shared" si="11"/>
        <v>0</v>
      </c>
      <c r="M80" s="5">
        <f t="shared" si="13"/>
        <v>146.74329501915707</v>
      </c>
      <c r="N80" s="5">
        <f t="shared" si="14"/>
        <v>157.29621811540227</v>
      </c>
      <c r="Z80" s="4"/>
      <c r="AA80" s="4"/>
      <c r="AB80" s="4"/>
      <c r="AC80" s="4"/>
      <c r="AD80" s="4"/>
    </row>
    <row r="81" spans="5:30" x14ac:dyDescent="0.25">
      <c r="F81" s="32">
        <v>5</v>
      </c>
      <c r="G81" s="33">
        <v>1.2499</v>
      </c>
      <c r="H81" s="33">
        <v>8.6400000000000001E-3</v>
      </c>
      <c r="I81" s="34">
        <v>-0.16339999999999999</v>
      </c>
      <c r="J81" s="4">
        <f t="shared" si="12"/>
        <v>8.6400000000000001E-3</v>
      </c>
      <c r="K81" s="1">
        <f t="shared" si="10"/>
        <v>1.5622500100000001</v>
      </c>
      <c r="L81" s="10">
        <f t="shared" si="11"/>
        <v>0</v>
      </c>
      <c r="M81" s="5">
        <f t="shared" si="13"/>
        <v>144.66435185185185</v>
      </c>
      <c r="N81" s="5">
        <f t="shared" si="14"/>
        <v>161.73319261495402</v>
      </c>
      <c r="Z81" s="4"/>
      <c r="AA81" s="4"/>
      <c r="AB81" s="4"/>
      <c r="AC81" s="4"/>
      <c r="AD81" s="4"/>
    </row>
    <row r="82" spans="5:30" x14ac:dyDescent="0.25">
      <c r="F82" s="32">
        <v>6</v>
      </c>
      <c r="G82" s="33">
        <v>1.3513999999999999</v>
      </c>
      <c r="H82" s="33">
        <v>9.8300000000000002E-3</v>
      </c>
      <c r="I82" s="34">
        <v>-0.16189999999999999</v>
      </c>
      <c r="J82" s="4">
        <f t="shared" si="12"/>
        <v>9.8300000000000002E-3</v>
      </c>
      <c r="K82" s="1">
        <f t="shared" si="10"/>
        <v>1.8262819599999998</v>
      </c>
      <c r="L82" s="10">
        <f t="shared" si="11"/>
        <v>0</v>
      </c>
      <c r="M82" s="5">
        <f t="shared" si="13"/>
        <v>137.47711088504576</v>
      </c>
      <c r="N82" s="5">
        <f t="shared" si="14"/>
        <v>159.81677184131237</v>
      </c>
      <c r="Z82" s="4"/>
      <c r="AA82" s="4"/>
      <c r="AB82" s="4"/>
      <c r="AC82" s="4"/>
      <c r="AD82" s="4"/>
    </row>
    <row r="83" spans="5:30" x14ac:dyDescent="0.25">
      <c r="F83" s="32">
        <v>7</v>
      </c>
      <c r="G83" s="33">
        <v>1.4421999999999999</v>
      </c>
      <c r="H83" s="33">
        <v>1.1639999999999999E-2</v>
      </c>
      <c r="I83" s="34">
        <v>-0.15859999999999999</v>
      </c>
      <c r="J83" s="4">
        <f t="shared" si="12"/>
        <v>1.1639999999999999E-2</v>
      </c>
      <c r="K83" s="1">
        <f t="shared" si="10"/>
        <v>2.0799408399999999</v>
      </c>
      <c r="L83" s="10">
        <f t="shared" si="11"/>
        <v>0</v>
      </c>
      <c r="M83" s="5">
        <f t="shared" si="13"/>
        <v>123.90034364261169</v>
      </c>
      <c r="N83" s="5">
        <f t="shared" si="14"/>
        <v>148.79394433978464</v>
      </c>
      <c r="Z83" s="4"/>
      <c r="AA83" s="4"/>
      <c r="AB83" s="4"/>
      <c r="AC83" s="4"/>
      <c r="AD83" s="4"/>
    </row>
    <row r="84" spans="5:30" x14ac:dyDescent="0.25">
      <c r="F84" s="32">
        <v>8</v>
      </c>
      <c r="G84" s="33">
        <v>1.5179</v>
      </c>
      <c r="H84" s="33">
        <v>1.421E-2</v>
      </c>
      <c r="I84" s="34">
        <v>-0.15260000000000001</v>
      </c>
      <c r="J84" s="4">
        <f t="shared" si="12"/>
        <v>1.421E-2</v>
      </c>
      <c r="K84" s="1">
        <f t="shared" si="10"/>
        <v>2.3040204100000001</v>
      </c>
      <c r="L84" s="10">
        <f t="shared" si="11"/>
        <v>0</v>
      </c>
      <c r="M84" s="5">
        <f t="shared" si="13"/>
        <v>106.81914144968331</v>
      </c>
      <c r="N84" s="5">
        <f t="shared" si="14"/>
        <v>131.60447697101353</v>
      </c>
      <c r="Z84" s="4"/>
      <c r="AA84" s="4"/>
      <c r="AB84" s="4"/>
      <c r="AC84" s="4"/>
      <c r="AD84" s="4"/>
    </row>
    <row r="85" spans="5:30" x14ac:dyDescent="0.25">
      <c r="F85" s="32">
        <v>9</v>
      </c>
      <c r="G85" s="33">
        <v>1.5912999999999999</v>
      </c>
      <c r="H85" s="33">
        <v>1.6250000000000001E-2</v>
      </c>
      <c r="I85" s="34">
        <v>-0.1462</v>
      </c>
      <c r="J85" s="4">
        <f t="shared" si="12"/>
        <v>1.6250000000000001E-2</v>
      </c>
      <c r="K85" s="1">
        <f t="shared" si="10"/>
        <v>2.5322356899999998</v>
      </c>
      <c r="L85" s="10">
        <f t="shared" si="11"/>
        <v>0</v>
      </c>
      <c r="M85" s="5">
        <f t="shared" si="13"/>
        <v>97.926153846153838</v>
      </c>
      <c r="N85" s="5">
        <f t="shared" si="14"/>
        <v>123.53065063529444</v>
      </c>
      <c r="Z85" s="4"/>
      <c r="AA85" s="4"/>
      <c r="AB85" s="4"/>
      <c r="AC85" s="4"/>
      <c r="AD85" s="4"/>
    </row>
    <row r="86" spans="5:30" x14ac:dyDescent="0.25">
      <c r="F86" s="32">
        <v>10</v>
      </c>
      <c r="G86" s="33">
        <v>1.6532</v>
      </c>
      <c r="H86" s="33">
        <v>1.8429999999999998E-2</v>
      </c>
      <c r="I86" s="34">
        <v>-0.13780000000000001</v>
      </c>
      <c r="J86" s="4">
        <f t="shared" si="12"/>
        <v>1.8429999999999998E-2</v>
      </c>
      <c r="K86" s="1">
        <f t="shared" si="10"/>
        <v>2.73307024</v>
      </c>
      <c r="L86" s="10">
        <f t="shared" si="11"/>
        <v>0</v>
      </c>
      <c r="M86" s="5">
        <f t="shared" si="13"/>
        <v>89.701573521432451</v>
      </c>
      <c r="N86" s="5">
        <f t="shared" si="14"/>
        <v>115.33543546325943</v>
      </c>
      <c r="Z86" s="4"/>
      <c r="AA86" s="4"/>
      <c r="AB86" s="4"/>
      <c r="AC86" s="4"/>
      <c r="AD86" s="4"/>
    </row>
    <row r="87" spans="5:30" x14ac:dyDescent="0.25">
      <c r="F87" s="32">
        <v>11</v>
      </c>
      <c r="G87" s="33">
        <v>1.7072000000000001</v>
      </c>
      <c r="H87" s="33">
        <v>2.1219999999999999E-2</v>
      </c>
      <c r="I87" s="34">
        <v>-0.12909999999999999</v>
      </c>
      <c r="J87" s="4">
        <f t="shared" si="12"/>
        <v>2.1219999999999999E-2</v>
      </c>
      <c r="K87" s="1">
        <f t="shared" si="10"/>
        <v>2.91453184</v>
      </c>
      <c r="L87" s="10">
        <f t="shared" si="11"/>
        <v>0</v>
      </c>
      <c r="M87" s="5">
        <f t="shared" si="13"/>
        <v>80.452403393025449</v>
      </c>
      <c r="N87" s="5">
        <f t="shared" si="14"/>
        <v>105.11900067180197</v>
      </c>
      <c r="Z87" s="4"/>
      <c r="AA87" s="4"/>
      <c r="AB87" s="4"/>
      <c r="AC87" s="4"/>
      <c r="AD87" s="4"/>
    </row>
    <row r="88" spans="5:30" x14ac:dyDescent="0.25">
      <c r="F88" s="32">
        <v>12</v>
      </c>
      <c r="G88" s="33">
        <v>1.7444</v>
      </c>
      <c r="H88" s="33">
        <v>2.537E-2</v>
      </c>
      <c r="I88" s="34">
        <v>-0.1191</v>
      </c>
      <c r="J88" s="4">
        <f t="shared" si="12"/>
        <v>2.537E-2</v>
      </c>
      <c r="K88" s="1">
        <f t="shared" si="10"/>
        <v>3.0429313599999999</v>
      </c>
      <c r="L88" s="10">
        <f t="shared" si="11"/>
        <v>0</v>
      </c>
      <c r="M88" s="5">
        <f t="shared" si="13"/>
        <v>68.758376034686634</v>
      </c>
      <c r="N88" s="5">
        <f t="shared" si="14"/>
        <v>90.813131105492147</v>
      </c>
      <c r="Z88" s="4"/>
      <c r="AA88" s="4"/>
      <c r="AB88" s="4"/>
      <c r="AC88" s="4"/>
      <c r="AD88" s="4"/>
    </row>
    <row r="89" spans="5:30" x14ac:dyDescent="0.25">
      <c r="F89" s="32">
        <v>13</v>
      </c>
      <c r="G89" s="33">
        <v>1.7774000000000001</v>
      </c>
      <c r="H89" s="33">
        <v>3.0349999999999999E-2</v>
      </c>
      <c r="I89" s="34">
        <v>-0.1103</v>
      </c>
      <c r="J89" s="4">
        <f t="shared" si="12"/>
        <v>3.0349999999999999E-2</v>
      </c>
      <c r="K89" s="1">
        <f t="shared" si="10"/>
        <v>3.1591507600000002</v>
      </c>
      <c r="L89" s="10">
        <f t="shared" si="11"/>
        <v>0</v>
      </c>
      <c r="M89" s="5">
        <f t="shared" si="13"/>
        <v>58.563426688632624</v>
      </c>
      <c r="N89" s="5">
        <f t="shared" si="14"/>
        <v>78.076271991931662</v>
      </c>
      <c r="Z89" s="4"/>
      <c r="AA89" s="4"/>
      <c r="AB89" s="4"/>
      <c r="AC89" s="4"/>
      <c r="AD89" s="4"/>
    </row>
    <row r="90" spans="5:30" x14ac:dyDescent="0.25">
      <c r="F90" s="32">
        <v>14</v>
      </c>
      <c r="G90" s="33">
        <v>1.8022</v>
      </c>
      <c r="H90" s="33">
        <v>3.6659999999999998E-2</v>
      </c>
      <c r="I90" s="34">
        <v>-0.1028</v>
      </c>
      <c r="J90" s="4">
        <f t="shared" si="12"/>
        <v>3.6659999999999998E-2</v>
      </c>
      <c r="K90" s="1">
        <f t="shared" si="10"/>
        <v>3.24792484</v>
      </c>
      <c r="L90" s="10">
        <f t="shared" si="11"/>
        <v>0</v>
      </c>
      <c r="M90" s="5">
        <f t="shared" si="13"/>
        <v>49.159847244953632</v>
      </c>
      <c r="N90" s="5">
        <f t="shared" si="14"/>
        <v>65.99514955921714</v>
      </c>
      <c r="Z90" s="4"/>
      <c r="AA90" s="4"/>
      <c r="AB90" s="4"/>
      <c r="AC90" s="4"/>
      <c r="AD90" s="4"/>
    </row>
    <row r="91" spans="5:30" x14ac:dyDescent="0.25">
      <c r="F91" s="32">
        <v>16</v>
      </c>
      <c r="G91" s="33">
        <v>1.8237000000000001</v>
      </c>
      <c r="H91" s="33">
        <v>5.4870000000000002E-2</v>
      </c>
      <c r="I91" s="34">
        <v>-9.2999999999999999E-2</v>
      </c>
      <c r="J91" s="4">
        <f t="shared" si="12"/>
        <v>5.4870000000000002E-2</v>
      </c>
      <c r="K91" s="1">
        <f t="shared" si="10"/>
        <v>3.3258816900000006</v>
      </c>
      <c r="L91" s="10">
        <f t="shared" si="11"/>
        <v>0</v>
      </c>
      <c r="M91" s="5">
        <f t="shared" si="13"/>
        <v>33.236741388737016</v>
      </c>
      <c r="N91" s="5">
        <f t="shared" si="14"/>
        <v>44.884370329070805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1600000</v>
      </c>
      <c r="F97" s="32">
        <v>-4</v>
      </c>
      <c r="G97" s="33">
        <v>0.24779999999999999</v>
      </c>
      <c r="H97" s="33">
        <v>6.7200000000000003E-3</v>
      </c>
      <c r="I97" s="34">
        <v>-0.16289999999999999</v>
      </c>
      <c r="J97" s="4">
        <f>H97*(1+$I$17)</f>
        <v>6.7200000000000003E-3</v>
      </c>
      <c r="K97" s="1">
        <f t="shared" ref="K97:K116" si="15">G97^2</f>
        <v>6.1404839999999995E-2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36.875</v>
      </c>
      <c r="N97" s="5">
        <f>IF(OR(G97&lt;0,J97=0),0,G97^(3/2)/J97)</f>
        <v>18.356195735364121</v>
      </c>
      <c r="Z97" s="4"/>
      <c r="AA97" s="4"/>
      <c r="AB97" s="4"/>
      <c r="AC97" s="4"/>
      <c r="AD97" s="4"/>
    </row>
    <row r="98" spans="5:30" x14ac:dyDescent="0.25">
      <c r="F98" s="32">
        <v>-3</v>
      </c>
      <c r="G98" s="33">
        <v>0.36720000000000003</v>
      </c>
      <c r="H98" s="33">
        <v>6.2300000000000003E-3</v>
      </c>
      <c r="I98" s="34">
        <v>-0.1648</v>
      </c>
      <c r="J98" s="4">
        <f t="shared" ref="J98:J116" si="17">H98*(1+$I$17)</f>
        <v>6.2300000000000003E-3</v>
      </c>
      <c r="K98" s="1">
        <f t="shared" si="15"/>
        <v>0.13483584000000001</v>
      </c>
      <c r="L98" s="10">
        <f t="shared" si="16"/>
        <v>0</v>
      </c>
      <c r="M98" s="5">
        <f t="shared" ref="M98:M116" si="18">IF(OR(G98&lt;0,J98=0),0,G98/J98)</f>
        <v>58.940609951845907</v>
      </c>
      <c r="N98" s="5">
        <f t="shared" ref="N98:N116" si="19">IF(OR(G98&lt;0,J98=0),0,G98^(3/2)/J98)</f>
        <v>35.716258876724446</v>
      </c>
      <c r="Z98" s="4"/>
      <c r="AA98" s="4"/>
      <c r="AB98" s="4"/>
      <c r="AC98" s="4"/>
      <c r="AD98" s="4"/>
    </row>
    <row r="99" spans="5:30" x14ac:dyDescent="0.25">
      <c r="F99" s="32">
        <v>-2</v>
      </c>
      <c r="G99" s="33">
        <v>0.48659999999999998</v>
      </c>
      <c r="H99" s="33">
        <v>5.8500000000000002E-3</v>
      </c>
      <c r="I99" s="34">
        <v>-0.1668</v>
      </c>
      <c r="J99" s="4">
        <f t="shared" si="17"/>
        <v>5.8500000000000002E-3</v>
      </c>
      <c r="K99" s="1">
        <f t="shared" si="15"/>
        <v>0.23677955999999997</v>
      </c>
      <c r="L99" s="10">
        <f t="shared" si="16"/>
        <v>0</v>
      </c>
      <c r="M99" s="5">
        <f t="shared" si="18"/>
        <v>83.179487179487168</v>
      </c>
      <c r="N99" s="5">
        <f t="shared" si="19"/>
        <v>58.023282057718063</v>
      </c>
      <c r="Z99" s="4"/>
      <c r="AA99" s="4"/>
      <c r="AB99" s="4"/>
      <c r="AC99" s="4"/>
      <c r="AD99" s="4"/>
    </row>
    <row r="100" spans="5:30" x14ac:dyDescent="0.25">
      <c r="F100" s="32">
        <v>-1</v>
      </c>
      <c r="G100" s="33">
        <v>0.6038</v>
      </c>
      <c r="H100" s="33">
        <v>5.8100000000000001E-3</v>
      </c>
      <c r="I100" s="34">
        <v>-0.1681</v>
      </c>
      <c r="J100" s="4">
        <f t="shared" si="17"/>
        <v>5.8100000000000001E-3</v>
      </c>
      <c r="K100" s="1">
        <f t="shared" si="15"/>
        <v>0.36457444</v>
      </c>
      <c r="L100" s="10">
        <f t="shared" si="16"/>
        <v>0</v>
      </c>
      <c r="M100" s="5">
        <f t="shared" si="18"/>
        <v>103.92426850258175</v>
      </c>
      <c r="N100" s="5">
        <f t="shared" si="19"/>
        <v>80.753904635605394</v>
      </c>
      <c r="Z100" s="4"/>
      <c r="AA100" s="4"/>
      <c r="AB100" s="4"/>
      <c r="AC100" s="4"/>
      <c r="AD100" s="4"/>
    </row>
    <row r="101" spans="5:30" x14ac:dyDescent="0.25">
      <c r="F101" s="32">
        <v>0</v>
      </c>
      <c r="G101" s="33">
        <v>0.71989999999999998</v>
      </c>
      <c r="H101" s="33">
        <v>5.9199999999999999E-3</v>
      </c>
      <c r="I101" s="34">
        <v>-0.16919999999999999</v>
      </c>
      <c r="J101" s="4">
        <f t="shared" si="17"/>
        <v>5.9199999999999999E-3</v>
      </c>
      <c r="K101" s="1">
        <f t="shared" si="15"/>
        <v>0.51825600999999999</v>
      </c>
      <c r="L101" s="10">
        <f t="shared" si="16"/>
        <v>0</v>
      </c>
      <c r="M101" s="5">
        <f t="shared" si="18"/>
        <v>121.60472972972973</v>
      </c>
      <c r="N101" s="5">
        <f t="shared" si="19"/>
        <v>103.17786894325729</v>
      </c>
      <c r="Z101" s="4"/>
      <c r="AA101" s="4"/>
      <c r="AB101" s="4"/>
      <c r="AC101" s="4"/>
      <c r="AD101" s="4"/>
    </row>
    <row r="102" spans="5:30" x14ac:dyDescent="0.25">
      <c r="F102" s="32">
        <v>1</v>
      </c>
      <c r="G102" s="33">
        <v>0.8347</v>
      </c>
      <c r="H102" s="33">
        <v>6.1599999999999997E-3</v>
      </c>
      <c r="I102" s="34">
        <v>-0.1699</v>
      </c>
      <c r="J102" s="4">
        <f t="shared" si="17"/>
        <v>6.1599999999999997E-3</v>
      </c>
      <c r="K102" s="1">
        <f t="shared" si="15"/>
        <v>0.69672409000000002</v>
      </c>
      <c r="L102" s="10">
        <f t="shared" si="16"/>
        <v>0</v>
      </c>
      <c r="M102" s="5">
        <f t="shared" si="18"/>
        <v>135.50324675324677</v>
      </c>
      <c r="N102" s="5">
        <f t="shared" si="19"/>
        <v>123.79836473635795</v>
      </c>
      <c r="Z102" s="4"/>
      <c r="AA102" s="4"/>
      <c r="AB102" s="4"/>
      <c r="AC102" s="4"/>
      <c r="AD102" s="4"/>
    </row>
    <row r="103" spans="5:30" x14ac:dyDescent="0.25">
      <c r="F103" s="32">
        <v>2</v>
      </c>
      <c r="G103" s="33">
        <v>0.94830000000000003</v>
      </c>
      <c r="H103" s="33">
        <v>6.4799999999999996E-3</v>
      </c>
      <c r="I103" s="34">
        <v>-0.17050000000000001</v>
      </c>
      <c r="J103" s="4">
        <f t="shared" si="17"/>
        <v>6.4799999999999996E-3</v>
      </c>
      <c r="K103" s="1">
        <f t="shared" si="15"/>
        <v>0.8992728900000001</v>
      </c>
      <c r="L103" s="10">
        <f t="shared" si="16"/>
        <v>0</v>
      </c>
      <c r="M103" s="5">
        <f t="shared" si="18"/>
        <v>146.34259259259261</v>
      </c>
      <c r="N103" s="5">
        <f t="shared" si="19"/>
        <v>142.5094355609271</v>
      </c>
      <c r="Z103" s="4"/>
      <c r="AA103" s="4"/>
      <c r="AB103" s="4"/>
      <c r="AC103" s="4"/>
      <c r="AD103" s="4"/>
    </row>
    <row r="104" spans="5:30" x14ac:dyDescent="0.25">
      <c r="F104" s="32">
        <v>3</v>
      </c>
      <c r="G104" s="33">
        <v>1.0586</v>
      </c>
      <c r="H104" s="33">
        <v>6.9899999999999997E-3</v>
      </c>
      <c r="I104" s="34">
        <v>-0.17030000000000001</v>
      </c>
      <c r="J104" s="4">
        <f t="shared" si="17"/>
        <v>6.9899999999999997E-3</v>
      </c>
      <c r="K104" s="1">
        <f t="shared" si="15"/>
        <v>1.1206339599999999</v>
      </c>
      <c r="L104" s="10">
        <f t="shared" si="16"/>
        <v>0</v>
      </c>
      <c r="M104" s="5">
        <f t="shared" si="18"/>
        <v>151.44492131616596</v>
      </c>
      <c r="N104" s="5">
        <f t="shared" si="19"/>
        <v>155.81908822136597</v>
      </c>
      <c r="Z104" s="4"/>
      <c r="AA104" s="4"/>
      <c r="AB104" s="4"/>
      <c r="AC104" s="4"/>
      <c r="AD104" s="4"/>
    </row>
    <row r="105" spans="5:30" x14ac:dyDescent="0.25">
      <c r="F105" s="32">
        <v>4</v>
      </c>
      <c r="G105" s="33">
        <v>1.1637999999999999</v>
      </c>
      <c r="H105" s="33">
        <v>7.6499999999999997E-3</v>
      </c>
      <c r="I105" s="34">
        <v>-0.16900000000000001</v>
      </c>
      <c r="J105" s="4">
        <f t="shared" si="17"/>
        <v>7.6499999999999997E-3</v>
      </c>
      <c r="K105" s="1">
        <f t="shared" si="15"/>
        <v>1.3544304399999998</v>
      </c>
      <c r="L105" s="10">
        <f t="shared" si="16"/>
        <v>0</v>
      </c>
      <c r="M105" s="5">
        <f t="shared" si="18"/>
        <v>152.13071895424835</v>
      </c>
      <c r="N105" s="5">
        <f t="shared" si="19"/>
        <v>164.11795399934334</v>
      </c>
      <c r="Z105" s="4"/>
      <c r="AA105" s="4"/>
      <c r="AB105" s="4"/>
      <c r="AC105" s="4"/>
      <c r="AD105" s="4"/>
    </row>
    <row r="106" spans="5:30" x14ac:dyDescent="0.25">
      <c r="F106" s="32">
        <v>5</v>
      </c>
      <c r="G106" s="33">
        <v>1.2574000000000001</v>
      </c>
      <c r="H106" s="33">
        <v>8.3000000000000001E-3</v>
      </c>
      <c r="I106" s="34">
        <v>-0.1653</v>
      </c>
      <c r="J106" s="4">
        <f t="shared" si="17"/>
        <v>8.3000000000000001E-3</v>
      </c>
      <c r="K106" s="1">
        <f t="shared" si="15"/>
        <v>1.5810547600000002</v>
      </c>
      <c r="L106" s="10">
        <f t="shared" si="16"/>
        <v>0</v>
      </c>
      <c r="M106" s="5">
        <f t="shared" si="18"/>
        <v>151.49397590361446</v>
      </c>
      <c r="N106" s="5">
        <f t="shared" si="19"/>
        <v>169.87602556539807</v>
      </c>
      <c r="Z106" s="4"/>
      <c r="AA106" s="4"/>
      <c r="AB106" s="4"/>
      <c r="AC106" s="4"/>
      <c r="AD106" s="4"/>
    </row>
    <row r="107" spans="5:30" x14ac:dyDescent="0.25">
      <c r="F107" s="32">
        <v>6</v>
      </c>
      <c r="G107" s="33">
        <v>1.359</v>
      </c>
      <c r="H107" s="33">
        <v>9.5099999999999994E-3</v>
      </c>
      <c r="I107" s="34">
        <v>-0.1638</v>
      </c>
      <c r="J107" s="4">
        <f t="shared" si="17"/>
        <v>9.5099999999999994E-3</v>
      </c>
      <c r="K107" s="1">
        <f t="shared" si="15"/>
        <v>1.846881</v>
      </c>
      <c r="L107" s="10">
        <f t="shared" si="16"/>
        <v>0</v>
      </c>
      <c r="M107" s="5">
        <f t="shared" si="18"/>
        <v>142.90220820189276</v>
      </c>
      <c r="N107" s="5">
        <f t="shared" si="19"/>
        <v>166.58990025538731</v>
      </c>
      <c r="Z107" s="4"/>
      <c r="AA107" s="4"/>
      <c r="AB107" s="4"/>
      <c r="AC107" s="4"/>
      <c r="AD107" s="4"/>
    </row>
    <row r="108" spans="5:30" x14ac:dyDescent="0.25">
      <c r="F108" s="32">
        <v>7</v>
      </c>
      <c r="G108" s="33">
        <v>1.4478</v>
      </c>
      <c r="H108" s="33">
        <v>1.15E-2</v>
      </c>
      <c r="I108" s="34">
        <v>-0.16009999999999999</v>
      </c>
      <c r="J108" s="4">
        <f t="shared" si="17"/>
        <v>1.15E-2</v>
      </c>
      <c r="K108" s="1">
        <f t="shared" si="15"/>
        <v>2.0961248399999999</v>
      </c>
      <c r="L108" s="10">
        <f t="shared" si="16"/>
        <v>0</v>
      </c>
      <c r="M108" s="5">
        <f t="shared" si="18"/>
        <v>125.89565217391305</v>
      </c>
      <c r="N108" s="5">
        <f t="shared" si="19"/>
        <v>151.4833909018007</v>
      </c>
      <c r="Z108" s="4"/>
      <c r="AA108" s="4"/>
      <c r="AB108" s="4"/>
      <c r="AC108" s="4"/>
      <c r="AD108" s="4"/>
    </row>
    <row r="109" spans="5:30" x14ac:dyDescent="0.25">
      <c r="F109" s="32">
        <v>8</v>
      </c>
      <c r="G109" s="33">
        <v>1.5286</v>
      </c>
      <c r="H109" s="33">
        <v>1.374E-2</v>
      </c>
      <c r="I109" s="34">
        <v>-0.155</v>
      </c>
      <c r="J109" s="4">
        <f t="shared" si="17"/>
        <v>1.374E-2</v>
      </c>
      <c r="K109" s="1">
        <f t="shared" si="15"/>
        <v>2.3366179599999999</v>
      </c>
      <c r="L109" s="10">
        <f t="shared" si="16"/>
        <v>0</v>
      </c>
      <c r="M109" s="5">
        <f t="shared" si="18"/>
        <v>111.2518195050946</v>
      </c>
      <c r="N109" s="5">
        <f t="shared" si="19"/>
        <v>137.54792721377729</v>
      </c>
      <c r="Z109" s="4"/>
      <c r="AA109" s="4"/>
      <c r="AB109" s="4"/>
      <c r="AC109" s="4"/>
      <c r="AD109" s="4"/>
    </row>
    <row r="110" spans="5:30" x14ac:dyDescent="0.25">
      <c r="F110" s="32">
        <v>9</v>
      </c>
      <c r="G110" s="33">
        <v>1.6081000000000001</v>
      </c>
      <c r="H110" s="33">
        <v>1.5520000000000001E-2</v>
      </c>
      <c r="I110" s="34">
        <v>-0.14949999999999999</v>
      </c>
      <c r="J110" s="4">
        <f t="shared" si="17"/>
        <v>1.5520000000000001E-2</v>
      </c>
      <c r="K110" s="1">
        <f t="shared" si="15"/>
        <v>2.5859856100000003</v>
      </c>
      <c r="L110" s="10">
        <f t="shared" si="16"/>
        <v>0</v>
      </c>
      <c r="M110" s="5">
        <f t="shared" si="18"/>
        <v>103.61469072164948</v>
      </c>
      <c r="N110" s="5">
        <f t="shared" si="19"/>
        <v>131.39470402884967</v>
      </c>
      <c r="Z110" s="4"/>
      <c r="AA110" s="4"/>
      <c r="AB110" s="4"/>
      <c r="AC110" s="4"/>
      <c r="AD110" s="4"/>
    </row>
    <row r="111" spans="5:30" x14ac:dyDescent="0.25">
      <c r="F111" s="32">
        <v>10</v>
      </c>
      <c r="G111" s="33">
        <v>1.6720999999999999</v>
      </c>
      <c r="H111" s="33">
        <v>1.7520000000000001E-2</v>
      </c>
      <c r="I111" s="34">
        <v>-0.1414</v>
      </c>
      <c r="J111" s="4">
        <f t="shared" si="17"/>
        <v>1.7520000000000001E-2</v>
      </c>
      <c r="K111" s="1">
        <f t="shared" si="15"/>
        <v>2.7959184099999996</v>
      </c>
      <c r="L111" s="10">
        <f t="shared" si="16"/>
        <v>0</v>
      </c>
      <c r="M111" s="5">
        <f t="shared" si="18"/>
        <v>95.439497716894962</v>
      </c>
      <c r="N111" s="5">
        <f t="shared" si="19"/>
        <v>123.41253366274513</v>
      </c>
      <c r="Z111" s="4"/>
      <c r="AA111" s="4"/>
      <c r="AB111" s="4"/>
      <c r="AC111" s="4"/>
      <c r="AD111" s="4"/>
    </row>
    <row r="112" spans="5:30" x14ac:dyDescent="0.25">
      <c r="F112" s="32">
        <v>11</v>
      </c>
      <c r="G112" s="33">
        <v>1.7248000000000001</v>
      </c>
      <c r="H112" s="33">
        <v>2.027E-2</v>
      </c>
      <c r="I112" s="34">
        <v>-0.13200000000000001</v>
      </c>
      <c r="J112" s="4">
        <f t="shared" si="17"/>
        <v>2.027E-2</v>
      </c>
      <c r="K112" s="1">
        <f t="shared" si="15"/>
        <v>2.9749350400000005</v>
      </c>
      <c r="L112" s="10">
        <f t="shared" si="16"/>
        <v>0</v>
      </c>
      <c r="M112" s="5">
        <f t="shared" si="18"/>
        <v>85.091267883571788</v>
      </c>
      <c r="N112" s="5">
        <f t="shared" si="19"/>
        <v>111.75175869324949</v>
      </c>
      <c r="Z112" s="4"/>
      <c r="AA112" s="4"/>
      <c r="AB112" s="4"/>
      <c r="AC112" s="4"/>
      <c r="AD112" s="4"/>
    </row>
    <row r="113" spans="6:30" x14ac:dyDescent="0.25">
      <c r="F113" s="32">
        <v>12</v>
      </c>
      <c r="G113" s="33">
        <v>1.7659</v>
      </c>
      <c r="H113" s="33">
        <v>2.4E-2</v>
      </c>
      <c r="I113" s="34">
        <v>-0.1222</v>
      </c>
      <c r="J113" s="4">
        <f t="shared" si="17"/>
        <v>2.4E-2</v>
      </c>
      <c r="K113" s="1">
        <f t="shared" si="15"/>
        <v>3.1184028100000001</v>
      </c>
      <c r="L113" s="10">
        <f t="shared" si="16"/>
        <v>0</v>
      </c>
      <c r="M113" s="5">
        <f t="shared" si="18"/>
        <v>73.579166666666666</v>
      </c>
      <c r="N113" s="5">
        <f t="shared" si="19"/>
        <v>97.777272429655056</v>
      </c>
      <c r="Z113" s="4"/>
      <c r="AA113" s="4"/>
      <c r="AB113" s="4"/>
      <c r="AC113" s="4"/>
      <c r="AD113" s="4"/>
    </row>
    <row r="114" spans="6:30" x14ac:dyDescent="0.25">
      <c r="F114" s="32">
        <v>13</v>
      </c>
      <c r="G114" s="33">
        <v>1.8033999999999999</v>
      </c>
      <c r="H114" s="33">
        <v>2.8410000000000001E-2</v>
      </c>
      <c r="I114" s="34">
        <v>-0.1134</v>
      </c>
      <c r="J114" s="4">
        <f t="shared" si="17"/>
        <v>2.8410000000000001E-2</v>
      </c>
      <c r="K114" s="1">
        <f t="shared" si="15"/>
        <v>3.2522515599999995</v>
      </c>
      <c r="L114" s="10">
        <f t="shared" si="16"/>
        <v>0</v>
      </c>
      <c r="M114" s="5">
        <f t="shared" si="18"/>
        <v>63.477648715241102</v>
      </c>
      <c r="N114" s="5">
        <f t="shared" si="19"/>
        <v>85.244597459087117</v>
      </c>
      <c r="Z114" s="4"/>
      <c r="AA114" s="4"/>
      <c r="AB114" s="4"/>
      <c r="AC114" s="4"/>
      <c r="AD114" s="4"/>
    </row>
    <row r="115" spans="6:30" x14ac:dyDescent="0.25">
      <c r="F115" s="32">
        <v>15</v>
      </c>
      <c r="G115" s="33">
        <v>1.8592</v>
      </c>
      <c r="H115" s="33">
        <v>4.0660000000000002E-2</v>
      </c>
      <c r="I115" s="34">
        <v>-9.9699999999999997E-2</v>
      </c>
      <c r="J115" s="4">
        <f t="shared" si="17"/>
        <v>4.0660000000000002E-2</v>
      </c>
      <c r="K115" s="1">
        <f t="shared" si="15"/>
        <v>3.4566246399999998</v>
      </c>
      <c r="L115" s="10">
        <f t="shared" si="16"/>
        <v>0</v>
      </c>
      <c r="M115" s="5">
        <f t="shared" si="18"/>
        <v>45.72552877520905</v>
      </c>
      <c r="N115" s="5">
        <f t="shared" si="19"/>
        <v>62.347894486593347</v>
      </c>
      <c r="Z115" s="4"/>
      <c r="AA115" s="4"/>
      <c r="AB115" s="4"/>
      <c r="AC115" s="4"/>
      <c r="AD115" s="4"/>
    </row>
    <row r="116" spans="6:30" x14ac:dyDescent="0.25">
      <c r="F116" s="42">
        <v>17</v>
      </c>
      <c r="G116" s="43">
        <v>1.865</v>
      </c>
      <c r="H116" s="43">
        <v>6.1690000000000002E-2</v>
      </c>
      <c r="I116" s="44">
        <v>-9.1899999999999996E-2</v>
      </c>
      <c r="J116" s="4">
        <f t="shared" si="17"/>
        <v>6.1690000000000002E-2</v>
      </c>
      <c r="K116" s="1">
        <f t="shared" si="15"/>
        <v>3.4782250000000001</v>
      </c>
      <c r="L116" s="10">
        <f t="shared" si="16"/>
        <v>0</v>
      </c>
      <c r="M116" s="5">
        <f t="shared" si="18"/>
        <v>30.23180418220133</v>
      </c>
      <c r="N116" s="5">
        <f t="shared" si="19"/>
        <v>41.286064239243622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7BD6E-D6D5-4A89-9617-4902E30699DB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24</v>
      </c>
      <c r="G5" s="14"/>
      <c r="H5" s="14"/>
      <c r="I5" s="15"/>
    </row>
    <row r="6" spans="1:52" x14ac:dyDescent="0.25">
      <c r="A6" s="8" t="s">
        <v>19</v>
      </c>
      <c r="F6" s="16" t="s">
        <v>58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400000</v>
      </c>
      <c r="G10" s="46">
        <v>800000</v>
      </c>
      <c r="H10" s="46">
        <v>1200000</v>
      </c>
      <c r="I10" s="50">
        <v>1600000</v>
      </c>
    </row>
    <row r="11" spans="1:52" x14ac:dyDescent="0.25">
      <c r="A11" t="s">
        <v>10</v>
      </c>
      <c r="E11" t="s">
        <v>17</v>
      </c>
      <c r="F11" s="23">
        <f>MAX(G22:G41)</f>
        <v>1.665</v>
      </c>
      <c r="G11" s="1">
        <f>MAX(G47:G66)</f>
        <v>1.7726999999999999</v>
      </c>
      <c r="H11" s="1">
        <f>MAX(G72:G91)</f>
        <v>1.8436999999999999</v>
      </c>
      <c r="I11" s="24">
        <f>MAX(G97:G116)</f>
        <v>1.8935999999999999</v>
      </c>
    </row>
    <row r="12" spans="1:52" x14ac:dyDescent="0.25">
      <c r="A12" t="s">
        <v>11</v>
      </c>
      <c r="E12" t="s">
        <v>32</v>
      </c>
      <c r="F12" s="23">
        <f>INDEX($F22:$F41,MATCH(F11,G22:G41,0),1)</f>
        <v>12</v>
      </c>
      <c r="G12" s="1">
        <f>INDEX($F47:$F66,MATCH(G11,G47:G66,0),1)</f>
        <v>15</v>
      </c>
      <c r="H12" s="1">
        <f>INDEX($F72:$F91,MATCH(H11,G72:G91,0),1)</f>
        <v>15</v>
      </c>
      <c r="I12" s="24">
        <f>INDEX($F97:$F116,MATCH(I11,G97:G116,0),1)</f>
        <v>16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6.0772405562822573</v>
      </c>
      <c r="G13" s="1">
        <f>SLOPE(G51:G59,F51:F59)*180/PI()</f>
        <v>5.8113722971905366</v>
      </c>
      <c r="H13" s="1">
        <f>SLOPE(G76:G84,F76:F84)*180/PI()</f>
        <v>5.9178662067330992</v>
      </c>
      <c r="I13" s="24">
        <f>SLOPE(G101:G109,F101:F109)*180/PI()</f>
        <v>6.1440174231195268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-6.6992965779214684</v>
      </c>
      <c r="G14" s="1">
        <f>INTERCEPT(F51:F59,G51:G59)</f>
        <v>-7.3792435555222564</v>
      </c>
      <c r="H14" s="1">
        <f>INTERCEPT(F76:F84,G76:G84)</f>
        <v>-7.2766531014287406</v>
      </c>
      <c r="I14" s="24">
        <f>INTERCEPT(F101:F109,G101:G109)</f>
        <v>-7.0140454868141244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109.9554764024933</v>
      </c>
      <c r="G15" s="5">
        <f>MAX(M47:M66)</f>
        <v>133.61995753715499</v>
      </c>
      <c r="H15" s="5">
        <f>MAX(M72:M91)</f>
        <v>143.57056694813025</v>
      </c>
      <c r="I15" s="26">
        <f>MAX(M97:M116)</f>
        <v>151.58027812895071</v>
      </c>
    </row>
    <row r="16" spans="1:52" x14ac:dyDescent="0.25">
      <c r="A16" t="s">
        <v>16</v>
      </c>
      <c r="E16" t="s">
        <v>23</v>
      </c>
      <c r="F16" s="23">
        <f>INDEX($G22:$G41,MATCH(F15,M22:M41,0),1)</f>
        <v>1.2347999999999999</v>
      </c>
      <c r="G16" s="1">
        <f>INDEX($G47:$G66,MATCH(G15,M47:M66,0),1)</f>
        <v>1.2586999999999999</v>
      </c>
      <c r="H16" s="1">
        <f>INDEX($G72:$G91,MATCH(H15,M72:M91,0),1)</f>
        <v>1.1901999999999999</v>
      </c>
      <c r="I16" s="24">
        <f>INDEX($G97:$G116,MATCH(I15,M97:M116,0),1)</f>
        <v>1.1990000000000001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400000</v>
      </c>
      <c r="F22" s="32">
        <v>-5</v>
      </c>
      <c r="G22" s="33">
        <v>7.4300000000000005E-2</v>
      </c>
      <c r="H22" s="33">
        <v>1.2659999999999999E-2</v>
      </c>
      <c r="I22" s="34">
        <v>-0.15060000000000001</v>
      </c>
      <c r="J22" s="4">
        <f>H22*(1+$F$17)</f>
        <v>1.2659999999999999E-2</v>
      </c>
      <c r="K22" s="1">
        <f t="shared" ref="K22:K41" si="0">G22^2</f>
        <v>5.5204900000000012E-3</v>
      </c>
      <c r="L22" s="10">
        <f>$B$21+$B$22*G22+$B$23*G22^2+$B$24*G22^3+$B$25*G22^4+$B$26*G22^5+$B$27*G22^6</f>
        <v>0</v>
      </c>
      <c r="M22" s="5">
        <f>IF(OR(G22&lt;0,J22=0),0,G22/J22)</f>
        <v>5.8688783570300167</v>
      </c>
      <c r="N22" s="5">
        <f>IF(OR(G22&lt;0,J22=0),0,G22^(3/2)/J22)</f>
        <v>1.5997404084733311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0.22420000000000001</v>
      </c>
      <c r="H23" s="33">
        <v>1.052E-2</v>
      </c>
      <c r="I23" s="34">
        <v>-0.15920000000000001</v>
      </c>
      <c r="J23" s="4">
        <f t="shared" ref="J23:J41" si="1">H23*(1+$F$17)</f>
        <v>1.052E-2</v>
      </c>
      <c r="K23" s="1">
        <f t="shared" si="0"/>
        <v>5.0265640000000007E-2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21.311787072243348</v>
      </c>
      <c r="N23" s="5">
        <f>IF(OR(G23&lt;0,J23=0),0,G23^(3/2)/J23)</f>
        <v>10.091080543394426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0.37030000000000002</v>
      </c>
      <c r="H24" s="33">
        <v>8.6400000000000001E-3</v>
      </c>
      <c r="I24" s="34">
        <v>-0.1673</v>
      </c>
      <c r="J24" s="4">
        <f t="shared" si="1"/>
        <v>8.6400000000000001E-3</v>
      </c>
      <c r="K24" s="1">
        <f t="shared" si="0"/>
        <v>0.13712209</v>
      </c>
      <c r="L24" s="10">
        <f t="shared" si="2"/>
        <v>0</v>
      </c>
      <c r="M24" s="5">
        <f t="shared" si="3"/>
        <v>42.858796296296298</v>
      </c>
      <c r="N24" s="5">
        <f t="shared" ref="N24:N41" si="4">IF(OR(G24&lt;0,J24=0),0,G24^(3/2)/J24)</f>
        <v>26.080554793062515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0.50080000000000002</v>
      </c>
      <c r="H25" s="33">
        <v>7.92E-3</v>
      </c>
      <c r="I25" s="34">
        <v>-0.17130000000000001</v>
      </c>
      <c r="J25" s="4">
        <f t="shared" si="1"/>
        <v>7.92E-3</v>
      </c>
      <c r="K25" s="1">
        <f t="shared" si="0"/>
        <v>0.25080064000000002</v>
      </c>
      <c r="L25" s="10">
        <f t="shared" si="2"/>
        <v>0</v>
      </c>
      <c r="M25" s="5">
        <f t="shared" si="3"/>
        <v>63.232323232323239</v>
      </c>
      <c r="N25" s="5">
        <f t="shared" si="4"/>
        <v>44.747759854987024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0.61899999999999999</v>
      </c>
      <c r="H26" s="33">
        <v>7.92E-3</v>
      </c>
      <c r="I26" s="34">
        <v>-0.17199999999999999</v>
      </c>
      <c r="J26" s="4">
        <f t="shared" si="1"/>
        <v>7.92E-3</v>
      </c>
      <c r="K26" s="1">
        <f t="shared" si="0"/>
        <v>0.38316099999999997</v>
      </c>
      <c r="L26" s="10">
        <f t="shared" si="2"/>
        <v>0</v>
      </c>
      <c r="M26" s="5">
        <f t="shared" si="3"/>
        <v>78.156565656565661</v>
      </c>
      <c r="N26" s="5">
        <f t="shared" si="4"/>
        <v>61.490891841693006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0.73050000000000004</v>
      </c>
      <c r="H27" s="33">
        <v>8.2000000000000007E-3</v>
      </c>
      <c r="I27" s="34">
        <v>-0.17119999999999999</v>
      </c>
      <c r="J27" s="4">
        <f t="shared" si="1"/>
        <v>8.2000000000000007E-3</v>
      </c>
      <c r="K27" s="1">
        <f t="shared" si="0"/>
        <v>0.53363025000000008</v>
      </c>
      <c r="L27" s="10">
        <f t="shared" si="2"/>
        <v>0</v>
      </c>
      <c r="M27" s="5">
        <f t="shared" si="3"/>
        <v>89.08536585365853</v>
      </c>
      <c r="N27" s="5">
        <f t="shared" si="4"/>
        <v>76.140632122272137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0.83630000000000004</v>
      </c>
      <c r="H28" s="33">
        <v>8.6499999999999997E-3</v>
      </c>
      <c r="I28" s="34">
        <v>-0.16919999999999999</v>
      </c>
      <c r="J28" s="4">
        <f t="shared" si="1"/>
        <v>8.6499999999999997E-3</v>
      </c>
      <c r="K28" s="1">
        <f t="shared" si="0"/>
        <v>0.69939769000000007</v>
      </c>
      <c r="L28" s="10">
        <f t="shared" si="2"/>
        <v>0</v>
      </c>
      <c r="M28" s="5">
        <f t="shared" si="3"/>
        <v>96.682080924855498</v>
      </c>
      <c r="N28" s="5">
        <f t="shared" si="4"/>
        <v>88.415221182726256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0.93479999999999996</v>
      </c>
      <c r="H29" s="33">
        <v>9.1999999999999998E-3</v>
      </c>
      <c r="I29" s="34">
        <v>-0.1658</v>
      </c>
      <c r="J29" s="4">
        <f t="shared" si="1"/>
        <v>9.1999999999999998E-3</v>
      </c>
      <c r="K29" s="1">
        <f t="shared" si="0"/>
        <v>0.87385103999999991</v>
      </c>
      <c r="L29" s="10">
        <f t="shared" si="2"/>
        <v>0</v>
      </c>
      <c r="M29" s="5">
        <f t="shared" si="3"/>
        <v>101.60869565217391</v>
      </c>
      <c r="N29" s="5">
        <f t="shared" si="4"/>
        <v>98.240424009879106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1.0165</v>
      </c>
      <c r="H30" s="33">
        <v>9.5999999999999992E-3</v>
      </c>
      <c r="I30" s="34">
        <v>-0.15859999999999999</v>
      </c>
      <c r="J30" s="4">
        <f t="shared" si="1"/>
        <v>9.5999999999999992E-3</v>
      </c>
      <c r="K30" s="1">
        <f t="shared" si="0"/>
        <v>1.03327225</v>
      </c>
      <c r="L30" s="10">
        <f t="shared" si="2"/>
        <v>0</v>
      </c>
      <c r="M30" s="5">
        <f t="shared" si="3"/>
        <v>105.88541666666667</v>
      </c>
      <c r="N30" s="5">
        <f t="shared" si="4"/>
        <v>106.7553973661647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1.1243000000000001</v>
      </c>
      <c r="H31" s="33">
        <v>1.025E-2</v>
      </c>
      <c r="I31" s="34">
        <v>-0.15820000000000001</v>
      </c>
      <c r="J31" s="4">
        <f t="shared" si="1"/>
        <v>1.025E-2</v>
      </c>
      <c r="K31" s="1">
        <f t="shared" si="0"/>
        <v>1.2640504900000002</v>
      </c>
      <c r="L31" s="10">
        <f t="shared" si="2"/>
        <v>0</v>
      </c>
      <c r="M31" s="5">
        <f t="shared" si="3"/>
        <v>109.68780487804878</v>
      </c>
      <c r="N31" s="5">
        <f t="shared" si="4"/>
        <v>116.30528520303038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1.2347999999999999</v>
      </c>
      <c r="H32" s="33">
        <v>1.123E-2</v>
      </c>
      <c r="I32" s="34">
        <v>-0.1585</v>
      </c>
      <c r="J32" s="4">
        <f t="shared" si="1"/>
        <v>1.123E-2</v>
      </c>
      <c r="K32" s="1">
        <f t="shared" si="0"/>
        <v>1.5247310399999998</v>
      </c>
      <c r="L32" s="10">
        <f t="shared" si="2"/>
        <v>0</v>
      </c>
      <c r="M32" s="5">
        <f t="shared" si="3"/>
        <v>109.9554764024933</v>
      </c>
      <c r="N32" s="5">
        <f t="shared" si="4"/>
        <v>122.18423525726389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1.3367</v>
      </c>
      <c r="H33" s="33">
        <v>1.238E-2</v>
      </c>
      <c r="I33" s="34">
        <v>-0.15709999999999999</v>
      </c>
      <c r="J33" s="4">
        <f t="shared" si="1"/>
        <v>1.238E-2</v>
      </c>
      <c r="K33" s="1">
        <f t="shared" si="0"/>
        <v>1.78676689</v>
      </c>
      <c r="L33" s="10">
        <f t="shared" si="2"/>
        <v>0</v>
      </c>
      <c r="M33" s="5">
        <f t="shared" si="3"/>
        <v>107.97253634894992</v>
      </c>
      <c r="N33" s="5">
        <f t="shared" si="4"/>
        <v>124.83324999830513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1.4298999999999999</v>
      </c>
      <c r="H34" s="33">
        <v>1.3899999999999999E-2</v>
      </c>
      <c r="I34" s="34">
        <v>-0.15409999999999999</v>
      </c>
      <c r="J34" s="4">
        <f t="shared" si="1"/>
        <v>1.3899999999999999E-2</v>
      </c>
      <c r="K34" s="1">
        <f t="shared" si="0"/>
        <v>2.0446140099999996</v>
      </c>
      <c r="L34" s="10">
        <f t="shared" si="2"/>
        <v>0</v>
      </c>
      <c r="M34" s="5">
        <f t="shared" si="3"/>
        <v>102.87050359712231</v>
      </c>
      <c r="N34" s="5">
        <f t="shared" si="4"/>
        <v>123.01092917181997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1.5115000000000001</v>
      </c>
      <c r="H35" s="33">
        <v>1.6E-2</v>
      </c>
      <c r="I35" s="34">
        <v>-0.1492</v>
      </c>
      <c r="J35" s="4">
        <f t="shared" si="1"/>
        <v>1.6E-2</v>
      </c>
      <c r="K35" s="1">
        <f t="shared" si="0"/>
        <v>2.28463225</v>
      </c>
      <c r="L35" s="10">
        <f t="shared" si="2"/>
        <v>0</v>
      </c>
      <c r="M35" s="5">
        <f t="shared" si="3"/>
        <v>94.46875</v>
      </c>
      <c r="N35" s="5">
        <f t="shared" si="4"/>
        <v>116.14278735332307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1.5724</v>
      </c>
      <c r="H36" s="33">
        <v>1.882E-2</v>
      </c>
      <c r="I36" s="34">
        <v>-0.14080000000000001</v>
      </c>
      <c r="J36" s="4">
        <f t="shared" si="1"/>
        <v>1.882E-2</v>
      </c>
      <c r="K36" s="1">
        <f t="shared" si="0"/>
        <v>2.4724417600000002</v>
      </c>
      <c r="L36" s="10">
        <f t="shared" si="2"/>
        <v>0</v>
      </c>
      <c r="M36" s="5">
        <f t="shared" si="3"/>
        <v>83.549415515409137</v>
      </c>
      <c r="N36" s="5">
        <f t="shared" si="4"/>
        <v>104.76710265802195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1.6153</v>
      </c>
      <c r="H37" s="33">
        <v>2.2610000000000002E-2</v>
      </c>
      <c r="I37" s="34">
        <v>-0.13020000000000001</v>
      </c>
      <c r="J37" s="4">
        <f t="shared" si="1"/>
        <v>2.2610000000000002E-2</v>
      </c>
      <c r="K37" s="1">
        <f t="shared" si="0"/>
        <v>2.6091940899999999</v>
      </c>
      <c r="L37" s="10">
        <f t="shared" si="2"/>
        <v>0</v>
      </c>
      <c r="M37" s="5">
        <f t="shared" si="3"/>
        <v>71.441839893852276</v>
      </c>
      <c r="N37" s="5">
        <f t="shared" si="4"/>
        <v>90.79861567296949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1.6444000000000001</v>
      </c>
      <c r="H38" s="33">
        <v>2.7609999999999999E-2</v>
      </c>
      <c r="I38" s="34">
        <v>-0.1191</v>
      </c>
      <c r="J38" s="4">
        <f t="shared" si="1"/>
        <v>2.7609999999999999E-2</v>
      </c>
      <c r="K38" s="1">
        <f t="shared" si="0"/>
        <v>2.7040513600000002</v>
      </c>
      <c r="L38" s="10">
        <f t="shared" si="2"/>
        <v>0</v>
      </c>
      <c r="M38" s="5">
        <f t="shared" si="3"/>
        <v>59.558131111915976</v>
      </c>
      <c r="N38" s="5">
        <f t="shared" si="4"/>
        <v>76.373869628631752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1.665</v>
      </c>
      <c r="H39" s="33">
        <v>3.3950000000000001E-2</v>
      </c>
      <c r="I39" s="34">
        <v>-0.1094</v>
      </c>
      <c r="J39" s="4">
        <f t="shared" si="1"/>
        <v>3.3950000000000001E-2</v>
      </c>
      <c r="K39" s="1">
        <f t="shared" si="0"/>
        <v>2.7722250000000002</v>
      </c>
      <c r="L39" s="10">
        <f t="shared" si="2"/>
        <v>0</v>
      </c>
      <c r="M39" s="5">
        <f t="shared" si="3"/>
        <v>49.042709867452132</v>
      </c>
      <c r="N39" s="5">
        <f t="shared" si="4"/>
        <v>63.282201338553634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1.665</v>
      </c>
      <c r="H40" s="33">
        <v>4.3319999999999997E-2</v>
      </c>
      <c r="I40" s="34">
        <v>-0.1011</v>
      </c>
      <c r="J40" s="4">
        <f t="shared" si="1"/>
        <v>4.3319999999999997E-2</v>
      </c>
      <c r="K40" s="1">
        <f t="shared" si="0"/>
        <v>2.7722250000000002</v>
      </c>
      <c r="L40" s="10">
        <f t="shared" si="2"/>
        <v>0</v>
      </c>
      <c r="M40" s="5">
        <f t="shared" si="3"/>
        <v>38.434903047091417</v>
      </c>
      <c r="N40" s="5">
        <f t="shared" si="4"/>
        <v>49.594430642749217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1.653</v>
      </c>
      <c r="H41" s="33">
        <v>5.568E-2</v>
      </c>
      <c r="I41" s="34">
        <v>-9.64E-2</v>
      </c>
      <c r="J41" s="4">
        <f t="shared" si="1"/>
        <v>5.568E-2</v>
      </c>
      <c r="K41" s="1">
        <f t="shared" si="0"/>
        <v>2.7324090000000001</v>
      </c>
      <c r="L41" s="10">
        <f t="shared" si="2"/>
        <v>0</v>
      </c>
      <c r="M41" s="5">
        <f t="shared" si="3"/>
        <v>29.6875</v>
      </c>
      <c r="N41" s="5">
        <f t="shared" si="4"/>
        <v>38.168936005359775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800000</v>
      </c>
      <c r="F47" s="32">
        <v>-5</v>
      </c>
      <c r="G47" s="33">
        <v>0.1343</v>
      </c>
      <c r="H47" s="33">
        <v>8.6800000000000002E-3</v>
      </c>
      <c r="I47" s="34">
        <v>-0.1623</v>
      </c>
      <c r="J47" s="4">
        <f>H47*(1+$G$17)</f>
        <v>8.6800000000000002E-3</v>
      </c>
      <c r="K47" s="1">
        <f t="shared" ref="K47:K66" si="5">G47^2</f>
        <v>1.8036490000000002E-2</v>
      </c>
      <c r="L47" s="10">
        <f t="shared" ref="L47:L66" si="6">$B$29+$B$30*G47+$B$31*G47^2+$B$32*G47^3+$B$33*G47^4+$B$34*G47^5+$B$35*G47^6</f>
        <v>0</v>
      </c>
      <c r="M47" s="5">
        <f>IF(OR(G47&lt;0,J47=0),0,G47/J47)</f>
        <v>15.472350230414747</v>
      </c>
      <c r="N47" s="5">
        <f>IF(OR(G47&lt;0,J47=0),0,G47^(3/2)/J47)</f>
        <v>5.6701466813431054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0.26340000000000002</v>
      </c>
      <c r="H48" s="33">
        <v>7.7999999999999996E-3</v>
      </c>
      <c r="I48" s="34">
        <v>-0.16619999999999999</v>
      </c>
      <c r="J48" s="4">
        <f t="shared" ref="J48:J66" si="7">H48*(1+$G$17)</f>
        <v>7.7999999999999996E-3</v>
      </c>
      <c r="K48" s="1">
        <f t="shared" si="5"/>
        <v>6.9379560000000007E-2</v>
      </c>
      <c r="L48" s="10">
        <f t="shared" si="6"/>
        <v>0</v>
      </c>
      <c r="M48" s="5">
        <f t="shared" ref="M48:M66" si="8">IF(OR(G48&lt;0,J48=0),0,G48/J48)</f>
        <v>33.769230769230774</v>
      </c>
      <c r="N48" s="5">
        <f t="shared" ref="N48:N66" si="9">IF(OR(G48&lt;0,J48=0),0,G48^(3/2)/J48)</f>
        <v>17.331216730881334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0.3876</v>
      </c>
      <c r="H49" s="33">
        <v>7.0600000000000003E-3</v>
      </c>
      <c r="I49" s="34">
        <v>-0.16930000000000001</v>
      </c>
      <c r="J49" s="4">
        <f t="shared" si="7"/>
        <v>7.0600000000000003E-3</v>
      </c>
      <c r="K49" s="1">
        <f t="shared" si="5"/>
        <v>0.15023375999999999</v>
      </c>
      <c r="L49" s="10">
        <f t="shared" si="6"/>
        <v>0</v>
      </c>
      <c r="M49" s="5">
        <f t="shared" si="8"/>
        <v>54.900849858356935</v>
      </c>
      <c r="N49" s="5">
        <f t="shared" si="9"/>
        <v>34.179912886955023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0.51029999999999998</v>
      </c>
      <c r="H50" s="33">
        <v>6.5100000000000002E-3</v>
      </c>
      <c r="I50" s="34">
        <v>-0.1721</v>
      </c>
      <c r="J50" s="4">
        <f t="shared" si="7"/>
        <v>6.5100000000000002E-3</v>
      </c>
      <c r="K50" s="1">
        <f t="shared" si="5"/>
        <v>0.26040608999999998</v>
      </c>
      <c r="L50" s="10">
        <f t="shared" si="6"/>
        <v>0</v>
      </c>
      <c r="M50" s="5">
        <f t="shared" si="8"/>
        <v>78.387096774193537</v>
      </c>
      <c r="N50" s="5">
        <f t="shared" si="9"/>
        <v>55.996046296434763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0.62729999999999997</v>
      </c>
      <c r="H51" s="33">
        <v>6.5599999999999999E-3</v>
      </c>
      <c r="I51" s="34">
        <v>-0.17319999999999999</v>
      </c>
      <c r="J51" s="4">
        <f t="shared" si="7"/>
        <v>6.5599999999999999E-3</v>
      </c>
      <c r="K51" s="1">
        <f t="shared" si="5"/>
        <v>0.39350528999999995</v>
      </c>
      <c r="L51" s="10">
        <f t="shared" si="6"/>
        <v>0</v>
      </c>
      <c r="M51" s="5">
        <f t="shared" si="8"/>
        <v>95.625</v>
      </c>
      <c r="N51" s="5">
        <f t="shared" si="9"/>
        <v>75.73717326427294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1</v>
      </c>
      <c r="G52" s="33">
        <v>0.85289999999999999</v>
      </c>
      <c r="H52" s="33">
        <v>7.28E-3</v>
      </c>
      <c r="I52" s="34">
        <v>-0.17330000000000001</v>
      </c>
      <c r="J52" s="4">
        <f t="shared" si="7"/>
        <v>7.28E-3</v>
      </c>
      <c r="K52" s="1">
        <f t="shared" si="5"/>
        <v>0.72743840999999998</v>
      </c>
      <c r="L52" s="10">
        <f t="shared" si="6"/>
        <v>0</v>
      </c>
      <c r="M52" s="5">
        <f t="shared" si="8"/>
        <v>117.1565934065934</v>
      </c>
      <c r="N52" s="5">
        <f t="shared" si="9"/>
        <v>108.19714278686023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2</v>
      </c>
      <c r="G53" s="33">
        <v>0.96250000000000002</v>
      </c>
      <c r="H53" s="33">
        <v>7.8100000000000001E-3</v>
      </c>
      <c r="I53" s="34">
        <v>-0.17280000000000001</v>
      </c>
      <c r="J53" s="4">
        <f t="shared" si="7"/>
        <v>7.8100000000000001E-3</v>
      </c>
      <c r="K53" s="1">
        <f t="shared" si="5"/>
        <v>0.9264062500000001</v>
      </c>
      <c r="L53" s="10">
        <f t="shared" si="6"/>
        <v>0</v>
      </c>
      <c r="M53" s="5">
        <f t="shared" si="8"/>
        <v>123.2394366197183</v>
      </c>
      <c r="N53" s="5">
        <f t="shared" si="9"/>
        <v>120.90661803911979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3</v>
      </c>
      <c r="G54" s="33">
        <v>1.0694999999999999</v>
      </c>
      <c r="H54" s="33">
        <v>8.3599999999999994E-3</v>
      </c>
      <c r="I54" s="34">
        <v>-0.17169999999999999</v>
      </c>
      <c r="J54" s="4">
        <f t="shared" si="7"/>
        <v>8.3599999999999994E-3</v>
      </c>
      <c r="K54" s="1">
        <f t="shared" si="5"/>
        <v>1.1438302499999997</v>
      </c>
      <c r="L54" s="10">
        <f t="shared" si="6"/>
        <v>0</v>
      </c>
      <c r="M54" s="5">
        <f t="shared" si="8"/>
        <v>127.93062200956938</v>
      </c>
      <c r="N54" s="5">
        <f t="shared" si="9"/>
        <v>132.30154197542183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4</v>
      </c>
      <c r="G55" s="33">
        <v>1.1707000000000001</v>
      </c>
      <c r="H55" s="33">
        <v>8.9300000000000004E-3</v>
      </c>
      <c r="I55" s="34">
        <v>-0.16930000000000001</v>
      </c>
      <c r="J55" s="4">
        <f t="shared" si="7"/>
        <v>8.9300000000000004E-3</v>
      </c>
      <c r="K55" s="1">
        <f t="shared" si="5"/>
        <v>1.3705384900000002</v>
      </c>
      <c r="L55" s="10">
        <f t="shared" si="6"/>
        <v>0</v>
      </c>
      <c r="M55" s="5">
        <f t="shared" si="8"/>
        <v>131.09742441209406</v>
      </c>
      <c r="N55" s="5">
        <f t="shared" si="9"/>
        <v>141.84595926087695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5</v>
      </c>
      <c r="G56" s="33">
        <v>1.2586999999999999</v>
      </c>
      <c r="H56" s="33">
        <v>9.4199999999999996E-3</v>
      </c>
      <c r="I56" s="34">
        <v>-0.1641</v>
      </c>
      <c r="J56" s="4">
        <f t="shared" si="7"/>
        <v>9.4199999999999996E-3</v>
      </c>
      <c r="K56" s="1">
        <f t="shared" si="5"/>
        <v>1.5843256899999998</v>
      </c>
      <c r="L56" s="10">
        <f t="shared" si="6"/>
        <v>0</v>
      </c>
      <c r="M56" s="5">
        <f t="shared" si="8"/>
        <v>133.61995753715499</v>
      </c>
      <c r="N56" s="5">
        <f t="shared" si="9"/>
        <v>149.91063559615537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6</v>
      </c>
      <c r="G57" s="33">
        <v>1.3631</v>
      </c>
      <c r="H57" s="33">
        <v>1.069E-2</v>
      </c>
      <c r="I57" s="34">
        <v>-0.1633</v>
      </c>
      <c r="J57" s="4">
        <f t="shared" si="7"/>
        <v>1.069E-2</v>
      </c>
      <c r="K57" s="1">
        <f t="shared" si="5"/>
        <v>1.8580416099999999</v>
      </c>
      <c r="L57" s="10">
        <f t="shared" si="6"/>
        <v>0</v>
      </c>
      <c r="M57" s="5">
        <f t="shared" si="8"/>
        <v>127.51169317118803</v>
      </c>
      <c r="N57" s="5">
        <f t="shared" si="9"/>
        <v>148.87229089591131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7</v>
      </c>
      <c r="G58" s="33">
        <v>1.4591000000000001</v>
      </c>
      <c r="H58" s="33">
        <v>1.23E-2</v>
      </c>
      <c r="I58" s="34">
        <v>-0.161</v>
      </c>
      <c r="J58" s="4">
        <f t="shared" si="7"/>
        <v>1.23E-2</v>
      </c>
      <c r="K58" s="1">
        <f t="shared" si="5"/>
        <v>2.12897281</v>
      </c>
      <c r="L58" s="10">
        <f t="shared" si="6"/>
        <v>0</v>
      </c>
      <c r="M58" s="5">
        <f t="shared" si="8"/>
        <v>118.6260162601626</v>
      </c>
      <c r="N58" s="5">
        <f t="shared" si="9"/>
        <v>143.29217498776376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8</v>
      </c>
      <c r="G59" s="33">
        <v>1.5424</v>
      </c>
      <c r="H59" s="33">
        <v>1.4540000000000001E-2</v>
      </c>
      <c r="I59" s="34">
        <v>-0.15640000000000001</v>
      </c>
      <c r="J59" s="4">
        <f t="shared" si="7"/>
        <v>1.4540000000000001E-2</v>
      </c>
      <c r="K59" s="1">
        <f t="shared" si="5"/>
        <v>2.3789977599999999</v>
      </c>
      <c r="L59" s="10">
        <f t="shared" si="6"/>
        <v>0</v>
      </c>
      <c r="M59" s="5">
        <f t="shared" si="8"/>
        <v>106.07977991746904</v>
      </c>
      <c r="N59" s="5">
        <f t="shared" si="9"/>
        <v>131.74408281436843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9</v>
      </c>
      <c r="G60" s="33">
        <v>1.6106</v>
      </c>
      <c r="H60" s="33">
        <v>1.72E-2</v>
      </c>
      <c r="I60" s="34">
        <v>-0.1492</v>
      </c>
      <c r="J60" s="4">
        <f t="shared" si="7"/>
        <v>1.72E-2</v>
      </c>
      <c r="K60" s="1">
        <f t="shared" si="5"/>
        <v>2.5940323599999999</v>
      </c>
      <c r="L60" s="10">
        <f t="shared" si="6"/>
        <v>0</v>
      </c>
      <c r="M60" s="5">
        <f t="shared" si="8"/>
        <v>93.639534883720927</v>
      </c>
      <c r="N60" s="5">
        <f t="shared" si="9"/>
        <v>118.83738734763433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10</v>
      </c>
      <c r="G61" s="33">
        <v>1.6601999999999999</v>
      </c>
      <c r="H61" s="33">
        <v>2.0230000000000001E-2</v>
      </c>
      <c r="I61" s="34">
        <v>-0.13880000000000001</v>
      </c>
      <c r="J61" s="4">
        <f t="shared" si="7"/>
        <v>2.0230000000000001E-2</v>
      </c>
      <c r="K61" s="1">
        <f t="shared" si="5"/>
        <v>2.7562640399999996</v>
      </c>
      <c r="L61" s="10">
        <f t="shared" si="6"/>
        <v>0</v>
      </c>
      <c r="M61" s="5">
        <f t="shared" si="8"/>
        <v>82.066238260009882</v>
      </c>
      <c r="N61" s="5">
        <f t="shared" si="9"/>
        <v>105.74132097084509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11</v>
      </c>
      <c r="G62" s="33">
        <v>1.7064999999999999</v>
      </c>
      <c r="H62" s="33">
        <v>2.3650000000000001E-2</v>
      </c>
      <c r="I62" s="34">
        <v>-0.129</v>
      </c>
      <c r="J62" s="4">
        <f t="shared" si="7"/>
        <v>2.3650000000000001E-2</v>
      </c>
      <c r="K62" s="1">
        <f t="shared" si="5"/>
        <v>2.9121422499999996</v>
      </c>
      <c r="L62" s="10">
        <f t="shared" si="6"/>
        <v>0</v>
      </c>
      <c r="M62" s="5">
        <f t="shared" si="8"/>
        <v>72.156448202959822</v>
      </c>
      <c r="N62" s="5">
        <f t="shared" si="9"/>
        <v>94.260186314080414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12</v>
      </c>
      <c r="G63" s="33">
        <v>1.7392000000000001</v>
      </c>
      <c r="H63" s="33">
        <v>2.835E-2</v>
      </c>
      <c r="I63" s="34">
        <v>-0.11899999999999999</v>
      </c>
      <c r="J63" s="4">
        <f t="shared" si="7"/>
        <v>2.835E-2</v>
      </c>
      <c r="K63" s="1">
        <f t="shared" si="5"/>
        <v>3.0248166400000001</v>
      </c>
      <c r="L63" s="10">
        <f t="shared" si="6"/>
        <v>0</v>
      </c>
      <c r="M63" s="5">
        <f t="shared" si="8"/>
        <v>61.34744268077602</v>
      </c>
      <c r="N63" s="5">
        <f t="shared" si="9"/>
        <v>80.904229628993662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13</v>
      </c>
      <c r="G64" s="33">
        <v>1.7613000000000001</v>
      </c>
      <c r="H64" s="33">
        <v>3.4630000000000001E-2</v>
      </c>
      <c r="I64" s="34">
        <v>-0.11</v>
      </c>
      <c r="J64" s="4">
        <f t="shared" si="7"/>
        <v>3.4630000000000001E-2</v>
      </c>
      <c r="K64" s="1">
        <f t="shared" si="5"/>
        <v>3.1021776900000004</v>
      </c>
      <c r="L64" s="10">
        <f t="shared" si="6"/>
        <v>0</v>
      </c>
      <c r="M64" s="5">
        <f t="shared" si="8"/>
        <v>50.860525555876407</v>
      </c>
      <c r="N64" s="5">
        <f t="shared" si="9"/>
        <v>67.499026780101744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14</v>
      </c>
      <c r="G65" s="33">
        <v>1.7706999999999999</v>
      </c>
      <c r="H65" s="33">
        <v>4.3119999999999999E-2</v>
      </c>
      <c r="I65" s="34">
        <v>-0.10290000000000001</v>
      </c>
      <c r="J65" s="4">
        <f t="shared" si="7"/>
        <v>4.3119999999999999E-2</v>
      </c>
      <c r="K65" s="1">
        <f t="shared" si="5"/>
        <v>3.1353784899999999</v>
      </c>
      <c r="L65" s="10">
        <f t="shared" si="6"/>
        <v>0</v>
      </c>
      <c r="M65" s="5">
        <f t="shared" si="8"/>
        <v>41.064471243042675</v>
      </c>
      <c r="N65" s="5">
        <f t="shared" si="9"/>
        <v>54.643527675764396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15</v>
      </c>
      <c r="G66" s="33">
        <v>1.7726999999999999</v>
      </c>
      <c r="H66" s="33">
        <v>5.3769999999999998E-2</v>
      </c>
      <c r="I66" s="34">
        <v>-9.8599999999999993E-2</v>
      </c>
      <c r="J66" s="4">
        <f t="shared" si="7"/>
        <v>5.3769999999999998E-2</v>
      </c>
      <c r="K66" s="1">
        <f t="shared" si="5"/>
        <v>3.1424652899999996</v>
      </c>
      <c r="L66" s="10">
        <f t="shared" si="6"/>
        <v>0</v>
      </c>
      <c r="M66" s="5">
        <f t="shared" si="8"/>
        <v>32.968197879858657</v>
      </c>
      <c r="N66" s="5">
        <f t="shared" si="9"/>
        <v>43.894775338888195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1200000</v>
      </c>
      <c r="F72" s="32">
        <v>-5</v>
      </c>
      <c r="G72" s="33">
        <v>0.14879999999999999</v>
      </c>
      <c r="H72" s="33">
        <v>7.5599999999999999E-3</v>
      </c>
      <c r="I72" s="34">
        <v>-0.1653</v>
      </c>
      <c r="J72" s="4">
        <f>H72*(1+$H$17)</f>
        <v>7.5599999999999999E-3</v>
      </c>
      <c r="K72" s="1">
        <f t="shared" ref="K72:K91" si="10">G72^2</f>
        <v>2.2141439999999995E-2</v>
      </c>
      <c r="L72" s="10">
        <f t="shared" ref="L72:L91" si="11">$B$37+$B$38*G72+$B$39*G72^2+$B$40*G72^3+$B$41*G72^4+$B$42*G72^5+$B$43*G72^6</f>
        <v>0</v>
      </c>
      <c r="M72" s="5">
        <f>IF(OR(G72&lt;0,J72=0),0,G72/J72)</f>
        <v>19.68253968253968</v>
      </c>
      <c r="N72" s="5">
        <f>IF(OR(G72&lt;0,J72=0),0,G72^(3/2)/J72)</f>
        <v>7.5924615515119118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0.26939999999999997</v>
      </c>
      <c r="H73" s="33">
        <v>7.0800000000000004E-3</v>
      </c>
      <c r="I73" s="34">
        <v>-0.16719999999999999</v>
      </c>
      <c r="J73" s="4">
        <f t="shared" ref="J73:J91" si="12">H73*(1+$H$17)</f>
        <v>7.0800000000000004E-3</v>
      </c>
      <c r="K73" s="1">
        <f t="shared" si="10"/>
        <v>7.2576359999999979E-2</v>
      </c>
      <c r="L73" s="10">
        <f t="shared" si="11"/>
        <v>0</v>
      </c>
      <c r="M73" s="5">
        <f t="shared" ref="M73:M91" si="13">IF(OR(G73&lt;0,J73=0),0,G73/J73)</f>
        <v>38.050847457627114</v>
      </c>
      <c r="N73" s="5">
        <f t="shared" ref="N73:N91" si="14">IF(OR(G73&lt;0,J73=0),0,G73^(3/2)/J73)</f>
        <v>19.749819434881626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0.38990000000000002</v>
      </c>
      <c r="H74" s="33">
        <v>6.6E-3</v>
      </c>
      <c r="I74" s="34">
        <v>-0.1694</v>
      </c>
      <c r="J74" s="4">
        <f t="shared" si="12"/>
        <v>6.6E-3</v>
      </c>
      <c r="K74" s="1">
        <f t="shared" si="10"/>
        <v>0.15202201000000001</v>
      </c>
      <c r="L74" s="10">
        <f t="shared" si="11"/>
        <v>0</v>
      </c>
      <c r="M74" s="5">
        <f t="shared" si="13"/>
        <v>59.075757575757578</v>
      </c>
      <c r="N74" s="5">
        <f t="shared" si="14"/>
        <v>36.888068632215756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0.51180000000000003</v>
      </c>
      <c r="H75" s="33">
        <v>6.13E-3</v>
      </c>
      <c r="I75" s="34">
        <v>-0.1721</v>
      </c>
      <c r="J75" s="4">
        <f t="shared" si="12"/>
        <v>6.13E-3</v>
      </c>
      <c r="K75" s="1">
        <f t="shared" si="10"/>
        <v>0.26193924000000002</v>
      </c>
      <c r="L75" s="10">
        <f t="shared" si="11"/>
        <v>0</v>
      </c>
      <c r="M75" s="5">
        <f t="shared" si="13"/>
        <v>83.491027732463294</v>
      </c>
      <c r="N75" s="5">
        <f t="shared" si="14"/>
        <v>59.729646961211721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0.62980000000000003</v>
      </c>
      <c r="H76" s="33">
        <v>6.1399999999999996E-3</v>
      </c>
      <c r="I76" s="34">
        <v>-0.1736</v>
      </c>
      <c r="J76" s="4">
        <f t="shared" si="12"/>
        <v>6.1399999999999996E-3</v>
      </c>
      <c r="K76" s="1">
        <f t="shared" si="10"/>
        <v>0.39664804000000004</v>
      </c>
      <c r="L76" s="10">
        <f t="shared" si="11"/>
        <v>0</v>
      </c>
      <c r="M76" s="5">
        <f t="shared" si="13"/>
        <v>102.57328990228014</v>
      </c>
      <c r="N76" s="5">
        <f t="shared" si="14"/>
        <v>81.402100826129569</v>
      </c>
      <c r="Z76" s="4"/>
      <c r="AA76" s="4"/>
      <c r="AB76" s="4"/>
      <c r="AC76" s="4"/>
      <c r="AD76" s="4"/>
    </row>
    <row r="77" spans="2:30" x14ac:dyDescent="0.25">
      <c r="F77" s="32">
        <v>0</v>
      </c>
      <c r="G77" s="33">
        <v>0.745</v>
      </c>
      <c r="H77" s="33">
        <v>6.4099999999999999E-3</v>
      </c>
      <c r="I77" s="34">
        <v>-0.1744</v>
      </c>
      <c r="J77" s="4">
        <f t="shared" si="12"/>
        <v>6.4099999999999999E-3</v>
      </c>
      <c r="K77" s="1">
        <f t="shared" si="10"/>
        <v>0.55502499999999999</v>
      </c>
      <c r="L77" s="10">
        <f t="shared" si="11"/>
        <v>0</v>
      </c>
      <c r="M77" s="5">
        <f t="shared" si="13"/>
        <v>116.22464898595943</v>
      </c>
      <c r="N77" s="5">
        <f t="shared" si="14"/>
        <v>100.31742584801786</v>
      </c>
      <c r="Z77" s="4"/>
      <c r="AA77" s="4"/>
      <c r="AB77" s="4"/>
      <c r="AC77" s="4"/>
      <c r="AD77" s="4"/>
    </row>
    <row r="78" spans="2:30" x14ac:dyDescent="0.25">
      <c r="F78" s="32">
        <v>1</v>
      </c>
      <c r="G78" s="33">
        <v>0.85919999999999996</v>
      </c>
      <c r="H78" s="33">
        <v>6.79E-3</v>
      </c>
      <c r="I78" s="34">
        <v>-0.1749</v>
      </c>
      <c r="J78" s="4">
        <f t="shared" si="12"/>
        <v>6.79E-3</v>
      </c>
      <c r="K78" s="1">
        <f t="shared" si="10"/>
        <v>0.73822463999999999</v>
      </c>
      <c r="L78" s="10">
        <f t="shared" si="11"/>
        <v>0</v>
      </c>
      <c r="M78" s="5">
        <f t="shared" si="13"/>
        <v>126.53902798232694</v>
      </c>
      <c r="N78" s="5">
        <f t="shared" si="14"/>
        <v>117.29287411369137</v>
      </c>
      <c r="Z78" s="4"/>
      <c r="AA78" s="4"/>
      <c r="AB78" s="4"/>
      <c r="AC78" s="4"/>
      <c r="AD78" s="4"/>
    </row>
    <row r="79" spans="2:30" x14ac:dyDescent="0.25">
      <c r="F79" s="32">
        <v>2</v>
      </c>
      <c r="G79" s="33">
        <v>0.9718</v>
      </c>
      <c r="H79" s="33">
        <v>7.2399999999999999E-3</v>
      </c>
      <c r="I79" s="34">
        <v>-0.17510000000000001</v>
      </c>
      <c r="J79" s="4">
        <f t="shared" si="12"/>
        <v>7.2399999999999999E-3</v>
      </c>
      <c r="K79" s="1">
        <f t="shared" si="10"/>
        <v>0.94439523999999997</v>
      </c>
      <c r="L79" s="10">
        <f t="shared" si="11"/>
        <v>0</v>
      </c>
      <c r="M79" s="5">
        <f t="shared" si="13"/>
        <v>134.22651933701658</v>
      </c>
      <c r="N79" s="5">
        <f t="shared" si="14"/>
        <v>132.32039111119104</v>
      </c>
      <c r="Z79" s="4"/>
      <c r="AA79" s="4"/>
      <c r="AB79" s="4"/>
      <c r="AC79" s="4"/>
      <c r="AD79" s="4"/>
    </row>
    <row r="80" spans="2:30" x14ac:dyDescent="0.25">
      <c r="F80" s="32">
        <v>3</v>
      </c>
      <c r="G80" s="33">
        <v>1.0827</v>
      </c>
      <c r="H80" s="33">
        <v>7.7200000000000003E-3</v>
      </c>
      <c r="I80" s="34">
        <v>-0.1749</v>
      </c>
      <c r="J80" s="4">
        <f t="shared" si="12"/>
        <v>7.7200000000000003E-3</v>
      </c>
      <c r="K80" s="1">
        <f t="shared" si="10"/>
        <v>1.17223929</v>
      </c>
      <c r="L80" s="10">
        <f t="shared" si="11"/>
        <v>0</v>
      </c>
      <c r="M80" s="5">
        <f t="shared" si="13"/>
        <v>140.24611398963731</v>
      </c>
      <c r="N80" s="5">
        <f t="shared" si="14"/>
        <v>145.93010831919065</v>
      </c>
      <c r="Z80" s="4"/>
      <c r="AA80" s="4"/>
      <c r="AB80" s="4"/>
      <c r="AC80" s="4"/>
      <c r="AD80" s="4"/>
    </row>
    <row r="81" spans="5:30" x14ac:dyDescent="0.25">
      <c r="F81" s="32">
        <v>4</v>
      </c>
      <c r="G81" s="33">
        <v>1.1901999999999999</v>
      </c>
      <c r="H81" s="33">
        <v>8.2900000000000005E-3</v>
      </c>
      <c r="I81" s="34">
        <v>-0.1741</v>
      </c>
      <c r="J81" s="4">
        <f t="shared" si="12"/>
        <v>8.2900000000000005E-3</v>
      </c>
      <c r="K81" s="1">
        <f t="shared" si="10"/>
        <v>1.4165760399999998</v>
      </c>
      <c r="L81" s="10">
        <f t="shared" si="11"/>
        <v>0</v>
      </c>
      <c r="M81" s="5">
        <f t="shared" si="13"/>
        <v>143.57056694813025</v>
      </c>
      <c r="N81" s="5">
        <f t="shared" si="14"/>
        <v>156.63015883657192</v>
      </c>
      <c r="Z81" s="4"/>
      <c r="AA81" s="4"/>
      <c r="AB81" s="4"/>
      <c r="AC81" s="4"/>
      <c r="AD81" s="4"/>
    </row>
    <row r="82" spans="5:30" x14ac:dyDescent="0.25">
      <c r="F82" s="32">
        <v>6</v>
      </c>
      <c r="G82" s="33">
        <v>1.3767</v>
      </c>
      <c r="H82" s="33">
        <v>1.01E-2</v>
      </c>
      <c r="I82" s="34">
        <v>-0.1666</v>
      </c>
      <c r="J82" s="4">
        <f t="shared" si="12"/>
        <v>1.01E-2</v>
      </c>
      <c r="K82" s="1">
        <f t="shared" si="10"/>
        <v>1.8953028900000002</v>
      </c>
      <c r="L82" s="10">
        <f t="shared" si="11"/>
        <v>0</v>
      </c>
      <c r="M82" s="5">
        <f t="shared" si="13"/>
        <v>136.30693069306932</v>
      </c>
      <c r="N82" s="5">
        <f t="shared" si="14"/>
        <v>159.9328199525682</v>
      </c>
      <c r="Z82" s="4"/>
      <c r="AA82" s="4"/>
      <c r="AB82" s="4"/>
      <c r="AC82" s="4"/>
      <c r="AD82" s="4"/>
    </row>
    <row r="83" spans="5:30" x14ac:dyDescent="0.25">
      <c r="F83" s="32">
        <v>7</v>
      </c>
      <c r="G83" s="33">
        <v>1.4730000000000001</v>
      </c>
      <c r="H83" s="33">
        <v>1.176E-2</v>
      </c>
      <c r="I83" s="34">
        <v>-0.16439999999999999</v>
      </c>
      <c r="J83" s="4">
        <f t="shared" si="12"/>
        <v>1.176E-2</v>
      </c>
      <c r="K83" s="1">
        <f t="shared" si="10"/>
        <v>2.1697290000000002</v>
      </c>
      <c r="L83" s="10">
        <f t="shared" si="11"/>
        <v>0</v>
      </c>
      <c r="M83" s="5">
        <f t="shared" si="13"/>
        <v>125.25510204081634</v>
      </c>
      <c r="N83" s="5">
        <f t="shared" si="14"/>
        <v>152.01862446761933</v>
      </c>
      <c r="Z83" s="4"/>
      <c r="AA83" s="4"/>
      <c r="AB83" s="4"/>
      <c r="AC83" s="4"/>
      <c r="AD83" s="4"/>
    </row>
    <row r="84" spans="5:30" x14ac:dyDescent="0.25">
      <c r="F84" s="32">
        <v>8</v>
      </c>
      <c r="G84" s="33">
        <v>1.5581</v>
      </c>
      <c r="H84" s="33">
        <v>1.391E-2</v>
      </c>
      <c r="I84" s="34">
        <v>-0.16009999999999999</v>
      </c>
      <c r="J84" s="4">
        <f t="shared" si="12"/>
        <v>1.391E-2</v>
      </c>
      <c r="K84" s="1">
        <f t="shared" si="10"/>
        <v>2.4276756100000001</v>
      </c>
      <c r="L84" s="10">
        <f t="shared" si="11"/>
        <v>0</v>
      </c>
      <c r="M84" s="5">
        <f t="shared" si="13"/>
        <v>112.01294033069733</v>
      </c>
      <c r="N84" s="5">
        <f t="shared" si="14"/>
        <v>139.81889365411723</v>
      </c>
      <c r="Z84" s="4"/>
      <c r="AA84" s="4"/>
      <c r="AB84" s="4"/>
      <c r="AC84" s="4"/>
      <c r="AD84" s="4"/>
    </row>
    <row r="85" spans="5:30" x14ac:dyDescent="0.25">
      <c r="F85" s="32">
        <v>9</v>
      </c>
      <c r="G85" s="33">
        <v>1.6297999999999999</v>
      </c>
      <c r="H85" s="33">
        <v>1.643E-2</v>
      </c>
      <c r="I85" s="34">
        <v>-0.15340000000000001</v>
      </c>
      <c r="J85" s="4">
        <f t="shared" si="12"/>
        <v>1.643E-2</v>
      </c>
      <c r="K85" s="1">
        <f t="shared" si="10"/>
        <v>2.6562480399999999</v>
      </c>
      <c r="L85" s="10">
        <f t="shared" si="11"/>
        <v>0</v>
      </c>
      <c r="M85" s="5">
        <f t="shared" si="13"/>
        <v>99.196591600730372</v>
      </c>
      <c r="N85" s="5">
        <f t="shared" si="14"/>
        <v>126.6379602533236</v>
      </c>
      <c r="Z85" s="4"/>
      <c r="AA85" s="4"/>
      <c r="AB85" s="4"/>
      <c r="AC85" s="4"/>
      <c r="AD85" s="4"/>
    </row>
    <row r="86" spans="5:30" x14ac:dyDescent="0.25">
      <c r="F86" s="32">
        <v>10</v>
      </c>
      <c r="G86" s="33">
        <v>1.6873</v>
      </c>
      <c r="H86" s="33">
        <v>1.8939999999999999E-2</v>
      </c>
      <c r="I86" s="34">
        <v>-0.14410000000000001</v>
      </c>
      <c r="J86" s="4">
        <f t="shared" si="12"/>
        <v>1.8939999999999999E-2</v>
      </c>
      <c r="K86" s="1">
        <f t="shared" si="10"/>
        <v>2.84698129</v>
      </c>
      <c r="L86" s="10">
        <f t="shared" si="11"/>
        <v>0</v>
      </c>
      <c r="M86" s="5">
        <f t="shared" si="13"/>
        <v>89.086589229144678</v>
      </c>
      <c r="N86" s="5">
        <f t="shared" si="14"/>
        <v>115.72001602137756</v>
      </c>
      <c r="Z86" s="4"/>
      <c r="AA86" s="4"/>
      <c r="AB86" s="4"/>
      <c r="AC86" s="4"/>
      <c r="AD86" s="4"/>
    </row>
    <row r="87" spans="5:30" x14ac:dyDescent="0.25">
      <c r="F87" s="32">
        <v>11</v>
      </c>
      <c r="G87" s="33">
        <v>1.7373000000000001</v>
      </c>
      <c r="H87" s="33">
        <v>2.1909999999999999E-2</v>
      </c>
      <c r="I87" s="34">
        <v>-0.1343</v>
      </c>
      <c r="J87" s="4">
        <f t="shared" si="12"/>
        <v>2.1909999999999999E-2</v>
      </c>
      <c r="K87" s="1">
        <f t="shared" si="10"/>
        <v>3.0182112900000004</v>
      </c>
      <c r="L87" s="10">
        <f t="shared" si="11"/>
        <v>0</v>
      </c>
      <c r="M87" s="5">
        <f t="shared" si="13"/>
        <v>79.292560474669102</v>
      </c>
      <c r="N87" s="5">
        <f t="shared" si="14"/>
        <v>104.51288876372455</v>
      </c>
      <c r="Z87" s="4"/>
      <c r="AA87" s="4"/>
      <c r="AB87" s="4"/>
      <c r="AC87" s="4"/>
      <c r="AD87" s="4"/>
    </row>
    <row r="88" spans="5:30" x14ac:dyDescent="0.25">
      <c r="F88" s="32">
        <v>12</v>
      </c>
      <c r="G88" s="33">
        <v>1.7767999999999999</v>
      </c>
      <c r="H88" s="33">
        <v>2.5839999999999998E-2</v>
      </c>
      <c r="I88" s="34">
        <v>-0.12429999999999999</v>
      </c>
      <c r="J88" s="4">
        <f t="shared" si="12"/>
        <v>2.5839999999999998E-2</v>
      </c>
      <c r="K88" s="1">
        <f t="shared" si="10"/>
        <v>3.1570182399999998</v>
      </c>
      <c r="L88" s="10">
        <f t="shared" si="11"/>
        <v>0</v>
      </c>
      <c r="M88" s="5">
        <f t="shared" si="13"/>
        <v>68.761609907120743</v>
      </c>
      <c r="N88" s="5">
        <f t="shared" si="14"/>
        <v>91.656930484843542</v>
      </c>
      <c r="Z88" s="4"/>
      <c r="AA88" s="4"/>
      <c r="AB88" s="4"/>
      <c r="AC88" s="4"/>
      <c r="AD88" s="4"/>
    </row>
    <row r="89" spans="5:30" x14ac:dyDescent="0.25">
      <c r="F89" s="32">
        <v>13</v>
      </c>
      <c r="G89" s="33">
        <v>1.8096000000000001</v>
      </c>
      <c r="H89" s="33">
        <v>3.0790000000000001E-2</v>
      </c>
      <c r="I89" s="34">
        <v>-0.1153</v>
      </c>
      <c r="J89" s="4">
        <f t="shared" si="12"/>
        <v>3.0790000000000001E-2</v>
      </c>
      <c r="K89" s="1">
        <f t="shared" si="10"/>
        <v>3.2746521600000005</v>
      </c>
      <c r="L89" s="10">
        <f t="shared" si="11"/>
        <v>0</v>
      </c>
      <c r="M89" s="5">
        <f t="shared" si="13"/>
        <v>58.772328678142252</v>
      </c>
      <c r="N89" s="5">
        <f t="shared" si="14"/>
        <v>79.061343932341956</v>
      </c>
      <c r="Z89" s="4"/>
      <c r="AA89" s="4"/>
      <c r="AB89" s="4"/>
      <c r="AC89" s="4"/>
      <c r="AD89" s="4"/>
    </row>
    <row r="90" spans="5:30" x14ac:dyDescent="0.25">
      <c r="F90" s="32">
        <v>14</v>
      </c>
      <c r="G90" s="33">
        <v>1.8306</v>
      </c>
      <c r="H90" s="33">
        <v>3.7519999999999998E-2</v>
      </c>
      <c r="I90" s="34">
        <v>-0.1075</v>
      </c>
      <c r="J90" s="4">
        <f t="shared" si="12"/>
        <v>3.7519999999999998E-2</v>
      </c>
      <c r="K90" s="1">
        <f t="shared" si="10"/>
        <v>3.3510963600000001</v>
      </c>
      <c r="L90" s="10">
        <f t="shared" si="11"/>
        <v>0</v>
      </c>
      <c r="M90" s="5">
        <f t="shared" si="13"/>
        <v>48.789978678038381</v>
      </c>
      <c r="N90" s="5">
        <f t="shared" si="14"/>
        <v>66.012678878530124</v>
      </c>
      <c r="Z90" s="4"/>
      <c r="AA90" s="4"/>
      <c r="AB90" s="4"/>
      <c r="AC90" s="4"/>
      <c r="AD90" s="4"/>
    </row>
    <row r="91" spans="5:30" x14ac:dyDescent="0.25">
      <c r="F91" s="32">
        <v>15</v>
      </c>
      <c r="G91" s="33">
        <v>1.8436999999999999</v>
      </c>
      <c r="H91" s="33">
        <v>4.6039999999999998E-2</v>
      </c>
      <c r="I91" s="34">
        <v>-0.1018</v>
      </c>
      <c r="J91" s="4">
        <f t="shared" si="12"/>
        <v>4.6039999999999998E-2</v>
      </c>
      <c r="K91" s="1">
        <f t="shared" si="10"/>
        <v>3.3992296899999994</v>
      </c>
      <c r="L91" s="10">
        <f t="shared" si="11"/>
        <v>0</v>
      </c>
      <c r="M91" s="5">
        <f t="shared" si="13"/>
        <v>40.045612510860124</v>
      </c>
      <c r="N91" s="5">
        <f t="shared" si="14"/>
        <v>54.375099988154396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1600000</v>
      </c>
      <c r="F97" s="32">
        <v>-5</v>
      </c>
      <c r="G97" s="33">
        <v>0.1525</v>
      </c>
      <c r="H97" s="33">
        <v>7.0699999999999999E-3</v>
      </c>
      <c r="I97" s="34">
        <v>-0.16600000000000001</v>
      </c>
      <c r="J97" s="4">
        <f>H97*(1+$I$17)</f>
        <v>7.0699999999999999E-3</v>
      </c>
      <c r="K97" s="1">
        <f t="shared" ref="K97:K116" si="15">G97^2</f>
        <v>2.3256249999999999E-2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21.570014144271571</v>
      </c>
      <c r="N97" s="5">
        <f>IF(OR(G97&lt;0,J97=0),0,G97^(3/2)/J97)</f>
        <v>8.4233597989799467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0.2712</v>
      </c>
      <c r="H98" s="33">
        <v>6.7200000000000003E-3</v>
      </c>
      <c r="I98" s="34">
        <v>-0.16750000000000001</v>
      </c>
      <c r="J98" s="4">
        <f t="shared" ref="J98:J116" si="17">H98*(1+$I$17)</f>
        <v>6.7200000000000003E-3</v>
      </c>
      <c r="K98" s="1">
        <f t="shared" si="15"/>
        <v>7.3549439999999994E-2</v>
      </c>
      <c r="L98" s="10">
        <f t="shared" si="16"/>
        <v>0</v>
      </c>
      <c r="M98" s="5">
        <f t="shared" ref="M98:M116" si="18">IF(OR(G98&lt;0,J98=0),0,G98/J98)</f>
        <v>40.357142857142854</v>
      </c>
      <c r="N98" s="5">
        <f t="shared" ref="N98:N116" si="19">IF(OR(G98&lt;0,J98=0),0,G98^(3/2)/J98)</f>
        <v>21.016735314156339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0.39100000000000001</v>
      </c>
      <c r="H99" s="33">
        <v>6.3600000000000002E-3</v>
      </c>
      <c r="I99" s="34">
        <v>-0.16950000000000001</v>
      </c>
      <c r="J99" s="4">
        <f t="shared" si="17"/>
        <v>6.3600000000000002E-3</v>
      </c>
      <c r="K99" s="1">
        <f t="shared" si="15"/>
        <v>0.15288100000000002</v>
      </c>
      <c r="L99" s="10">
        <f t="shared" si="16"/>
        <v>0</v>
      </c>
      <c r="M99" s="5">
        <f t="shared" si="18"/>
        <v>61.477987421383645</v>
      </c>
      <c r="N99" s="5">
        <f t="shared" si="19"/>
        <v>38.442181110299501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0.51239999999999997</v>
      </c>
      <c r="H100" s="33">
        <v>5.9800000000000001E-3</v>
      </c>
      <c r="I100" s="34">
        <v>-0.17199999999999999</v>
      </c>
      <c r="J100" s="4">
        <f t="shared" si="17"/>
        <v>5.9800000000000001E-3</v>
      </c>
      <c r="K100" s="1">
        <f t="shared" si="15"/>
        <v>0.26255375999999997</v>
      </c>
      <c r="L100" s="10">
        <f t="shared" si="16"/>
        <v>0</v>
      </c>
      <c r="M100" s="5">
        <f t="shared" si="18"/>
        <v>85.685618729096987</v>
      </c>
      <c r="N100" s="5">
        <f t="shared" si="19"/>
        <v>61.335582997805943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0.63160000000000005</v>
      </c>
      <c r="H101" s="33">
        <v>5.94E-3</v>
      </c>
      <c r="I101" s="34">
        <v>-0.1739</v>
      </c>
      <c r="J101" s="4">
        <f t="shared" si="17"/>
        <v>5.94E-3</v>
      </c>
      <c r="K101" s="1">
        <f t="shared" si="15"/>
        <v>0.39891856000000009</v>
      </c>
      <c r="L101" s="10">
        <f t="shared" si="16"/>
        <v>0</v>
      </c>
      <c r="M101" s="5">
        <f t="shared" si="18"/>
        <v>106.32996632996634</v>
      </c>
      <c r="N101" s="5">
        <f t="shared" si="19"/>
        <v>84.503896920879271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0.74809999999999999</v>
      </c>
      <c r="H102" s="33">
        <v>6.1700000000000001E-3</v>
      </c>
      <c r="I102" s="34">
        <v>-0.17510000000000001</v>
      </c>
      <c r="J102" s="4">
        <f t="shared" si="17"/>
        <v>6.1700000000000001E-3</v>
      </c>
      <c r="K102" s="1">
        <f t="shared" si="15"/>
        <v>0.55965361000000002</v>
      </c>
      <c r="L102" s="10">
        <f t="shared" si="16"/>
        <v>0</v>
      </c>
      <c r="M102" s="5">
        <f t="shared" si="18"/>
        <v>121.24797406807131</v>
      </c>
      <c r="N102" s="5">
        <f t="shared" si="19"/>
        <v>104.87073651118841</v>
      </c>
      <c r="Z102" s="4"/>
      <c r="AA102" s="4"/>
      <c r="AB102" s="4"/>
      <c r="AC102" s="4"/>
      <c r="AD102" s="4"/>
    </row>
    <row r="103" spans="5:30" x14ac:dyDescent="0.25">
      <c r="F103" s="32">
        <v>1</v>
      </c>
      <c r="G103" s="33">
        <v>0.86319999999999997</v>
      </c>
      <c r="H103" s="33">
        <v>6.5100000000000002E-3</v>
      </c>
      <c r="I103" s="34">
        <v>-0.1759</v>
      </c>
      <c r="J103" s="4">
        <f t="shared" si="17"/>
        <v>6.5100000000000002E-3</v>
      </c>
      <c r="K103" s="1">
        <f t="shared" si="15"/>
        <v>0.74511423999999993</v>
      </c>
      <c r="L103" s="10">
        <f t="shared" si="16"/>
        <v>0</v>
      </c>
      <c r="M103" s="5">
        <f t="shared" si="18"/>
        <v>132.59600614439324</v>
      </c>
      <c r="N103" s="5">
        <f t="shared" si="19"/>
        <v>123.19303620654551</v>
      </c>
      <c r="Z103" s="4"/>
      <c r="AA103" s="4"/>
      <c r="AB103" s="4"/>
      <c r="AC103" s="4"/>
      <c r="AD103" s="4"/>
    </row>
    <row r="104" spans="5:30" x14ac:dyDescent="0.25">
      <c r="F104" s="32">
        <v>2</v>
      </c>
      <c r="G104" s="33">
        <v>0.97729999999999995</v>
      </c>
      <c r="H104" s="33">
        <v>6.8999999999999999E-3</v>
      </c>
      <c r="I104" s="34">
        <v>-0.1764</v>
      </c>
      <c r="J104" s="4">
        <f t="shared" si="17"/>
        <v>6.8999999999999999E-3</v>
      </c>
      <c r="K104" s="1">
        <f t="shared" si="15"/>
        <v>0.95511528999999995</v>
      </c>
      <c r="L104" s="10">
        <f t="shared" si="16"/>
        <v>0</v>
      </c>
      <c r="M104" s="5">
        <f t="shared" si="18"/>
        <v>141.63768115942028</v>
      </c>
      <c r="N104" s="5">
        <f t="shared" si="19"/>
        <v>140.02086537862084</v>
      </c>
      <c r="Z104" s="4"/>
      <c r="AA104" s="4"/>
      <c r="AB104" s="4"/>
      <c r="AC104" s="4"/>
      <c r="AD104" s="4"/>
    </row>
    <row r="105" spans="5:30" x14ac:dyDescent="0.25">
      <c r="F105" s="32">
        <v>3</v>
      </c>
      <c r="G105" s="33">
        <v>1.0895999999999999</v>
      </c>
      <c r="H105" s="33">
        <v>7.3499999999999998E-3</v>
      </c>
      <c r="I105" s="34">
        <v>-0.17660000000000001</v>
      </c>
      <c r="J105" s="4">
        <f t="shared" si="17"/>
        <v>7.3499999999999998E-3</v>
      </c>
      <c r="K105" s="1">
        <f t="shared" si="15"/>
        <v>1.1872281599999999</v>
      </c>
      <c r="L105" s="10">
        <f t="shared" si="16"/>
        <v>0</v>
      </c>
      <c r="M105" s="5">
        <f t="shared" si="18"/>
        <v>148.24489795918367</v>
      </c>
      <c r="N105" s="5">
        <f t="shared" si="19"/>
        <v>154.74381612976975</v>
      </c>
      <c r="Z105" s="4"/>
      <c r="AA105" s="4"/>
      <c r="AB105" s="4"/>
      <c r="AC105" s="4"/>
      <c r="AD105" s="4"/>
    </row>
    <row r="106" spans="5:30" x14ac:dyDescent="0.25">
      <c r="F106" s="32">
        <v>4</v>
      </c>
      <c r="G106" s="33">
        <v>1.1990000000000001</v>
      </c>
      <c r="H106" s="33">
        <v>7.9100000000000004E-3</v>
      </c>
      <c r="I106" s="34">
        <v>-0.1762</v>
      </c>
      <c r="J106" s="4">
        <f t="shared" si="17"/>
        <v>7.9100000000000004E-3</v>
      </c>
      <c r="K106" s="1">
        <f t="shared" si="15"/>
        <v>1.4376010000000001</v>
      </c>
      <c r="L106" s="10">
        <f t="shared" si="16"/>
        <v>0</v>
      </c>
      <c r="M106" s="5">
        <f t="shared" si="18"/>
        <v>151.58027812895071</v>
      </c>
      <c r="N106" s="5">
        <f t="shared" si="19"/>
        <v>165.97867417370946</v>
      </c>
      <c r="Z106" s="4"/>
      <c r="AA106" s="4"/>
      <c r="AB106" s="4"/>
      <c r="AC106" s="4"/>
      <c r="AD106" s="4"/>
    </row>
    <row r="107" spans="5:30" x14ac:dyDescent="0.25">
      <c r="F107" s="32">
        <v>5</v>
      </c>
      <c r="G107" s="33">
        <v>1.3012999999999999</v>
      </c>
      <c r="H107" s="33">
        <v>8.8699999999999994E-3</v>
      </c>
      <c r="I107" s="34">
        <v>-0.17449999999999999</v>
      </c>
      <c r="J107" s="4">
        <f t="shared" si="17"/>
        <v>8.8699999999999994E-3</v>
      </c>
      <c r="K107" s="1">
        <f t="shared" si="15"/>
        <v>1.6933816899999998</v>
      </c>
      <c r="L107" s="10">
        <f t="shared" si="16"/>
        <v>0</v>
      </c>
      <c r="M107" s="5">
        <f t="shared" si="18"/>
        <v>146.70800450958285</v>
      </c>
      <c r="N107" s="5">
        <f t="shared" si="19"/>
        <v>167.35647693920382</v>
      </c>
      <c r="Z107" s="4"/>
      <c r="AA107" s="4"/>
      <c r="AB107" s="4"/>
      <c r="AC107" s="4"/>
      <c r="AD107" s="4"/>
    </row>
    <row r="108" spans="5:30" x14ac:dyDescent="0.25">
      <c r="F108" s="32">
        <v>6</v>
      </c>
      <c r="G108" s="33">
        <v>1.3939999999999999</v>
      </c>
      <c r="H108" s="33">
        <v>9.9600000000000001E-3</v>
      </c>
      <c r="I108" s="34">
        <v>-0.17080000000000001</v>
      </c>
      <c r="J108" s="4">
        <f t="shared" si="17"/>
        <v>9.9600000000000001E-3</v>
      </c>
      <c r="K108" s="1">
        <f t="shared" si="15"/>
        <v>1.9432359999999997</v>
      </c>
      <c r="L108" s="10">
        <f t="shared" si="16"/>
        <v>0</v>
      </c>
      <c r="M108" s="5">
        <f t="shared" si="18"/>
        <v>139.9598393574297</v>
      </c>
      <c r="N108" s="5">
        <f t="shared" si="19"/>
        <v>165.24747122525901</v>
      </c>
      <c r="Z108" s="4"/>
      <c r="AA108" s="4"/>
      <c r="AB108" s="4"/>
      <c r="AC108" s="4"/>
      <c r="AD108" s="4"/>
    </row>
    <row r="109" spans="5:30" x14ac:dyDescent="0.25">
      <c r="F109" s="32">
        <v>7</v>
      </c>
      <c r="G109" s="33">
        <v>1.4812000000000001</v>
      </c>
      <c r="H109" s="33">
        <v>1.15E-2</v>
      </c>
      <c r="I109" s="34">
        <v>-0.16639999999999999</v>
      </c>
      <c r="J109" s="4">
        <f t="shared" si="17"/>
        <v>1.15E-2</v>
      </c>
      <c r="K109" s="1">
        <f t="shared" si="15"/>
        <v>2.19395344</v>
      </c>
      <c r="L109" s="10">
        <f t="shared" si="16"/>
        <v>0</v>
      </c>
      <c r="M109" s="5">
        <f t="shared" si="18"/>
        <v>128.80000000000001</v>
      </c>
      <c r="N109" s="5">
        <f t="shared" si="19"/>
        <v>156.75547367795488</v>
      </c>
      <c r="Z109" s="4"/>
      <c r="AA109" s="4"/>
      <c r="AB109" s="4"/>
      <c r="AC109" s="4"/>
      <c r="AD109" s="4"/>
    </row>
    <row r="110" spans="5:30" x14ac:dyDescent="0.25">
      <c r="F110" s="32">
        <v>8</v>
      </c>
      <c r="G110" s="33">
        <v>1.5680000000000001</v>
      </c>
      <c r="H110" s="33">
        <v>1.354E-2</v>
      </c>
      <c r="I110" s="34">
        <v>-0.1623</v>
      </c>
      <c r="J110" s="4">
        <f t="shared" si="17"/>
        <v>1.354E-2</v>
      </c>
      <c r="K110" s="1">
        <f t="shared" si="15"/>
        <v>2.4586240000000004</v>
      </c>
      <c r="L110" s="10">
        <f t="shared" si="16"/>
        <v>0</v>
      </c>
      <c r="M110" s="5">
        <f t="shared" si="18"/>
        <v>115.80502215657312</v>
      </c>
      <c r="N110" s="5">
        <f t="shared" si="19"/>
        <v>145.0108249396614</v>
      </c>
      <c r="Z110" s="4"/>
      <c r="AA110" s="4"/>
      <c r="AB110" s="4"/>
      <c r="AC110" s="4"/>
      <c r="AD110" s="4"/>
    </row>
    <row r="111" spans="5:30" x14ac:dyDescent="0.25">
      <c r="F111" s="32">
        <v>9</v>
      </c>
      <c r="G111" s="33">
        <v>1.6433</v>
      </c>
      <c r="H111" s="33">
        <v>1.5890000000000001E-2</v>
      </c>
      <c r="I111" s="34">
        <v>-0.15620000000000001</v>
      </c>
      <c r="J111" s="4">
        <f t="shared" si="17"/>
        <v>1.5890000000000001E-2</v>
      </c>
      <c r="K111" s="1">
        <f t="shared" si="15"/>
        <v>2.7004348899999999</v>
      </c>
      <c r="L111" s="10">
        <f t="shared" si="16"/>
        <v>0</v>
      </c>
      <c r="M111" s="5">
        <f t="shared" si="18"/>
        <v>103.41724354940213</v>
      </c>
      <c r="N111" s="5">
        <f t="shared" si="19"/>
        <v>132.57187103067338</v>
      </c>
      <c r="Z111" s="4"/>
      <c r="AA111" s="4"/>
      <c r="AB111" s="4"/>
      <c r="AC111" s="4"/>
      <c r="AD111" s="4"/>
    </row>
    <row r="112" spans="5:30" x14ac:dyDescent="0.25">
      <c r="F112" s="32">
        <v>10</v>
      </c>
      <c r="G112" s="33">
        <v>1.7070000000000001</v>
      </c>
      <c r="H112" s="33">
        <v>1.8089999999999998E-2</v>
      </c>
      <c r="I112" s="34">
        <v>-0.1479</v>
      </c>
      <c r="J112" s="4">
        <f t="shared" si="17"/>
        <v>1.8089999999999998E-2</v>
      </c>
      <c r="K112" s="1">
        <f t="shared" si="15"/>
        <v>2.9138490000000004</v>
      </c>
      <c r="L112" s="10">
        <f t="shared" si="16"/>
        <v>0</v>
      </c>
      <c r="M112" s="5">
        <f t="shared" si="18"/>
        <v>94.361525704809296</v>
      </c>
      <c r="N112" s="5">
        <f t="shared" si="19"/>
        <v>123.28541880291576</v>
      </c>
      <c r="Z112" s="4"/>
      <c r="AA112" s="4"/>
      <c r="AB112" s="4"/>
      <c r="AC112" s="4"/>
      <c r="AD112" s="4"/>
    </row>
    <row r="113" spans="6:30" x14ac:dyDescent="0.25">
      <c r="F113" s="32">
        <v>11</v>
      </c>
      <c r="G113" s="33">
        <v>1.7582</v>
      </c>
      <c r="H113" s="33">
        <v>2.0820000000000002E-2</v>
      </c>
      <c r="I113" s="34">
        <v>-0.13789999999999999</v>
      </c>
      <c r="J113" s="4">
        <f t="shared" si="17"/>
        <v>2.0820000000000002E-2</v>
      </c>
      <c r="K113" s="1">
        <f t="shared" si="15"/>
        <v>3.0912672400000001</v>
      </c>
      <c r="L113" s="10">
        <f t="shared" si="16"/>
        <v>0</v>
      </c>
      <c r="M113" s="5">
        <f t="shared" si="18"/>
        <v>84.447646493755997</v>
      </c>
      <c r="N113" s="5">
        <f t="shared" si="19"/>
        <v>111.97515915626781</v>
      </c>
      <c r="Z113" s="4"/>
      <c r="AA113" s="4"/>
      <c r="AB113" s="4"/>
      <c r="AC113" s="4"/>
      <c r="AD113" s="4"/>
    </row>
    <row r="114" spans="6:30" x14ac:dyDescent="0.25">
      <c r="F114" s="32">
        <v>12</v>
      </c>
      <c r="G114" s="33">
        <v>1.8029999999999999</v>
      </c>
      <c r="H114" s="33">
        <v>2.4219999999999998E-2</v>
      </c>
      <c r="I114" s="34">
        <v>-0.12820000000000001</v>
      </c>
      <c r="J114" s="4">
        <f t="shared" si="17"/>
        <v>2.4219999999999998E-2</v>
      </c>
      <c r="K114" s="1">
        <f t="shared" si="15"/>
        <v>3.2508089999999998</v>
      </c>
      <c r="L114" s="10">
        <f t="shared" si="16"/>
        <v>0</v>
      </c>
      <c r="M114" s="5">
        <f t="shared" si="18"/>
        <v>74.442609413707686</v>
      </c>
      <c r="N114" s="5">
        <f t="shared" si="19"/>
        <v>99.958435760411305</v>
      </c>
      <c r="Z114" s="4"/>
      <c r="AA114" s="4"/>
      <c r="AB114" s="4"/>
      <c r="AC114" s="4"/>
      <c r="AD114" s="4"/>
    </row>
    <row r="115" spans="6:30" x14ac:dyDescent="0.25">
      <c r="F115" s="32">
        <v>14</v>
      </c>
      <c r="G115" s="33">
        <v>1.8673999999999999</v>
      </c>
      <c r="H115" s="33">
        <v>3.4360000000000002E-2</v>
      </c>
      <c r="I115" s="34">
        <v>-0.1109</v>
      </c>
      <c r="J115" s="4">
        <f t="shared" si="17"/>
        <v>3.4360000000000002E-2</v>
      </c>
      <c r="K115" s="1">
        <f t="shared" si="15"/>
        <v>3.4871827599999996</v>
      </c>
      <c r="L115" s="10">
        <f t="shared" si="16"/>
        <v>0</v>
      </c>
      <c r="M115" s="5">
        <f t="shared" si="18"/>
        <v>54.348079161816059</v>
      </c>
      <c r="N115" s="5">
        <f t="shared" si="19"/>
        <v>74.268196284819467</v>
      </c>
      <c r="Z115" s="4"/>
      <c r="AA115" s="4"/>
      <c r="AB115" s="4"/>
      <c r="AC115" s="4"/>
      <c r="AD115" s="4"/>
    </row>
    <row r="116" spans="6:30" x14ac:dyDescent="0.25">
      <c r="F116" s="42">
        <v>16</v>
      </c>
      <c r="G116" s="43">
        <v>1.8935999999999999</v>
      </c>
      <c r="H116" s="43">
        <v>5.1470000000000002E-2</v>
      </c>
      <c r="I116" s="44">
        <v>-0.1</v>
      </c>
      <c r="J116" s="4">
        <f t="shared" si="17"/>
        <v>5.1470000000000002E-2</v>
      </c>
      <c r="K116" s="1">
        <f t="shared" si="15"/>
        <v>3.5857209599999997</v>
      </c>
      <c r="L116" s="10">
        <f t="shared" si="16"/>
        <v>0</v>
      </c>
      <c r="M116" s="5">
        <f t="shared" si="18"/>
        <v>36.790363318437926</v>
      </c>
      <c r="N116" s="5">
        <f t="shared" si="19"/>
        <v>50.62653440206234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0F410-D4BD-4B36-93C1-201A7486ECB0}">
  <dimension ref="A1:BP117"/>
  <sheetViews>
    <sheetView zoomScale="85" zoomScaleNormal="85" workbookViewId="0">
      <selection activeCell="I116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25</v>
      </c>
      <c r="G5" s="14"/>
      <c r="H5" s="14"/>
      <c r="I5" s="15"/>
    </row>
    <row r="6" spans="1:52" x14ac:dyDescent="0.25">
      <c r="A6" s="8" t="s">
        <v>19</v>
      </c>
      <c r="F6" s="16" t="s">
        <v>59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0.1206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400000</v>
      </c>
      <c r="G10" s="46">
        <v>800000</v>
      </c>
      <c r="H10" s="46">
        <v>1200000</v>
      </c>
      <c r="I10" s="50">
        <v>1600000</v>
      </c>
    </row>
    <row r="11" spans="1:52" x14ac:dyDescent="0.25">
      <c r="A11" t="s">
        <v>10</v>
      </c>
      <c r="E11" t="s">
        <v>17</v>
      </c>
      <c r="F11" s="23">
        <f>MAX(G22:G41)</f>
        <v>1.6973</v>
      </c>
      <c r="G11" s="1">
        <f>MAX(G47:G66)</f>
        <v>1.7741</v>
      </c>
      <c r="H11" s="1">
        <f>MAX(G72:G91)</f>
        <v>1.8412999999999999</v>
      </c>
      <c r="I11" s="24">
        <f>MAX(G97:G116)</f>
        <v>1.8895</v>
      </c>
    </row>
    <row r="12" spans="1:52" x14ac:dyDescent="0.25">
      <c r="A12" t="s">
        <v>11</v>
      </c>
      <c r="E12" t="s">
        <v>32</v>
      </c>
      <c r="F12" s="23">
        <f>INDEX($F22:$F41,MATCH(F11,G22:G41,0),1)</f>
        <v>12</v>
      </c>
      <c r="G12" s="1">
        <f>INDEX($F47:$F66,MATCH(G11,G47:G66,0),1)</f>
        <v>15</v>
      </c>
      <c r="H12" s="1">
        <f>INDEX($F72:$F91,MATCH(H11,G72:G91,0),1)</f>
        <v>15</v>
      </c>
      <c r="I12" s="24">
        <f>INDEX($F97:$F116,MATCH(I11,G97:G116,0),1)</f>
        <v>16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6.1455862361300042</v>
      </c>
      <c r="G13" s="1">
        <f>SLOPE(G51:G59,F51:F59)*180/PI()</f>
        <v>5.9295402218088906</v>
      </c>
      <c r="H13" s="1">
        <f>SLOPE(G76:G84,F76:F84)*180/PI()</f>
        <v>6.0633258669719368</v>
      </c>
      <c r="I13" s="24">
        <f>SLOPE(G101:G109,F101:F109)*180/PI()</f>
        <v>6.1392427748267719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-6.6359206108211524</v>
      </c>
      <c r="G14" s="1">
        <f>INTERCEPT(F51:F59,G51:G59)</f>
        <v>-7.1510086837672837</v>
      </c>
      <c r="H14" s="1">
        <f>INTERCEPT(F76:F84,G76:G84)</f>
        <v>-7.0257382580887331</v>
      </c>
      <c r="I14" s="24">
        <f>INTERCEPT(F101:F109,G101:G109)</f>
        <v>-6.9567392636896166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109.3488824101069</v>
      </c>
      <c r="G15" s="5">
        <f>MAX(M47:M66)</f>
        <v>126.97368421052632</v>
      </c>
      <c r="H15" s="5">
        <f>MAX(M72:M91)</f>
        <v>136.41618497109826</v>
      </c>
      <c r="I15" s="26">
        <f>MAX(M97:M116)</f>
        <v>142.65625000000003</v>
      </c>
    </row>
    <row r="16" spans="1:52" x14ac:dyDescent="0.25">
      <c r="A16" t="s">
        <v>16</v>
      </c>
      <c r="E16" t="s">
        <v>23</v>
      </c>
      <c r="F16" s="23">
        <f>INDEX($G22:$G41,MATCH(F15,M22:M41,0),1)</f>
        <v>1.1252</v>
      </c>
      <c r="G16" s="1">
        <f>INDEX($G47:$G66,MATCH(G15,M47:M66,0),1)</f>
        <v>1.2544999999999999</v>
      </c>
      <c r="H16" s="1">
        <f>INDEX($G72:$G91,MATCH(H15,M72:M91,0),1)</f>
        <v>1.18</v>
      </c>
      <c r="I16" s="24">
        <f>INDEX($G97:$G116,MATCH(I15,M97:M116,0),1)</f>
        <v>1.1869000000000001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400000</v>
      </c>
      <c r="F22" s="32">
        <v>-5</v>
      </c>
      <c r="G22" s="33">
        <v>9.3200000000000005E-2</v>
      </c>
      <c r="H22" s="33">
        <v>1.205E-2</v>
      </c>
      <c r="I22" s="34">
        <v>-0.15809999999999999</v>
      </c>
      <c r="J22" s="4">
        <f>H22*(1+$F$17)</f>
        <v>1.205E-2</v>
      </c>
      <c r="K22" s="1">
        <f t="shared" ref="K22:K41" si="0">G22^2</f>
        <v>8.6862400000000013E-3</v>
      </c>
      <c r="L22" s="10">
        <f>$B$21+$B$22*G22+$B$23*G22^2+$B$24*G22^3+$B$25*G22^4+$B$26*G22^5+$B$27*G22^6</f>
        <v>0</v>
      </c>
      <c r="M22" s="5">
        <f>IF(OR(G22&lt;0,J22=0),0,G22/J22)</f>
        <v>7.7344398340248963</v>
      </c>
      <c r="N22" s="5">
        <f>IF(OR(G22&lt;0,J22=0),0,G22^(3/2)/J22)</f>
        <v>2.3612220034764384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0.23719999999999999</v>
      </c>
      <c r="H23" s="33">
        <v>1.0160000000000001E-2</v>
      </c>
      <c r="I23" s="34">
        <v>-0.16520000000000001</v>
      </c>
      <c r="J23" s="4">
        <f t="shared" ref="J23:J41" si="1">H23*(1+$F$17)</f>
        <v>1.0160000000000001E-2</v>
      </c>
      <c r="K23" s="1">
        <f t="shared" si="0"/>
        <v>5.6263839999999996E-2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23.346456692913385</v>
      </c>
      <c r="N23" s="5">
        <f>IF(OR(G23&lt;0,J23=0),0,G23^(3/2)/J23)</f>
        <v>11.370467444879296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0.37169999999999997</v>
      </c>
      <c r="H24" s="33">
        <v>8.7799999999999996E-3</v>
      </c>
      <c r="I24" s="34">
        <v>-0.17030000000000001</v>
      </c>
      <c r="J24" s="4">
        <f t="shared" si="1"/>
        <v>8.7799999999999996E-3</v>
      </c>
      <c r="K24" s="1">
        <f t="shared" si="0"/>
        <v>0.13816088999999998</v>
      </c>
      <c r="L24" s="10">
        <f t="shared" si="2"/>
        <v>0</v>
      </c>
      <c r="M24" s="5">
        <f t="shared" si="3"/>
        <v>42.334851936218676</v>
      </c>
      <c r="N24" s="5">
        <f t="shared" ref="N24:N41" si="4">IF(OR(G24&lt;0,J24=0),0,G24^(3/2)/J24)</f>
        <v>25.810375669508591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0.496</v>
      </c>
      <c r="H25" s="33">
        <v>8.2799999999999992E-3</v>
      </c>
      <c r="I25" s="34">
        <v>-0.1724</v>
      </c>
      <c r="J25" s="4">
        <f t="shared" si="1"/>
        <v>8.2799999999999992E-3</v>
      </c>
      <c r="K25" s="1">
        <f t="shared" si="0"/>
        <v>0.24601599999999998</v>
      </c>
      <c r="L25" s="10">
        <f t="shared" si="2"/>
        <v>0</v>
      </c>
      <c r="M25" s="5">
        <f t="shared" si="3"/>
        <v>59.90338164251208</v>
      </c>
      <c r="N25" s="5">
        <f t="shared" si="4"/>
        <v>42.188314798951062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0.61499999999999999</v>
      </c>
      <c r="H26" s="33">
        <v>8.1300000000000001E-3</v>
      </c>
      <c r="I26" s="34">
        <v>-0.17330000000000001</v>
      </c>
      <c r="J26" s="4">
        <f t="shared" si="1"/>
        <v>8.1300000000000001E-3</v>
      </c>
      <c r="K26" s="1">
        <f t="shared" si="0"/>
        <v>0.37822499999999998</v>
      </c>
      <c r="L26" s="10">
        <f t="shared" si="2"/>
        <v>0</v>
      </c>
      <c r="M26" s="5">
        <f t="shared" si="3"/>
        <v>75.645756457564573</v>
      </c>
      <c r="N26" s="5">
        <f t="shared" si="4"/>
        <v>59.322866494066702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0.73040000000000005</v>
      </c>
      <c r="H27" s="33">
        <v>8.1099999999999992E-3</v>
      </c>
      <c r="I27" s="34">
        <v>-0.17349999999999999</v>
      </c>
      <c r="J27" s="4">
        <f t="shared" si="1"/>
        <v>8.1099999999999992E-3</v>
      </c>
      <c r="K27" s="1">
        <f t="shared" si="0"/>
        <v>0.5334841600000001</v>
      </c>
      <c r="L27" s="10">
        <f t="shared" si="2"/>
        <v>0</v>
      </c>
      <c r="M27" s="5">
        <f t="shared" si="3"/>
        <v>90.061652281134414</v>
      </c>
      <c r="N27" s="5">
        <f t="shared" si="4"/>
        <v>76.969788391020387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0.83960000000000001</v>
      </c>
      <c r="H28" s="33">
        <v>8.3700000000000007E-3</v>
      </c>
      <c r="I28" s="34">
        <v>-0.1721</v>
      </c>
      <c r="J28" s="4">
        <f t="shared" si="1"/>
        <v>8.3700000000000007E-3</v>
      </c>
      <c r="K28" s="1">
        <f t="shared" si="0"/>
        <v>0.70492816000000003</v>
      </c>
      <c r="L28" s="10">
        <f t="shared" si="2"/>
        <v>0</v>
      </c>
      <c r="M28" s="5">
        <f t="shared" si="3"/>
        <v>100.31063321385902</v>
      </c>
      <c r="N28" s="5">
        <f t="shared" si="4"/>
        <v>91.914321761021512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0.94089999999999996</v>
      </c>
      <c r="H29" s="33">
        <v>8.8299999999999993E-3</v>
      </c>
      <c r="I29" s="34">
        <v>-0.16900000000000001</v>
      </c>
      <c r="J29" s="4">
        <f t="shared" si="1"/>
        <v>8.8299999999999993E-3</v>
      </c>
      <c r="K29" s="1">
        <f t="shared" si="0"/>
        <v>0.88529280999999993</v>
      </c>
      <c r="L29" s="10">
        <f t="shared" si="2"/>
        <v>0</v>
      </c>
      <c r="M29" s="5">
        <f t="shared" si="3"/>
        <v>106.55719139297848</v>
      </c>
      <c r="N29" s="5">
        <f t="shared" si="4"/>
        <v>103.36047565118913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1.0257000000000001</v>
      </c>
      <c r="H30" s="33">
        <v>9.3900000000000008E-3</v>
      </c>
      <c r="I30" s="34">
        <v>-0.16239999999999999</v>
      </c>
      <c r="J30" s="4">
        <f t="shared" si="1"/>
        <v>9.3900000000000008E-3</v>
      </c>
      <c r="K30" s="1">
        <f t="shared" si="0"/>
        <v>1.0520604900000001</v>
      </c>
      <c r="L30" s="10">
        <f t="shared" si="2"/>
        <v>0</v>
      </c>
      <c r="M30" s="5">
        <f t="shared" si="3"/>
        <v>109.2332268370607</v>
      </c>
      <c r="N30" s="5">
        <f t="shared" si="4"/>
        <v>110.62796942843769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1.1252</v>
      </c>
      <c r="H31" s="33">
        <v>1.0290000000000001E-2</v>
      </c>
      <c r="I31" s="34">
        <v>-0.16</v>
      </c>
      <c r="J31" s="4">
        <f t="shared" si="1"/>
        <v>1.0290000000000001E-2</v>
      </c>
      <c r="K31" s="1">
        <f t="shared" si="0"/>
        <v>1.26607504</v>
      </c>
      <c r="L31" s="10">
        <f t="shared" si="2"/>
        <v>0</v>
      </c>
      <c r="M31" s="5">
        <f t="shared" si="3"/>
        <v>109.3488824101069</v>
      </c>
      <c r="N31" s="5">
        <f t="shared" si="4"/>
        <v>115.99231345437796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1.2301</v>
      </c>
      <c r="H32" s="33">
        <v>1.15E-2</v>
      </c>
      <c r="I32" s="34">
        <v>-0.159</v>
      </c>
      <c r="J32" s="4">
        <f t="shared" si="1"/>
        <v>1.15E-2</v>
      </c>
      <c r="K32" s="1">
        <f t="shared" si="0"/>
        <v>1.5131460099999998</v>
      </c>
      <c r="L32" s="10">
        <f t="shared" si="2"/>
        <v>0</v>
      </c>
      <c r="M32" s="5">
        <f t="shared" si="3"/>
        <v>106.96521739130435</v>
      </c>
      <c r="N32" s="5">
        <f t="shared" si="4"/>
        <v>118.63498710584085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1.3293999999999999</v>
      </c>
      <c r="H33" s="33">
        <v>1.2840000000000001E-2</v>
      </c>
      <c r="I33" s="34">
        <v>-0.157</v>
      </c>
      <c r="J33" s="4">
        <f t="shared" si="1"/>
        <v>1.2840000000000001E-2</v>
      </c>
      <c r="K33" s="1">
        <f t="shared" si="0"/>
        <v>1.7673043599999998</v>
      </c>
      <c r="L33" s="10">
        <f t="shared" si="2"/>
        <v>0</v>
      </c>
      <c r="M33" s="5">
        <f t="shared" si="3"/>
        <v>103.53582554517132</v>
      </c>
      <c r="N33" s="5">
        <f t="shared" si="4"/>
        <v>119.37640276684922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1.423</v>
      </c>
      <c r="H34" s="33">
        <v>1.435E-2</v>
      </c>
      <c r="I34" s="34">
        <v>-0.154</v>
      </c>
      <c r="J34" s="4">
        <f t="shared" si="1"/>
        <v>1.435E-2</v>
      </c>
      <c r="K34" s="1">
        <f t="shared" si="0"/>
        <v>2.0249290000000002</v>
      </c>
      <c r="L34" s="10">
        <f t="shared" si="2"/>
        <v>0</v>
      </c>
      <c r="M34" s="5">
        <f t="shared" si="3"/>
        <v>99.163763066202094</v>
      </c>
      <c r="N34" s="5">
        <f t="shared" si="4"/>
        <v>118.29202027801858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1.5069999999999999</v>
      </c>
      <c r="H35" s="33">
        <v>1.6219999999999998E-2</v>
      </c>
      <c r="I35" s="34">
        <v>-0.14929999999999999</v>
      </c>
      <c r="J35" s="4">
        <f t="shared" si="1"/>
        <v>1.6219999999999998E-2</v>
      </c>
      <c r="K35" s="1">
        <f t="shared" si="0"/>
        <v>2.2710489999999997</v>
      </c>
      <c r="L35" s="10">
        <f t="shared" si="2"/>
        <v>0</v>
      </c>
      <c r="M35" s="5">
        <f t="shared" si="3"/>
        <v>92.909987669543781</v>
      </c>
      <c r="N35" s="5">
        <f t="shared" si="4"/>
        <v>114.0562342609708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1.5692999999999999</v>
      </c>
      <c r="H36" s="33">
        <v>1.89E-2</v>
      </c>
      <c r="I36" s="34">
        <v>-0.1411</v>
      </c>
      <c r="J36" s="4">
        <f t="shared" si="1"/>
        <v>1.89E-2</v>
      </c>
      <c r="K36" s="1">
        <f t="shared" si="0"/>
        <v>2.4627024899999999</v>
      </c>
      <c r="L36" s="10">
        <f t="shared" si="2"/>
        <v>0</v>
      </c>
      <c r="M36" s="5">
        <f t="shared" si="3"/>
        <v>83.031746031746025</v>
      </c>
      <c r="N36" s="5">
        <f t="shared" si="4"/>
        <v>104.01528370129952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1.6216999999999999</v>
      </c>
      <c r="H37" s="33">
        <v>2.214E-2</v>
      </c>
      <c r="I37" s="34">
        <v>-0.13189999999999999</v>
      </c>
      <c r="J37" s="4">
        <f t="shared" si="1"/>
        <v>2.214E-2</v>
      </c>
      <c r="K37" s="1">
        <f t="shared" si="0"/>
        <v>2.6299108899999997</v>
      </c>
      <c r="L37" s="10">
        <f t="shared" si="2"/>
        <v>0</v>
      </c>
      <c r="M37" s="5">
        <f t="shared" si="3"/>
        <v>73.247515808491414</v>
      </c>
      <c r="N37" s="5">
        <f t="shared" si="4"/>
        <v>93.277770794542576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12</v>
      </c>
      <c r="G38" s="33">
        <v>1.6973</v>
      </c>
      <c r="H38" s="33">
        <v>3.1329999999999997E-2</v>
      </c>
      <c r="I38" s="34">
        <v>-0.1134</v>
      </c>
      <c r="J38" s="4">
        <f t="shared" si="1"/>
        <v>3.1329999999999997E-2</v>
      </c>
      <c r="K38" s="1">
        <f t="shared" si="0"/>
        <v>2.88082729</v>
      </c>
      <c r="L38" s="10">
        <f t="shared" si="2"/>
        <v>0</v>
      </c>
      <c r="M38" s="5">
        <f t="shared" si="3"/>
        <v>54.174912224704762</v>
      </c>
      <c r="N38" s="5">
        <f t="shared" si="4"/>
        <v>70.57932847323849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13</v>
      </c>
      <c r="G39" s="33">
        <v>1.6879</v>
      </c>
      <c r="H39" s="33">
        <v>4.0980000000000003E-2</v>
      </c>
      <c r="I39" s="34">
        <v>-0.10290000000000001</v>
      </c>
      <c r="J39" s="4">
        <f t="shared" si="1"/>
        <v>4.0980000000000003E-2</v>
      </c>
      <c r="K39" s="1">
        <f t="shared" si="0"/>
        <v>2.8490064099999999</v>
      </c>
      <c r="L39" s="10">
        <f t="shared" si="2"/>
        <v>0</v>
      </c>
      <c r="M39" s="5">
        <f t="shared" si="3"/>
        <v>41.188384577842847</v>
      </c>
      <c r="N39" s="5">
        <f t="shared" si="4"/>
        <v>53.511622068788739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14</v>
      </c>
      <c r="G40" s="33">
        <v>1.6768000000000001</v>
      </c>
      <c r="H40" s="33">
        <v>5.2609999999999997E-2</v>
      </c>
      <c r="I40" s="34">
        <v>-9.69E-2</v>
      </c>
      <c r="J40" s="4">
        <f t="shared" si="1"/>
        <v>5.2609999999999997E-2</v>
      </c>
      <c r="K40" s="1">
        <f t="shared" si="0"/>
        <v>2.8116582400000003</v>
      </c>
      <c r="L40" s="10">
        <f t="shared" si="2"/>
        <v>0</v>
      </c>
      <c r="M40" s="5">
        <f t="shared" si="3"/>
        <v>31.872267629728192</v>
      </c>
      <c r="N40" s="5">
        <f t="shared" si="4"/>
        <v>41.27181766128259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15</v>
      </c>
      <c r="G41" s="33">
        <v>1.6551</v>
      </c>
      <c r="H41" s="33">
        <v>6.762E-2</v>
      </c>
      <c r="I41" s="34">
        <v>-9.4899999999999998E-2</v>
      </c>
      <c r="J41" s="4">
        <f t="shared" si="1"/>
        <v>6.762E-2</v>
      </c>
      <c r="K41" s="1">
        <f t="shared" si="0"/>
        <v>2.7393560099999998</v>
      </c>
      <c r="L41" s="10">
        <f t="shared" si="2"/>
        <v>0</v>
      </c>
      <c r="M41" s="5">
        <f t="shared" si="3"/>
        <v>24.476486246672582</v>
      </c>
      <c r="N41" s="5">
        <f t="shared" si="4"/>
        <v>31.489168408449231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800000</v>
      </c>
      <c r="F47" s="32">
        <v>-5</v>
      </c>
      <c r="G47" s="33">
        <v>0.13930000000000001</v>
      </c>
      <c r="H47" s="33">
        <v>8.3999999999999995E-3</v>
      </c>
      <c r="I47" s="34">
        <v>-0.1663</v>
      </c>
      <c r="J47" s="4">
        <f>H47*(1+$G$17)</f>
        <v>8.3999999999999995E-3</v>
      </c>
      <c r="K47" s="1">
        <f t="shared" ref="K47:K66" si="5">G47^2</f>
        <v>1.9404490000000003E-2</v>
      </c>
      <c r="L47" s="10">
        <f t="shared" ref="L47:L66" si="6">$B$29+$B$30*G47+$B$31*G47^2+$B$32*G47^3+$B$33*G47^4+$B$34*G47^5+$B$35*G47^6</f>
        <v>0</v>
      </c>
      <c r="M47" s="5">
        <f>IF(OR(G47&lt;0,J47=0),0,G47/J47)</f>
        <v>16.583333333333336</v>
      </c>
      <c r="N47" s="5">
        <f>IF(OR(G47&lt;0,J47=0),0,G47^(3/2)/J47)</f>
        <v>6.1893834394963054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0.26300000000000001</v>
      </c>
      <c r="H48" s="33">
        <v>7.6E-3</v>
      </c>
      <c r="I48" s="34">
        <v>-0.16880000000000001</v>
      </c>
      <c r="J48" s="4">
        <f t="shared" ref="J48:J66" si="7">H48*(1+$G$17)</f>
        <v>7.6E-3</v>
      </c>
      <c r="K48" s="1">
        <f t="shared" si="5"/>
        <v>6.9169000000000008E-2</v>
      </c>
      <c r="L48" s="10">
        <f t="shared" si="6"/>
        <v>0</v>
      </c>
      <c r="M48" s="5">
        <f t="shared" ref="M48:M66" si="8">IF(OR(G48&lt;0,J48=0),0,G48/J48)</f>
        <v>34.60526315789474</v>
      </c>
      <c r="N48" s="5">
        <f t="shared" ref="N48:N66" si="9">IF(OR(G48&lt;0,J48=0),0,G48^(3/2)/J48)</f>
        <v>17.746798997389352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0.38529999999999998</v>
      </c>
      <c r="H49" s="33">
        <v>6.9100000000000003E-3</v>
      </c>
      <c r="I49" s="34">
        <v>-0.17130000000000001</v>
      </c>
      <c r="J49" s="4">
        <f t="shared" si="7"/>
        <v>6.9100000000000003E-3</v>
      </c>
      <c r="K49" s="1">
        <f t="shared" si="5"/>
        <v>0.14845608999999999</v>
      </c>
      <c r="L49" s="10">
        <f t="shared" si="6"/>
        <v>0</v>
      </c>
      <c r="M49" s="5">
        <f t="shared" si="8"/>
        <v>55.759768451519534</v>
      </c>
      <c r="N49" s="5">
        <f t="shared" si="9"/>
        <v>34.611503578631961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0.50519999999999998</v>
      </c>
      <c r="H50" s="33">
        <v>6.6E-3</v>
      </c>
      <c r="I50" s="34">
        <v>-0.17299999999999999</v>
      </c>
      <c r="J50" s="4">
        <f t="shared" si="7"/>
        <v>6.6E-3</v>
      </c>
      <c r="K50" s="1">
        <f t="shared" si="5"/>
        <v>0.25522703999999996</v>
      </c>
      <c r="L50" s="10">
        <f t="shared" si="6"/>
        <v>0</v>
      </c>
      <c r="M50" s="5">
        <f t="shared" si="8"/>
        <v>76.545454545454547</v>
      </c>
      <c r="N50" s="5">
        <f t="shared" si="9"/>
        <v>54.406536189738162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0.62219999999999998</v>
      </c>
      <c r="H51" s="33">
        <v>6.6E-3</v>
      </c>
      <c r="I51" s="34">
        <v>-0.1739</v>
      </c>
      <c r="J51" s="4">
        <f t="shared" si="7"/>
        <v>6.6E-3</v>
      </c>
      <c r="K51" s="1">
        <f t="shared" si="5"/>
        <v>0.38713283999999998</v>
      </c>
      <c r="L51" s="10">
        <f t="shared" si="6"/>
        <v>0</v>
      </c>
      <c r="M51" s="5">
        <f t="shared" si="8"/>
        <v>94.272727272727266</v>
      </c>
      <c r="N51" s="5">
        <f t="shared" si="9"/>
        <v>74.362002193646816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0.73750000000000004</v>
      </c>
      <c r="H52" s="33">
        <v>6.7400000000000003E-3</v>
      </c>
      <c r="I52" s="34">
        <v>-0.1744</v>
      </c>
      <c r="J52" s="4">
        <f t="shared" si="7"/>
        <v>6.7400000000000003E-3</v>
      </c>
      <c r="K52" s="1">
        <f t="shared" si="5"/>
        <v>0.54390625000000004</v>
      </c>
      <c r="L52" s="10">
        <f t="shared" si="6"/>
        <v>0</v>
      </c>
      <c r="M52" s="5">
        <f t="shared" si="8"/>
        <v>109.42136498516321</v>
      </c>
      <c r="N52" s="5">
        <f t="shared" si="9"/>
        <v>93.968683067669005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0.85089999999999999</v>
      </c>
      <c r="H53" s="33">
        <v>7.0000000000000001E-3</v>
      </c>
      <c r="I53" s="34">
        <v>-0.17449999999999999</v>
      </c>
      <c r="J53" s="4">
        <f t="shared" si="7"/>
        <v>7.0000000000000001E-3</v>
      </c>
      <c r="K53" s="1">
        <f t="shared" si="5"/>
        <v>0.72403081000000002</v>
      </c>
      <c r="L53" s="10">
        <f t="shared" si="6"/>
        <v>0</v>
      </c>
      <c r="M53" s="5">
        <f t="shared" si="8"/>
        <v>121.55714285714285</v>
      </c>
      <c r="N53" s="5">
        <f t="shared" si="9"/>
        <v>112.12946382523505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0.95850000000000002</v>
      </c>
      <c r="H54" s="33">
        <v>7.6499999999999997E-3</v>
      </c>
      <c r="I54" s="34">
        <v>-0.1734</v>
      </c>
      <c r="J54" s="4">
        <f t="shared" si="7"/>
        <v>7.6499999999999997E-3</v>
      </c>
      <c r="K54" s="1">
        <f t="shared" si="5"/>
        <v>0.91872225000000007</v>
      </c>
      <c r="L54" s="10">
        <f t="shared" si="6"/>
        <v>0</v>
      </c>
      <c r="M54" s="5">
        <f t="shared" si="8"/>
        <v>125.29411764705883</v>
      </c>
      <c r="N54" s="5">
        <f t="shared" si="9"/>
        <v>122.66671657952449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1.0636000000000001</v>
      </c>
      <c r="H55" s="33">
        <v>8.43E-3</v>
      </c>
      <c r="I55" s="34">
        <v>-0.1719</v>
      </c>
      <c r="J55" s="4">
        <f t="shared" si="7"/>
        <v>8.43E-3</v>
      </c>
      <c r="K55" s="1">
        <f t="shared" si="5"/>
        <v>1.1312449600000003</v>
      </c>
      <c r="L55" s="10">
        <f t="shared" si="6"/>
        <v>0</v>
      </c>
      <c r="M55" s="5">
        <f t="shared" si="8"/>
        <v>126.16844602609729</v>
      </c>
      <c r="N55" s="5">
        <f t="shared" si="9"/>
        <v>130.11876073564542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1.1652</v>
      </c>
      <c r="H56" s="33">
        <v>9.1900000000000003E-3</v>
      </c>
      <c r="I56" s="34">
        <v>-0.1696</v>
      </c>
      <c r="J56" s="4">
        <f t="shared" si="7"/>
        <v>9.1900000000000003E-3</v>
      </c>
      <c r="K56" s="1">
        <f t="shared" si="5"/>
        <v>1.35769104</v>
      </c>
      <c r="L56" s="10">
        <f t="shared" si="6"/>
        <v>0</v>
      </c>
      <c r="M56" s="5">
        <f t="shared" si="8"/>
        <v>126.78998911860718</v>
      </c>
      <c r="N56" s="5">
        <f t="shared" si="9"/>
        <v>136.86273123893002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1.2544999999999999</v>
      </c>
      <c r="H57" s="33">
        <v>9.8799999999999999E-3</v>
      </c>
      <c r="I57" s="34">
        <v>-0.1648</v>
      </c>
      <c r="J57" s="4">
        <f t="shared" si="7"/>
        <v>9.8799999999999999E-3</v>
      </c>
      <c r="K57" s="1">
        <f t="shared" si="5"/>
        <v>1.5737702499999999</v>
      </c>
      <c r="L57" s="10">
        <f t="shared" si="6"/>
        <v>0</v>
      </c>
      <c r="M57" s="5">
        <f t="shared" si="8"/>
        <v>126.97368421052632</v>
      </c>
      <c r="N57" s="5">
        <f t="shared" si="9"/>
        <v>142.21619467086737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1.3584000000000001</v>
      </c>
      <c r="H58" s="33">
        <v>1.102E-2</v>
      </c>
      <c r="I58" s="34">
        <v>-0.1636</v>
      </c>
      <c r="J58" s="4">
        <f t="shared" si="7"/>
        <v>1.102E-2</v>
      </c>
      <c r="K58" s="1">
        <f t="shared" si="5"/>
        <v>1.8452505600000002</v>
      </c>
      <c r="L58" s="10">
        <f t="shared" si="6"/>
        <v>0</v>
      </c>
      <c r="M58" s="5">
        <f t="shared" si="8"/>
        <v>123.26678765880217</v>
      </c>
      <c r="N58" s="5">
        <f t="shared" si="9"/>
        <v>143.66795661008044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1.4554</v>
      </c>
      <c r="H59" s="33">
        <v>1.243E-2</v>
      </c>
      <c r="I59" s="34">
        <v>-0.16120000000000001</v>
      </c>
      <c r="J59" s="4">
        <f t="shared" si="7"/>
        <v>1.243E-2</v>
      </c>
      <c r="K59" s="1">
        <f t="shared" si="5"/>
        <v>2.11818916</v>
      </c>
      <c r="L59" s="10">
        <f t="shared" si="6"/>
        <v>0</v>
      </c>
      <c r="M59" s="5">
        <f t="shared" si="8"/>
        <v>117.08769106999196</v>
      </c>
      <c r="N59" s="5">
        <f t="shared" si="9"/>
        <v>141.25454392021612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1.5397000000000001</v>
      </c>
      <c r="H60" s="33">
        <v>1.452E-2</v>
      </c>
      <c r="I60" s="34">
        <v>-0.15670000000000001</v>
      </c>
      <c r="J60" s="4">
        <f t="shared" si="7"/>
        <v>1.452E-2</v>
      </c>
      <c r="K60" s="1">
        <f t="shared" si="5"/>
        <v>2.3706760900000003</v>
      </c>
      <c r="L60" s="10">
        <f t="shared" si="6"/>
        <v>0</v>
      </c>
      <c r="M60" s="5">
        <f t="shared" si="8"/>
        <v>106.03994490358127</v>
      </c>
      <c r="N60" s="5">
        <f t="shared" si="9"/>
        <v>131.57929293153791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1.613</v>
      </c>
      <c r="H61" s="33">
        <v>1.685E-2</v>
      </c>
      <c r="I61" s="34">
        <v>-0.15029999999999999</v>
      </c>
      <c r="J61" s="4">
        <f t="shared" si="7"/>
        <v>1.685E-2</v>
      </c>
      <c r="K61" s="1">
        <f t="shared" si="5"/>
        <v>2.601769</v>
      </c>
      <c r="L61" s="10">
        <f t="shared" si="6"/>
        <v>0</v>
      </c>
      <c r="M61" s="5">
        <f t="shared" si="8"/>
        <v>95.727002967359041</v>
      </c>
      <c r="N61" s="5">
        <f t="shared" si="9"/>
        <v>121.57706248977598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1.6718</v>
      </c>
      <c r="H62" s="33">
        <v>1.9369999999999998E-2</v>
      </c>
      <c r="I62" s="34">
        <v>-0.14130000000000001</v>
      </c>
      <c r="J62" s="4">
        <f t="shared" si="7"/>
        <v>1.9369999999999998E-2</v>
      </c>
      <c r="K62" s="1">
        <f t="shared" si="5"/>
        <v>2.7949152399999999</v>
      </c>
      <c r="L62" s="10">
        <f t="shared" si="6"/>
        <v>0</v>
      </c>
      <c r="M62" s="5">
        <f t="shared" si="8"/>
        <v>86.308724832214764</v>
      </c>
      <c r="N62" s="5">
        <f t="shared" si="9"/>
        <v>111.59554580259935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1.7184999999999999</v>
      </c>
      <c r="H63" s="33">
        <v>2.2769999999999999E-2</v>
      </c>
      <c r="I63" s="34">
        <v>-0.13139999999999999</v>
      </c>
      <c r="J63" s="4">
        <f t="shared" si="7"/>
        <v>2.2769999999999999E-2</v>
      </c>
      <c r="K63" s="1">
        <f t="shared" si="5"/>
        <v>2.9532422499999997</v>
      </c>
      <c r="L63" s="10">
        <f t="shared" si="6"/>
        <v>0</v>
      </c>
      <c r="M63" s="5">
        <f t="shared" si="8"/>
        <v>75.472112428634162</v>
      </c>
      <c r="N63" s="5">
        <f t="shared" si="9"/>
        <v>98.937577886290612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1.7373000000000001</v>
      </c>
      <c r="H64" s="33">
        <v>2.845E-2</v>
      </c>
      <c r="I64" s="34">
        <v>-0.1192</v>
      </c>
      <c r="J64" s="4">
        <f t="shared" si="7"/>
        <v>2.845E-2</v>
      </c>
      <c r="K64" s="1">
        <f t="shared" si="5"/>
        <v>3.0182112900000004</v>
      </c>
      <c r="L64" s="10">
        <f t="shared" si="6"/>
        <v>0</v>
      </c>
      <c r="M64" s="5">
        <f t="shared" si="8"/>
        <v>61.065026362038665</v>
      </c>
      <c r="N64" s="5">
        <f t="shared" si="9"/>
        <v>80.487781821202276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1.7621</v>
      </c>
      <c r="H65" s="33">
        <v>3.4479999999999997E-2</v>
      </c>
      <c r="I65" s="34">
        <v>-0.1103</v>
      </c>
      <c r="J65" s="4">
        <f t="shared" si="7"/>
        <v>3.4479999999999997E-2</v>
      </c>
      <c r="K65" s="1">
        <f t="shared" si="5"/>
        <v>3.10499641</v>
      </c>
      <c r="L65" s="10">
        <f t="shared" si="6"/>
        <v>0</v>
      </c>
      <c r="M65" s="5">
        <f t="shared" si="8"/>
        <v>51.104988399071928</v>
      </c>
      <c r="N65" s="5">
        <f t="shared" si="9"/>
        <v>67.83886444197303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15</v>
      </c>
      <c r="G66" s="33">
        <v>1.7741</v>
      </c>
      <c r="H66" s="33">
        <v>5.3170000000000002E-2</v>
      </c>
      <c r="I66" s="34">
        <v>-9.8000000000000004E-2</v>
      </c>
      <c r="J66" s="4">
        <f t="shared" si="7"/>
        <v>5.3170000000000002E-2</v>
      </c>
      <c r="K66" s="1">
        <f t="shared" si="5"/>
        <v>3.1474308099999999</v>
      </c>
      <c r="L66" s="10">
        <f t="shared" si="6"/>
        <v>0</v>
      </c>
      <c r="M66" s="5">
        <f t="shared" si="8"/>
        <v>33.366560090276472</v>
      </c>
      <c r="N66" s="5">
        <f t="shared" si="9"/>
        <v>44.44270491496858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1200000</v>
      </c>
      <c r="F72" s="32">
        <v>-5</v>
      </c>
      <c r="G72" s="33">
        <v>0.1467</v>
      </c>
      <c r="H72" s="33">
        <v>7.3899999999999999E-3</v>
      </c>
      <c r="I72" s="34">
        <v>-0.16750000000000001</v>
      </c>
      <c r="J72" s="4">
        <f>H72*(1+$H$17)</f>
        <v>7.3899999999999999E-3</v>
      </c>
      <c r="K72" s="1">
        <f t="shared" ref="K72:K91" si="10">G72^2</f>
        <v>2.1520890000000001E-2</v>
      </c>
      <c r="L72" s="10">
        <f t="shared" ref="L72:L91" si="11">$B$37+$B$38*G72+$B$39*G72^2+$B$40*G72^3+$B$41*G72^4+$B$42*G72^5+$B$43*G72^6</f>
        <v>0</v>
      </c>
      <c r="M72" s="5">
        <f>IF(OR(G72&lt;0,J72=0),0,G72/J72)</f>
        <v>19.851150202976996</v>
      </c>
      <c r="N72" s="5">
        <f>IF(OR(G72&lt;0,J72=0),0,G72^(3/2)/J72)</f>
        <v>7.6032755911327614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0.26679999999999998</v>
      </c>
      <c r="H73" s="33">
        <v>6.8900000000000003E-3</v>
      </c>
      <c r="I73" s="34">
        <v>-0.16919999999999999</v>
      </c>
      <c r="J73" s="4">
        <f t="shared" ref="J73:J91" si="12">H73*(1+$H$17)</f>
        <v>6.8900000000000003E-3</v>
      </c>
      <c r="K73" s="1">
        <f t="shared" si="10"/>
        <v>7.1182239999999994E-2</v>
      </c>
      <c r="L73" s="10">
        <f t="shared" si="11"/>
        <v>0</v>
      </c>
      <c r="M73" s="5">
        <f t="shared" ref="M73:M91" si="13">IF(OR(G73&lt;0,J73=0),0,G73/J73)</f>
        <v>38.722786647314948</v>
      </c>
      <c r="N73" s="5">
        <f t="shared" ref="N73:N91" si="14">IF(OR(G73&lt;0,J73=0),0,G73^(3/2)/J73)</f>
        <v>20.001359506035843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0.3876</v>
      </c>
      <c r="H74" s="33">
        <v>6.3800000000000003E-3</v>
      </c>
      <c r="I74" s="34">
        <v>-0.17130000000000001</v>
      </c>
      <c r="J74" s="4">
        <f t="shared" si="12"/>
        <v>6.3800000000000003E-3</v>
      </c>
      <c r="K74" s="1">
        <f t="shared" si="10"/>
        <v>0.15023375999999999</v>
      </c>
      <c r="L74" s="10">
        <f t="shared" si="11"/>
        <v>0</v>
      </c>
      <c r="M74" s="5">
        <f t="shared" si="13"/>
        <v>60.752351097178682</v>
      </c>
      <c r="N74" s="5">
        <f t="shared" si="14"/>
        <v>37.822913006567788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0.50760000000000005</v>
      </c>
      <c r="H75" s="33">
        <v>6.0800000000000003E-3</v>
      </c>
      <c r="I75" s="34">
        <v>-0.17319999999999999</v>
      </c>
      <c r="J75" s="4">
        <f t="shared" si="12"/>
        <v>6.0800000000000003E-3</v>
      </c>
      <c r="K75" s="1">
        <f t="shared" si="10"/>
        <v>0.25765776000000007</v>
      </c>
      <c r="L75" s="10">
        <f t="shared" si="11"/>
        <v>0</v>
      </c>
      <c r="M75" s="5">
        <f t="shared" si="13"/>
        <v>83.486842105263165</v>
      </c>
      <c r="N75" s="5">
        <f t="shared" si="14"/>
        <v>59.481079375464944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0.62509999999999999</v>
      </c>
      <c r="H76" s="33">
        <v>6.0699999999999999E-3</v>
      </c>
      <c r="I76" s="34">
        <v>-0.17430000000000001</v>
      </c>
      <c r="J76" s="4">
        <f t="shared" si="12"/>
        <v>6.0699999999999999E-3</v>
      </c>
      <c r="K76" s="1">
        <f t="shared" si="10"/>
        <v>0.39075000999999998</v>
      </c>
      <c r="L76" s="10">
        <f t="shared" si="11"/>
        <v>0</v>
      </c>
      <c r="M76" s="5">
        <f t="shared" si="13"/>
        <v>102.98187808896211</v>
      </c>
      <c r="N76" s="5">
        <f t="shared" si="14"/>
        <v>81.420836006071767</v>
      </c>
      <c r="Z76" s="4"/>
      <c r="AA76" s="4"/>
      <c r="AB76" s="4"/>
      <c r="AC76" s="4"/>
      <c r="AD76" s="4"/>
    </row>
    <row r="77" spans="2:30" x14ac:dyDescent="0.25">
      <c r="F77" s="32">
        <v>0</v>
      </c>
      <c r="G77" s="33">
        <v>0.74019999999999997</v>
      </c>
      <c r="H77" s="33">
        <v>6.2899999999999996E-3</v>
      </c>
      <c r="I77" s="34">
        <v>-0.17480000000000001</v>
      </c>
      <c r="J77" s="4">
        <f t="shared" si="12"/>
        <v>6.2899999999999996E-3</v>
      </c>
      <c r="K77" s="1">
        <f t="shared" si="10"/>
        <v>0.54789603999999992</v>
      </c>
      <c r="L77" s="10">
        <f t="shared" si="11"/>
        <v>0</v>
      </c>
      <c r="M77" s="5">
        <f t="shared" si="13"/>
        <v>117.67885532591416</v>
      </c>
      <c r="N77" s="5">
        <f t="shared" si="14"/>
        <v>101.24485802154628</v>
      </c>
      <c r="Z77" s="4"/>
      <c r="AA77" s="4"/>
      <c r="AB77" s="4"/>
      <c r="AC77" s="4"/>
      <c r="AD77" s="4"/>
    </row>
    <row r="78" spans="2:30" x14ac:dyDescent="0.25">
      <c r="F78" s="32">
        <v>1</v>
      </c>
      <c r="G78" s="33">
        <v>0.85340000000000005</v>
      </c>
      <c r="H78" s="33">
        <v>6.6699999999999997E-3</v>
      </c>
      <c r="I78" s="34">
        <v>-0.17510000000000001</v>
      </c>
      <c r="J78" s="4">
        <f t="shared" si="12"/>
        <v>6.6699999999999997E-3</v>
      </c>
      <c r="K78" s="1">
        <f t="shared" si="10"/>
        <v>0.72829156000000006</v>
      </c>
      <c r="L78" s="10">
        <f t="shared" si="11"/>
        <v>0</v>
      </c>
      <c r="M78" s="5">
        <f t="shared" si="13"/>
        <v>127.94602698650677</v>
      </c>
      <c r="N78" s="5">
        <f t="shared" si="14"/>
        <v>118.19609376024522</v>
      </c>
      <c r="Z78" s="4"/>
      <c r="AA78" s="4"/>
      <c r="AB78" s="4"/>
      <c r="AC78" s="4"/>
      <c r="AD78" s="4"/>
    </row>
    <row r="79" spans="2:30" x14ac:dyDescent="0.25">
      <c r="F79" s="32">
        <v>2</v>
      </c>
      <c r="G79" s="33">
        <v>0.96479999999999999</v>
      </c>
      <c r="H79" s="33">
        <v>7.2199999999999999E-3</v>
      </c>
      <c r="I79" s="34">
        <v>-0.17510000000000001</v>
      </c>
      <c r="J79" s="4">
        <f t="shared" si="12"/>
        <v>7.2199999999999999E-3</v>
      </c>
      <c r="K79" s="1">
        <f t="shared" si="10"/>
        <v>0.93083903999999995</v>
      </c>
      <c r="L79" s="10">
        <f t="shared" si="11"/>
        <v>0</v>
      </c>
      <c r="M79" s="5">
        <f t="shared" si="13"/>
        <v>133.62880886426592</v>
      </c>
      <c r="N79" s="5">
        <f t="shared" si="14"/>
        <v>131.25587292469595</v>
      </c>
      <c r="Z79" s="4"/>
      <c r="AA79" s="4"/>
      <c r="AB79" s="4"/>
      <c r="AC79" s="4"/>
      <c r="AD79" s="4"/>
    </row>
    <row r="80" spans="2:30" x14ac:dyDescent="0.25">
      <c r="F80" s="32">
        <v>3</v>
      </c>
      <c r="G80" s="33">
        <v>1.0734999999999999</v>
      </c>
      <c r="H80" s="33">
        <v>7.9100000000000004E-3</v>
      </c>
      <c r="I80" s="34">
        <v>-0.17430000000000001</v>
      </c>
      <c r="J80" s="4">
        <f t="shared" si="12"/>
        <v>7.9100000000000004E-3</v>
      </c>
      <c r="K80" s="1">
        <f t="shared" si="10"/>
        <v>1.1524022499999997</v>
      </c>
      <c r="L80" s="10">
        <f t="shared" si="11"/>
        <v>0</v>
      </c>
      <c r="M80" s="5">
        <f t="shared" si="13"/>
        <v>135.71428571428569</v>
      </c>
      <c r="N80" s="5">
        <f t="shared" si="14"/>
        <v>140.61336119636275</v>
      </c>
      <c r="Z80" s="4"/>
      <c r="AA80" s="4"/>
      <c r="AB80" s="4"/>
      <c r="AC80" s="4"/>
      <c r="AD80" s="4"/>
    </row>
    <row r="81" spans="5:30" x14ac:dyDescent="0.25">
      <c r="F81" s="32">
        <v>4</v>
      </c>
      <c r="G81" s="33">
        <v>1.18</v>
      </c>
      <c r="H81" s="33">
        <v>8.6499999999999997E-3</v>
      </c>
      <c r="I81" s="34">
        <v>-0.17330000000000001</v>
      </c>
      <c r="J81" s="4">
        <f t="shared" si="12"/>
        <v>8.6499999999999997E-3</v>
      </c>
      <c r="K81" s="1">
        <f t="shared" si="10"/>
        <v>1.3923999999999999</v>
      </c>
      <c r="L81" s="10">
        <f t="shared" si="11"/>
        <v>0</v>
      </c>
      <c r="M81" s="5">
        <f t="shared" si="13"/>
        <v>136.41618497109826</v>
      </c>
      <c r="N81" s="5">
        <f t="shared" si="14"/>
        <v>148.18590727880061</v>
      </c>
      <c r="Z81" s="4"/>
      <c r="AA81" s="4"/>
      <c r="AB81" s="4"/>
      <c r="AC81" s="4"/>
      <c r="AD81" s="4"/>
    </row>
    <row r="82" spans="5:30" x14ac:dyDescent="0.25">
      <c r="F82" s="32">
        <v>5</v>
      </c>
      <c r="G82" s="33">
        <v>1.282</v>
      </c>
      <c r="H82" s="33">
        <v>9.4500000000000001E-3</v>
      </c>
      <c r="I82" s="34">
        <v>-0.17130000000000001</v>
      </c>
      <c r="J82" s="4">
        <f t="shared" si="12"/>
        <v>9.4500000000000001E-3</v>
      </c>
      <c r="K82" s="1">
        <f t="shared" si="10"/>
        <v>1.643524</v>
      </c>
      <c r="L82" s="10">
        <f t="shared" si="11"/>
        <v>0</v>
      </c>
      <c r="M82" s="5">
        <f t="shared" si="13"/>
        <v>135.66137566137567</v>
      </c>
      <c r="N82" s="5">
        <f t="shared" si="14"/>
        <v>153.60318792591477</v>
      </c>
      <c r="Z82" s="4"/>
      <c r="AA82" s="4"/>
      <c r="AB82" s="4"/>
      <c r="AC82" s="4"/>
      <c r="AD82" s="4"/>
    </row>
    <row r="83" spans="5:30" x14ac:dyDescent="0.25">
      <c r="F83" s="32">
        <v>6</v>
      </c>
      <c r="G83" s="33">
        <v>1.3734999999999999</v>
      </c>
      <c r="H83" s="33">
        <v>1.026E-2</v>
      </c>
      <c r="I83" s="34">
        <v>-0.1671</v>
      </c>
      <c r="J83" s="4">
        <f t="shared" si="12"/>
        <v>1.026E-2</v>
      </c>
      <c r="K83" s="1">
        <f t="shared" si="10"/>
        <v>1.8865022499999999</v>
      </c>
      <c r="L83" s="10">
        <f t="shared" si="11"/>
        <v>0</v>
      </c>
      <c r="M83" s="5">
        <f t="shared" si="13"/>
        <v>133.86939571150097</v>
      </c>
      <c r="N83" s="5">
        <f t="shared" si="14"/>
        <v>156.89013433310939</v>
      </c>
      <c r="Z83" s="4"/>
      <c r="AA83" s="4"/>
      <c r="AB83" s="4"/>
      <c r="AC83" s="4"/>
      <c r="AD83" s="4"/>
    </row>
    <row r="84" spans="5:30" x14ac:dyDescent="0.25">
      <c r="F84" s="32">
        <v>7</v>
      </c>
      <c r="G84" s="33">
        <v>1.4694</v>
      </c>
      <c r="H84" s="33">
        <v>1.1809999999999999E-2</v>
      </c>
      <c r="I84" s="34">
        <v>-0.1646</v>
      </c>
      <c r="J84" s="4">
        <f t="shared" si="12"/>
        <v>1.1809999999999999E-2</v>
      </c>
      <c r="K84" s="1">
        <f t="shared" si="10"/>
        <v>2.1591363600000002</v>
      </c>
      <c r="L84" s="10">
        <f t="shared" si="11"/>
        <v>0</v>
      </c>
      <c r="M84" s="5">
        <f t="shared" si="13"/>
        <v>124.41998306519899</v>
      </c>
      <c r="N84" s="5">
        <f t="shared" si="14"/>
        <v>150.82042339824773</v>
      </c>
      <c r="Z84" s="4"/>
      <c r="AA84" s="4"/>
      <c r="AB84" s="4"/>
      <c r="AC84" s="4"/>
      <c r="AD84" s="4"/>
    </row>
    <row r="85" spans="5:30" x14ac:dyDescent="0.25">
      <c r="F85" s="32">
        <v>8</v>
      </c>
      <c r="G85" s="33">
        <v>1.5555000000000001</v>
      </c>
      <c r="H85" s="33">
        <v>1.3820000000000001E-2</v>
      </c>
      <c r="I85" s="34">
        <v>-0.1603</v>
      </c>
      <c r="J85" s="4">
        <f t="shared" si="12"/>
        <v>1.3820000000000001E-2</v>
      </c>
      <c r="K85" s="1">
        <f t="shared" si="10"/>
        <v>2.4195802500000005</v>
      </c>
      <c r="L85" s="10">
        <f t="shared" si="11"/>
        <v>0</v>
      </c>
      <c r="M85" s="5">
        <f t="shared" si="13"/>
        <v>112.55426917510854</v>
      </c>
      <c r="N85" s="5">
        <f t="shared" si="14"/>
        <v>140.37733075213322</v>
      </c>
      <c r="Z85" s="4"/>
      <c r="AA85" s="4"/>
      <c r="AB85" s="4"/>
      <c r="AC85" s="4"/>
      <c r="AD85" s="4"/>
    </row>
    <row r="86" spans="5:30" x14ac:dyDescent="0.25">
      <c r="F86" s="32">
        <v>9</v>
      </c>
      <c r="G86" s="33">
        <v>1.6345000000000001</v>
      </c>
      <c r="H86" s="33">
        <v>1.5879999999999998E-2</v>
      </c>
      <c r="I86" s="34">
        <v>-0.1547</v>
      </c>
      <c r="J86" s="4">
        <f t="shared" si="12"/>
        <v>1.5879999999999998E-2</v>
      </c>
      <c r="K86" s="1">
        <f t="shared" si="10"/>
        <v>2.6715902500000004</v>
      </c>
      <c r="L86" s="10">
        <f t="shared" si="11"/>
        <v>0</v>
      </c>
      <c r="M86" s="5">
        <f t="shared" si="13"/>
        <v>102.92821158690178</v>
      </c>
      <c r="N86" s="5">
        <f t="shared" si="14"/>
        <v>131.59121270932695</v>
      </c>
      <c r="Z86" s="4"/>
      <c r="AA86" s="4"/>
      <c r="AB86" s="4"/>
      <c r="AC86" s="4"/>
      <c r="AD86" s="4"/>
    </row>
    <row r="87" spans="5:30" x14ac:dyDescent="0.25">
      <c r="F87" s="32">
        <v>11</v>
      </c>
      <c r="G87" s="33">
        <v>1.7333000000000001</v>
      </c>
      <c r="H87" s="33">
        <v>2.2030000000000001E-2</v>
      </c>
      <c r="I87" s="34">
        <v>-0.13420000000000001</v>
      </c>
      <c r="J87" s="4">
        <f t="shared" si="12"/>
        <v>2.2030000000000001E-2</v>
      </c>
      <c r="K87" s="1">
        <f t="shared" si="10"/>
        <v>3.00432889</v>
      </c>
      <c r="L87" s="10">
        <f t="shared" si="11"/>
        <v>0</v>
      </c>
      <c r="M87" s="5">
        <f t="shared" si="13"/>
        <v>78.67907399001362</v>
      </c>
      <c r="N87" s="5">
        <f t="shared" si="14"/>
        <v>103.58481825175444</v>
      </c>
      <c r="Z87" s="4"/>
      <c r="AA87" s="4"/>
      <c r="AB87" s="4"/>
      <c r="AC87" s="4"/>
      <c r="AD87" s="4"/>
    </row>
    <row r="88" spans="5:30" x14ac:dyDescent="0.25">
      <c r="F88" s="32">
        <v>12</v>
      </c>
      <c r="G88" s="33">
        <v>1.7721</v>
      </c>
      <c r="H88" s="33">
        <v>2.6079999999999999E-2</v>
      </c>
      <c r="I88" s="34">
        <v>-0.124</v>
      </c>
      <c r="J88" s="4">
        <f t="shared" si="12"/>
        <v>2.6079999999999999E-2</v>
      </c>
      <c r="K88" s="1">
        <f t="shared" si="10"/>
        <v>3.14033841</v>
      </c>
      <c r="L88" s="10">
        <f t="shared" si="11"/>
        <v>0</v>
      </c>
      <c r="M88" s="5">
        <f t="shared" si="13"/>
        <v>67.948619631901849</v>
      </c>
      <c r="N88" s="5">
        <f t="shared" si="14"/>
        <v>90.453369875311452</v>
      </c>
      <c r="Z88" s="4"/>
      <c r="AA88" s="4"/>
      <c r="AB88" s="4"/>
      <c r="AC88" s="4"/>
      <c r="AD88" s="4"/>
    </row>
    <row r="89" spans="5:30" x14ac:dyDescent="0.25">
      <c r="F89" s="32">
        <v>14</v>
      </c>
      <c r="G89" s="33">
        <v>1.8295999999999999</v>
      </c>
      <c r="H89" s="33">
        <v>3.7409999999999999E-2</v>
      </c>
      <c r="I89" s="34">
        <v>-0.10730000000000001</v>
      </c>
      <c r="J89" s="4">
        <f t="shared" si="12"/>
        <v>3.7409999999999999E-2</v>
      </c>
      <c r="K89" s="1">
        <f t="shared" si="10"/>
        <v>3.3474361599999995</v>
      </c>
      <c r="L89" s="10">
        <f t="shared" si="11"/>
        <v>0</v>
      </c>
      <c r="M89" s="5">
        <f t="shared" si="13"/>
        <v>48.906709435979685</v>
      </c>
      <c r="N89" s="5">
        <f t="shared" si="14"/>
        <v>66.152539259533626</v>
      </c>
      <c r="Z89" s="4"/>
      <c r="AA89" s="4"/>
      <c r="AB89" s="4"/>
      <c r="AC89" s="4"/>
      <c r="AD89" s="4"/>
    </row>
    <row r="90" spans="5:30" x14ac:dyDescent="0.25">
      <c r="F90" s="32">
        <v>15</v>
      </c>
      <c r="G90" s="33">
        <v>1.8412999999999999</v>
      </c>
      <c r="H90" s="33">
        <v>4.5909999999999999E-2</v>
      </c>
      <c r="I90" s="34">
        <v>-0.1012</v>
      </c>
      <c r="J90" s="4">
        <f t="shared" si="12"/>
        <v>4.5909999999999999E-2</v>
      </c>
      <c r="K90" s="1">
        <f t="shared" si="10"/>
        <v>3.3903856899999996</v>
      </c>
      <c r="L90" s="10">
        <f t="shared" si="11"/>
        <v>0</v>
      </c>
      <c r="M90" s="5">
        <f t="shared" si="13"/>
        <v>40.106730559790897</v>
      </c>
      <c r="N90" s="5">
        <f t="shared" si="14"/>
        <v>54.422631444896865</v>
      </c>
      <c r="Z90" s="4"/>
      <c r="AA90" s="4"/>
      <c r="AB90" s="4"/>
      <c r="AC90" s="4"/>
      <c r="AD90" s="4"/>
    </row>
    <row r="91" spans="5:30" x14ac:dyDescent="0.25">
      <c r="F91" s="32">
        <v>16</v>
      </c>
      <c r="G91" s="33">
        <v>1.8329</v>
      </c>
      <c r="H91" s="33">
        <v>5.799E-2</v>
      </c>
      <c r="I91" s="34">
        <v>-9.7299999999999998E-2</v>
      </c>
      <c r="J91" s="4">
        <f t="shared" si="12"/>
        <v>5.799E-2</v>
      </c>
      <c r="K91" s="1">
        <f t="shared" si="10"/>
        <v>3.3595224099999998</v>
      </c>
      <c r="L91" s="10">
        <f t="shared" si="11"/>
        <v>0</v>
      </c>
      <c r="M91" s="5">
        <f t="shared" si="13"/>
        <v>31.60717365062942</v>
      </c>
      <c r="N91" s="5">
        <f t="shared" si="14"/>
        <v>42.791257388013655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1600000</v>
      </c>
      <c r="F97" s="32">
        <v>-5</v>
      </c>
      <c r="G97" s="33">
        <v>0.14899999999999999</v>
      </c>
      <c r="H97" s="33">
        <v>6.8999999999999999E-3</v>
      </c>
      <c r="I97" s="34">
        <v>-0.16789999999999999</v>
      </c>
      <c r="J97" s="4">
        <f>H97*(1+$I$17)</f>
        <v>6.8999999999999999E-3</v>
      </c>
      <c r="K97" s="1">
        <f t="shared" ref="K97:K116" si="15">G97^2</f>
        <v>2.2200999999999999E-2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21.594202898550723</v>
      </c>
      <c r="N97" s="5">
        <f>IF(OR(G97&lt;0,J97=0),0,G97^(3/2)/J97)</f>
        <v>8.3354742051513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0.26819999999999999</v>
      </c>
      <c r="H98" s="33">
        <v>6.5300000000000002E-3</v>
      </c>
      <c r="I98" s="34">
        <v>-0.1694</v>
      </c>
      <c r="J98" s="4">
        <f t="shared" ref="J98:J116" si="17">H98*(1+$I$17)</f>
        <v>6.5300000000000002E-3</v>
      </c>
      <c r="K98" s="1">
        <f t="shared" si="15"/>
        <v>7.1931239999999994E-2</v>
      </c>
      <c r="L98" s="10">
        <f t="shared" si="16"/>
        <v>0</v>
      </c>
      <c r="M98" s="5">
        <f t="shared" ref="M98:M116" si="18">IF(OR(G98&lt;0,J98=0),0,G98/J98)</f>
        <v>41.071975497702908</v>
      </c>
      <c r="N98" s="5">
        <f t="shared" ref="N98:N116" si="19">IF(OR(G98&lt;0,J98=0),0,G98^(3/2)/J98)</f>
        <v>21.270366788994117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0.3886</v>
      </c>
      <c r="H99" s="33">
        <v>6.1199999999999996E-3</v>
      </c>
      <c r="I99" s="34">
        <v>-0.1714</v>
      </c>
      <c r="J99" s="4">
        <f t="shared" si="17"/>
        <v>6.1199999999999996E-3</v>
      </c>
      <c r="K99" s="1">
        <f t="shared" si="15"/>
        <v>0.15100996</v>
      </c>
      <c r="L99" s="10">
        <f t="shared" si="16"/>
        <v>0</v>
      </c>
      <c r="M99" s="5">
        <f t="shared" si="18"/>
        <v>63.496732026143796</v>
      </c>
      <c r="N99" s="5">
        <f t="shared" si="19"/>
        <v>39.582459151128639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0.50890000000000002</v>
      </c>
      <c r="H100" s="33">
        <v>5.8300000000000001E-3</v>
      </c>
      <c r="I100" s="34">
        <v>-0.17330000000000001</v>
      </c>
      <c r="J100" s="4">
        <f t="shared" si="17"/>
        <v>5.8300000000000001E-3</v>
      </c>
      <c r="K100" s="1">
        <f t="shared" si="15"/>
        <v>0.25897921000000002</v>
      </c>
      <c r="L100" s="10">
        <f t="shared" si="16"/>
        <v>0</v>
      </c>
      <c r="M100" s="5">
        <f t="shared" si="18"/>
        <v>87.289879931389365</v>
      </c>
      <c r="N100" s="5">
        <f t="shared" si="19"/>
        <v>62.270180063576738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0.62680000000000002</v>
      </c>
      <c r="H101" s="33">
        <v>5.8199999999999997E-3</v>
      </c>
      <c r="I101" s="34">
        <v>-0.17460000000000001</v>
      </c>
      <c r="J101" s="4">
        <f t="shared" si="17"/>
        <v>5.8199999999999997E-3</v>
      </c>
      <c r="K101" s="1">
        <f t="shared" si="15"/>
        <v>0.39287824000000005</v>
      </c>
      <c r="L101" s="10">
        <f t="shared" si="16"/>
        <v>0</v>
      </c>
      <c r="M101" s="5">
        <f t="shared" si="18"/>
        <v>107.69759450171823</v>
      </c>
      <c r="N101" s="5">
        <f t="shared" si="19"/>
        <v>85.26494122886001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0.74209999999999998</v>
      </c>
      <c r="H102" s="33">
        <v>6.0699999999999999E-3</v>
      </c>
      <c r="I102" s="34">
        <v>-0.17519999999999999</v>
      </c>
      <c r="J102" s="4">
        <f t="shared" si="17"/>
        <v>6.0699999999999999E-3</v>
      </c>
      <c r="K102" s="1">
        <f t="shared" si="15"/>
        <v>0.55071240999999993</v>
      </c>
      <c r="L102" s="10">
        <f t="shared" si="16"/>
        <v>0</v>
      </c>
      <c r="M102" s="5">
        <f t="shared" si="18"/>
        <v>122.25700164744646</v>
      </c>
      <c r="N102" s="5">
        <f t="shared" si="19"/>
        <v>105.31857063546954</v>
      </c>
      <c r="Z102" s="4"/>
      <c r="AA102" s="4"/>
      <c r="AB102" s="4"/>
      <c r="AC102" s="4"/>
      <c r="AD102" s="4"/>
    </row>
    <row r="103" spans="5:30" x14ac:dyDescent="0.25">
      <c r="F103" s="32">
        <v>1</v>
      </c>
      <c r="G103" s="33">
        <v>0.85529999999999995</v>
      </c>
      <c r="H103" s="33">
        <v>6.5300000000000002E-3</v>
      </c>
      <c r="I103" s="34">
        <v>-0.17549999999999999</v>
      </c>
      <c r="J103" s="4">
        <f t="shared" si="17"/>
        <v>6.5300000000000002E-3</v>
      </c>
      <c r="K103" s="1">
        <f t="shared" si="15"/>
        <v>0.73153808999999992</v>
      </c>
      <c r="L103" s="10">
        <f t="shared" si="16"/>
        <v>0</v>
      </c>
      <c r="M103" s="5">
        <f t="shared" si="18"/>
        <v>130.98009188361408</v>
      </c>
      <c r="N103" s="5">
        <f t="shared" si="19"/>
        <v>121.13357279075913</v>
      </c>
      <c r="Z103" s="4"/>
      <c r="AA103" s="4"/>
      <c r="AB103" s="4"/>
      <c r="AC103" s="4"/>
      <c r="AD103" s="4"/>
    </row>
    <row r="104" spans="5:30" x14ac:dyDescent="0.25">
      <c r="F104" s="32">
        <v>2</v>
      </c>
      <c r="G104" s="33">
        <v>0.96860000000000002</v>
      </c>
      <c r="H104" s="33">
        <v>6.9899999999999997E-3</v>
      </c>
      <c r="I104" s="34">
        <v>-0.17599999999999999</v>
      </c>
      <c r="J104" s="4">
        <f t="shared" si="17"/>
        <v>6.9899999999999997E-3</v>
      </c>
      <c r="K104" s="1">
        <f t="shared" si="15"/>
        <v>0.93818595999999999</v>
      </c>
      <c r="L104" s="10">
        <f t="shared" si="16"/>
        <v>0</v>
      </c>
      <c r="M104" s="5">
        <f t="shared" si="18"/>
        <v>138.56938483547927</v>
      </c>
      <c r="N104" s="5">
        <f t="shared" si="19"/>
        <v>136.37649400499157</v>
      </c>
      <c r="Z104" s="4"/>
      <c r="AA104" s="4"/>
      <c r="AB104" s="4"/>
      <c r="AC104" s="4"/>
      <c r="AD104" s="4"/>
    </row>
    <row r="105" spans="5:30" x14ac:dyDescent="0.25">
      <c r="F105" s="32">
        <v>3</v>
      </c>
      <c r="G105" s="33">
        <v>1.0790999999999999</v>
      </c>
      <c r="H105" s="33">
        <v>7.6E-3</v>
      </c>
      <c r="I105" s="34">
        <v>-0.1757</v>
      </c>
      <c r="J105" s="4">
        <f t="shared" si="17"/>
        <v>7.6E-3</v>
      </c>
      <c r="K105" s="1">
        <f t="shared" si="15"/>
        <v>1.1644568099999999</v>
      </c>
      <c r="L105" s="10">
        <f t="shared" si="16"/>
        <v>0</v>
      </c>
      <c r="M105" s="5">
        <f t="shared" si="18"/>
        <v>141.98684210526315</v>
      </c>
      <c r="N105" s="5">
        <f t="shared" si="19"/>
        <v>147.49555979930039</v>
      </c>
      <c r="Z105" s="4"/>
      <c r="AA105" s="4"/>
      <c r="AB105" s="4"/>
      <c r="AC105" s="4"/>
      <c r="AD105" s="4"/>
    </row>
    <row r="106" spans="5:30" x14ac:dyDescent="0.25">
      <c r="F106" s="32">
        <v>4</v>
      </c>
      <c r="G106" s="33">
        <v>1.1869000000000001</v>
      </c>
      <c r="H106" s="33">
        <v>8.3199999999999993E-3</v>
      </c>
      <c r="I106" s="34">
        <v>-0.17499999999999999</v>
      </c>
      <c r="J106" s="4">
        <f t="shared" si="17"/>
        <v>8.3199999999999993E-3</v>
      </c>
      <c r="K106" s="1">
        <f t="shared" si="15"/>
        <v>1.4087316100000002</v>
      </c>
      <c r="L106" s="10">
        <f t="shared" si="16"/>
        <v>0</v>
      </c>
      <c r="M106" s="5">
        <f t="shared" si="18"/>
        <v>142.65625000000003</v>
      </c>
      <c r="N106" s="5">
        <f t="shared" si="19"/>
        <v>155.41676628560958</v>
      </c>
      <c r="Z106" s="4"/>
      <c r="AA106" s="4"/>
      <c r="AB106" s="4"/>
      <c r="AC106" s="4"/>
      <c r="AD106" s="4"/>
    </row>
    <row r="107" spans="5:30" x14ac:dyDescent="0.25">
      <c r="F107" s="32">
        <v>5</v>
      </c>
      <c r="G107" s="33">
        <v>1.2921</v>
      </c>
      <c r="H107" s="33">
        <v>9.11E-3</v>
      </c>
      <c r="I107" s="34">
        <v>-0.17369999999999999</v>
      </c>
      <c r="J107" s="4">
        <f t="shared" si="17"/>
        <v>9.11E-3</v>
      </c>
      <c r="K107" s="1">
        <f t="shared" si="15"/>
        <v>1.6695224100000001</v>
      </c>
      <c r="L107" s="10">
        <f t="shared" si="16"/>
        <v>0</v>
      </c>
      <c r="M107" s="5">
        <f t="shared" si="18"/>
        <v>141.8331503841932</v>
      </c>
      <c r="N107" s="5">
        <f t="shared" si="19"/>
        <v>161.22255994788156</v>
      </c>
      <c r="Z107" s="4"/>
      <c r="AA107" s="4"/>
      <c r="AB107" s="4"/>
      <c r="AC107" s="4"/>
      <c r="AD107" s="4"/>
    </row>
    <row r="108" spans="5:30" x14ac:dyDescent="0.25">
      <c r="F108" s="32">
        <v>6</v>
      </c>
      <c r="G108" s="33">
        <v>1.3866000000000001</v>
      </c>
      <c r="H108" s="33">
        <v>9.9399999999999992E-3</v>
      </c>
      <c r="I108" s="34">
        <v>-0.17019999999999999</v>
      </c>
      <c r="J108" s="4">
        <f t="shared" si="17"/>
        <v>9.9399999999999992E-3</v>
      </c>
      <c r="K108" s="1">
        <f t="shared" si="15"/>
        <v>1.92265956</v>
      </c>
      <c r="L108" s="10">
        <f t="shared" si="16"/>
        <v>0</v>
      </c>
      <c r="M108" s="5">
        <f t="shared" si="18"/>
        <v>139.4969818913481</v>
      </c>
      <c r="N108" s="5">
        <f t="shared" si="19"/>
        <v>164.26324930699528</v>
      </c>
      <c r="Z108" s="4"/>
      <c r="AA108" s="4"/>
      <c r="AB108" s="4"/>
      <c r="AC108" s="4"/>
      <c r="AD108" s="4"/>
    </row>
    <row r="109" spans="5:30" x14ac:dyDescent="0.25">
      <c r="F109" s="32">
        <v>7</v>
      </c>
      <c r="G109" s="33">
        <v>1.4777</v>
      </c>
      <c r="H109" s="33">
        <v>1.149E-2</v>
      </c>
      <c r="I109" s="34">
        <v>-0.16650000000000001</v>
      </c>
      <c r="J109" s="4">
        <f t="shared" si="17"/>
        <v>1.149E-2</v>
      </c>
      <c r="K109" s="1">
        <f t="shared" si="15"/>
        <v>2.1835972900000002</v>
      </c>
      <c r="L109" s="10">
        <f t="shared" si="16"/>
        <v>0</v>
      </c>
      <c r="M109" s="5">
        <f t="shared" si="18"/>
        <v>128.60748476936467</v>
      </c>
      <c r="N109" s="5">
        <f t="shared" si="19"/>
        <v>156.33613871866123</v>
      </c>
      <c r="Z109" s="4"/>
      <c r="AA109" s="4"/>
      <c r="AB109" s="4"/>
      <c r="AC109" s="4"/>
      <c r="AD109" s="4"/>
    </row>
    <row r="110" spans="5:30" x14ac:dyDescent="0.25">
      <c r="F110" s="32">
        <v>8</v>
      </c>
      <c r="G110" s="33">
        <v>1.5663</v>
      </c>
      <c r="H110" s="33">
        <v>1.3339999999999999E-2</v>
      </c>
      <c r="I110" s="34">
        <v>-0.16270000000000001</v>
      </c>
      <c r="J110" s="4">
        <f t="shared" si="17"/>
        <v>1.3339999999999999E-2</v>
      </c>
      <c r="K110" s="1">
        <f t="shared" si="15"/>
        <v>2.45329569</v>
      </c>
      <c r="L110" s="10">
        <f t="shared" si="16"/>
        <v>0</v>
      </c>
      <c r="M110" s="5">
        <f t="shared" si="18"/>
        <v>117.41379310344828</v>
      </c>
      <c r="N110" s="5">
        <f t="shared" si="19"/>
        <v>146.94560196744345</v>
      </c>
      <c r="Z110" s="4"/>
      <c r="AA110" s="4"/>
      <c r="AB110" s="4"/>
      <c r="AC110" s="4"/>
      <c r="AD110" s="4"/>
    </row>
    <row r="111" spans="5:30" x14ac:dyDescent="0.25">
      <c r="F111" s="32">
        <v>9</v>
      </c>
      <c r="G111" s="33">
        <v>1.6478999999999999</v>
      </c>
      <c r="H111" s="33">
        <v>1.529E-2</v>
      </c>
      <c r="I111" s="34">
        <v>-0.1575</v>
      </c>
      <c r="J111" s="4">
        <f t="shared" si="17"/>
        <v>1.529E-2</v>
      </c>
      <c r="K111" s="1">
        <f t="shared" si="15"/>
        <v>2.7155744099999999</v>
      </c>
      <c r="L111" s="10">
        <f t="shared" si="16"/>
        <v>0</v>
      </c>
      <c r="M111" s="5">
        <f t="shared" si="18"/>
        <v>107.77632439502943</v>
      </c>
      <c r="N111" s="5">
        <f t="shared" si="19"/>
        <v>138.35306834096269</v>
      </c>
      <c r="Z111" s="4"/>
      <c r="AA111" s="4"/>
      <c r="AB111" s="4"/>
      <c r="AC111" s="4"/>
      <c r="AD111" s="4"/>
    </row>
    <row r="112" spans="5:30" x14ac:dyDescent="0.25">
      <c r="F112" s="32">
        <v>10</v>
      </c>
      <c r="G112" s="33">
        <v>1.7118</v>
      </c>
      <c r="H112" s="33">
        <v>1.7610000000000001E-2</v>
      </c>
      <c r="I112" s="34">
        <v>-0.1492</v>
      </c>
      <c r="J112" s="4">
        <f t="shared" si="17"/>
        <v>1.7610000000000001E-2</v>
      </c>
      <c r="K112" s="1">
        <f t="shared" si="15"/>
        <v>2.9302592399999998</v>
      </c>
      <c r="L112" s="10">
        <f t="shared" si="16"/>
        <v>0</v>
      </c>
      <c r="M112" s="5">
        <f t="shared" si="18"/>
        <v>97.206132879045995</v>
      </c>
      <c r="N112" s="5">
        <f t="shared" si="19"/>
        <v>127.18039722608825</v>
      </c>
      <c r="Z112" s="4"/>
      <c r="AA112" s="4"/>
      <c r="AB112" s="4"/>
      <c r="AC112" s="4"/>
      <c r="AD112" s="4"/>
    </row>
    <row r="113" spans="6:30" x14ac:dyDescent="0.25">
      <c r="F113" s="32">
        <v>11</v>
      </c>
      <c r="G113" s="33">
        <v>1.7502</v>
      </c>
      <c r="H113" s="33">
        <v>2.1139999999999999E-2</v>
      </c>
      <c r="I113" s="34">
        <v>-0.13700000000000001</v>
      </c>
      <c r="J113" s="4">
        <f t="shared" si="17"/>
        <v>2.1139999999999999E-2</v>
      </c>
      <c r="K113" s="1">
        <f t="shared" si="15"/>
        <v>3.0632000399999999</v>
      </c>
      <c r="L113" s="10">
        <f t="shared" si="16"/>
        <v>0</v>
      </c>
      <c r="M113" s="5">
        <f t="shared" si="18"/>
        <v>82.790917691579949</v>
      </c>
      <c r="N113" s="5">
        <f t="shared" si="19"/>
        <v>109.52834773968281</v>
      </c>
      <c r="Z113" s="4"/>
      <c r="AA113" s="4"/>
      <c r="AB113" s="4"/>
      <c r="AC113" s="4"/>
      <c r="AD113" s="4"/>
    </row>
    <row r="114" spans="6:30" x14ac:dyDescent="0.25">
      <c r="F114" s="32">
        <v>12</v>
      </c>
      <c r="G114" s="33">
        <v>1.7975000000000001</v>
      </c>
      <c r="H114" s="33">
        <v>2.4459999999999999E-2</v>
      </c>
      <c r="I114" s="34">
        <v>-0.12770000000000001</v>
      </c>
      <c r="J114" s="4">
        <f t="shared" si="17"/>
        <v>2.4459999999999999E-2</v>
      </c>
      <c r="K114" s="1">
        <f t="shared" si="15"/>
        <v>3.2310062500000005</v>
      </c>
      <c r="L114" s="10">
        <f t="shared" si="16"/>
        <v>0</v>
      </c>
      <c r="M114" s="5">
        <f t="shared" si="18"/>
        <v>73.487326246933776</v>
      </c>
      <c r="N114" s="5">
        <f t="shared" si="19"/>
        <v>98.525102619914065</v>
      </c>
      <c r="Z114" s="4"/>
      <c r="AA114" s="4"/>
      <c r="AB114" s="4"/>
      <c r="AC114" s="4"/>
      <c r="AD114" s="4"/>
    </row>
    <row r="115" spans="6:30" x14ac:dyDescent="0.25">
      <c r="F115" s="32">
        <v>14</v>
      </c>
      <c r="G115" s="33">
        <v>1.8616999999999999</v>
      </c>
      <c r="H115" s="33">
        <v>3.4660000000000003E-2</v>
      </c>
      <c r="I115" s="34">
        <v>-0.1103</v>
      </c>
      <c r="J115" s="4">
        <f t="shared" si="17"/>
        <v>3.4660000000000003E-2</v>
      </c>
      <c r="K115" s="1">
        <f t="shared" si="15"/>
        <v>3.4659268899999995</v>
      </c>
      <c r="L115" s="10">
        <f t="shared" si="16"/>
        <v>0</v>
      </c>
      <c r="M115" s="5">
        <f t="shared" si="18"/>
        <v>53.713214079630689</v>
      </c>
      <c r="N115" s="5">
        <f t="shared" si="19"/>
        <v>73.288526442445132</v>
      </c>
      <c r="Z115" s="4"/>
      <c r="AA115" s="4"/>
      <c r="AB115" s="4"/>
      <c r="AC115" s="4"/>
      <c r="AD115" s="4"/>
    </row>
    <row r="116" spans="6:30" x14ac:dyDescent="0.25">
      <c r="F116" s="42">
        <v>16</v>
      </c>
      <c r="G116" s="43">
        <v>1.8895</v>
      </c>
      <c r="H116" s="43">
        <v>5.1389999999999998E-2</v>
      </c>
      <c r="I116" s="44">
        <v>-9.9000000000000005E-2</v>
      </c>
      <c r="J116" s="4">
        <f t="shared" si="17"/>
        <v>5.1389999999999998E-2</v>
      </c>
      <c r="K116" s="1">
        <f t="shared" si="15"/>
        <v>3.5702102499999997</v>
      </c>
      <c r="L116" s="10">
        <f t="shared" si="16"/>
        <v>0</v>
      </c>
      <c r="M116" s="5">
        <f t="shared" si="18"/>
        <v>36.767853668028799</v>
      </c>
      <c r="N116" s="5">
        <f t="shared" si="19"/>
        <v>50.540755160628414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74CED-08D7-4E13-9DAE-F7C550280626}">
  <dimension ref="A1:BP117"/>
  <sheetViews>
    <sheetView zoomScale="85" zoomScaleNormal="85" workbookViewId="0">
      <selection activeCell="F116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26</v>
      </c>
      <c r="G5" s="14"/>
      <c r="H5" s="14"/>
      <c r="I5" s="15"/>
    </row>
    <row r="6" spans="1:52" x14ac:dyDescent="0.25">
      <c r="A6" s="8" t="s">
        <v>19</v>
      </c>
      <c r="F6" s="16" t="s">
        <v>60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0.12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400000</v>
      </c>
      <c r="G10" s="46">
        <v>800000</v>
      </c>
      <c r="H10" s="46">
        <v>1200000</v>
      </c>
      <c r="I10" s="50">
        <v>1600000</v>
      </c>
    </row>
    <row r="11" spans="1:52" x14ac:dyDescent="0.25">
      <c r="A11" t="s">
        <v>10</v>
      </c>
      <c r="E11" t="s">
        <v>17</v>
      </c>
      <c r="F11" s="23">
        <f>MAX(G22:G41)</f>
        <v>1.7263999999999999</v>
      </c>
      <c r="G11" s="1">
        <f>MAX(G47:G66)</f>
        <v>1.794</v>
      </c>
      <c r="H11" s="1">
        <f>MAX(G72:G91)</f>
        <v>1.8488</v>
      </c>
      <c r="I11" s="24">
        <f>MAX(G97:G116)</f>
        <v>1.8965000000000001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13</v>
      </c>
      <c r="G12" s="1">
        <f>INDEX($F47:$F66,MATCH(G11,G47:G66,0),1)</f>
        <v>14</v>
      </c>
      <c r="H12" s="1">
        <f>INDEX($F72:$F91,MATCH(H11,G72:G91,0),1)</f>
        <v>15</v>
      </c>
      <c r="I12" s="24">
        <f>INDEX($F97:$F116,MATCH(I11,G97:G116,0),1)</f>
        <v>15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6.1340588709660642</v>
      </c>
      <c r="G13" s="1">
        <f>SLOPE(G51:G59,F51:F59)*180/PI()</f>
        <v>5.9309726162967173</v>
      </c>
      <c r="H13" s="1">
        <f>SLOPE(G76:G84,F76:F84)*180/PI()</f>
        <v>6.0999951658603102</v>
      </c>
      <c r="I13" s="24">
        <f>SLOPE(G101:G109,F101:F109)*180/PI()</f>
        <v>6.1925278497739376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-6.7613592580432176</v>
      </c>
      <c r="G14" s="1">
        <f>INTERCEPT(F51:F59,G51:G59)</f>
        <v>-7.3073462501706228</v>
      </c>
      <c r="H14" s="1">
        <f>INTERCEPT(F76:F84,G76:G84)</f>
        <v>-7.1393592937604176</v>
      </c>
      <c r="I14" s="24">
        <f>INTERCEPT(F101:F109,G101:G109)</f>
        <v>-7.0537365392412692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108.10940499040308</v>
      </c>
      <c r="G15" s="5">
        <f>MAX(M47:M66)</f>
        <v>126.42094017094017</v>
      </c>
      <c r="H15" s="5">
        <f>MAX(M72:M91)</f>
        <v>138.07603686635943</v>
      </c>
      <c r="I15" s="26">
        <f>MAX(M97:M116)</f>
        <v>144.8019207683073</v>
      </c>
    </row>
    <row r="16" spans="1:52" x14ac:dyDescent="0.25">
      <c r="A16" t="s">
        <v>16</v>
      </c>
      <c r="E16" t="s">
        <v>23</v>
      </c>
      <c r="F16" s="23">
        <f>INDEX($G22:$G41,MATCH(F15,M22:M41,0),1)</f>
        <v>1.1265000000000001</v>
      </c>
      <c r="G16" s="1">
        <f>INDEX($G47:$G66,MATCH(G15,M47:M66,0),1)</f>
        <v>1.1833</v>
      </c>
      <c r="H16" s="1">
        <f>INDEX($G72:$G91,MATCH(H15,M72:M91,0),1)</f>
        <v>1.1984999999999999</v>
      </c>
      <c r="I16" s="24">
        <f>INDEX($G97:$G116,MATCH(I15,M97:M116,0),1)</f>
        <v>1.2061999999999999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400000</v>
      </c>
      <c r="F22" s="32">
        <v>-5</v>
      </c>
      <c r="G22" s="33">
        <v>7.8600000000000003E-2</v>
      </c>
      <c r="H22" s="33">
        <v>1.2460000000000001E-2</v>
      </c>
      <c r="I22" s="34">
        <v>-0.1532</v>
      </c>
      <c r="J22" s="4">
        <f>H22*(1+$F$17)</f>
        <v>1.2460000000000001E-2</v>
      </c>
      <c r="K22" s="1">
        <f t="shared" ref="K22:K41" si="0">G22^2</f>
        <v>6.1779600000000006E-3</v>
      </c>
      <c r="L22" s="10">
        <f>$B$21+$B$22*G22+$B$23*G22^2+$B$24*G22^3+$B$25*G22^4+$B$26*G22^5+$B$27*G22^6</f>
        <v>0</v>
      </c>
      <c r="M22" s="5">
        <f>IF(OR(G22&lt;0,J22=0),0,G22/J22)</f>
        <v>6.3081861958266456</v>
      </c>
      <c r="N22" s="5">
        <f>IF(OR(G22&lt;0,J22=0),0,G22^(3/2)/J22)</f>
        <v>1.7685436234890342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0.23469999999999999</v>
      </c>
      <c r="H23" s="33">
        <v>1.0200000000000001E-2</v>
      </c>
      <c r="I23" s="34">
        <v>-0.16320000000000001</v>
      </c>
      <c r="J23" s="4">
        <f t="shared" ref="J23:J41" si="1">H23*(1+$F$17)</f>
        <v>1.0200000000000001E-2</v>
      </c>
      <c r="K23" s="1">
        <f t="shared" si="0"/>
        <v>5.5084089999999995E-2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23.009803921568626</v>
      </c>
      <c r="N23" s="5">
        <f>IF(OR(G23&lt;0,J23=0),0,G23^(3/2)/J23)</f>
        <v>11.147294185436682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0.37930000000000003</v>
      </c>
      <c r="H24" s="33">
        <v>8.6400000000000001E-3</v>
      </c>
      <c r="I24" s="34">
        <v>-0.17050000000000001</v>
      </c>
      <c r="J24" s="4">
        <f t="shared" si="1"/>
        <v>8.6400000000000001E-3</v>
      </c>
      <c r="K24" s="1">
        <f t="shared" si="0"/>
        <v>0.14386849000000002</v>
      </c>
      <c r="L24" s="10">
        <f t="shared" si="2"/>
        <v>0</v>
      </c>
      <c r="M24" s="5">
        <f t="shared" si="3"/>
        <v>43.900462962962962</v>
      </c>
      <c r="N24" s="5">
        <f t="shared" ref="N24:N41" si="4">IF(OR(G24&lt;0,J24=0),0,G24^(3/2)/J24)</f>
        <v>27.037125788883142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0.51280000000000003</v>
      </c>
      <c r="H25" s="33">
        <v>7.8499999999999993E-3</v>
      </c>
      <c r="I25" s="34">
        <v>-0.17499999999999999</v>
      </c>
      <c r="J25" s="4">
        <f t="shared" si="1"/>
        <v>7.8499999999999993E-3</v>
      </c>
      <c r="K25" s="1">
        <f t="shared" si="0"/>
        <v>0.26296384000000006</v>
      </c>
      <c r="L25" s="10">
        <f t="shared" si="2"/>
        <v>0</v>
      </c>
      <c r="M25" s="5">
        <f t="shared" si="3"/>
        <v>65.324840764331213</v>
      </c>
      <c r="N25" s="5">
        <f t="shared" si="4"/>
        <v>46.779154504436534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0.63180000000000003</v>
      </c>
      <c r="H26" s="33">
        <v>7.9500000000000005E-3</v>
      </c>
      <c r="I26" s="34">
        <v>-0.1757</v>
      </c>
      <c r="J26" s="4">
        <f t="shared" si="1"/>
        <v>7.9500000000000005E-3</v>
      </c>
      <c r="K26" s="1">
        <f t="shared" si="0"/>
        <v>0.39917124000000004</v>
      </c>
      <c r="L26" s="10">
        <f t="shared" si="2"/>
        <v>0</v>
      </c>
      <c r="M26" s="5">
        <f t="shared" si="3"/>
        <v>79.471698113207552</v>
      </c>
      <c r="N26" s="5">
        <f t="shared" si="4"/>
        <v>63.16875300391623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0.74399999999999999</v>
      </c>
      <c r="H27" s="33">
        <v>8.2400000000000008E-3</v>
      </c>
      <c r="I27" s="34">
        <v>-0.17499999999999999</v>
      </c>
      <c r="J27" s="4">
        <f t="shared" si="1"/>
        <v>8.2400000000000008E-3</v>
      </c>
      <c r="K27" s="1">
        <f t="shared" si="0"/>
        <v>0.55353600000000003</v>
      </c>
      <c r="L27" s="10">
        <f t="shared" si="2"/>
        <v>0</v>
      </c>
      <c r="M27" s="5">
        <f t="shared" si="3"/>
        <v>90.291262135922324</v>
      </c>
      <c r="N27" s="5">
        <f t="shared" si="4"/>
        <v>77.881120571450396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0.85189999999999999</v>
      </c>
      <c r="H28" s="33">
        <v>8.6400000000000001E-3</v>
      </c>
      <c r="I28" s="34">
        <v>-0.1736</v>
      </c>
      <c r="J28" s="4">
        <f t="shared" si="1"/>
        <v>8.6400000000000001E-3</v>
      </c>
      <c r="K28" s="1">
        <f t="shared" si="0"/>
        <v>0.72573361000000003</v>
      </c>
      <c r="L28" s="10">
        <f t="shared" si="2"/>
        <v>0</v>
      </c>
      <c r="M28" s="5">
        <f t="shared" si="3"/>
        <v>98.599537037037038</v>
      </c>
      <c r="N28" s="5">
        <f t="shared" si="4"/>
        <v>91.005823708528538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0.95420000000000005</v>
      </c>
      <c r="H29" s="33">
        <v>9.2899999999999996E-3</v>
      </c>
      <c r="I29" s="34">
        <v>-0.17100000000000001</v>
      </c>
      <c r="J29" s="4">
        <f t="shared" si="1"/>
        <v>9.2899999999999996E-3</v>
      </c>
      <c r="K29" s="1">
        <f t="shared" si="0"/>
        <v>0.91049764000000011</v>
      </c>
      <c r="L29" s="10">
        <f t="shared" si="2"/>
        <v>0</v>
      </c>
      <c r="M29" s="5">
        <f t="shared" si="3"/>
        <v>102.71259418729818</v>
      </c>
      <c r="N29" s="5">
        <f t="shared" si="4"/>
        <v>100.33290904718174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1.0503</v>
      </c>
      <c r="H30" s="33">
        <v>1.01E-2</v>
      </c>
      <c r="I30" s="34">
        <v>-0.16719999999999999</v>
      </c>
      <c r="J30" s="4">
        <f t="shared" si="1"/>
        <v>1.01E-2</v>
      </c>
      <c r="K30" s="1">
        <f t="shared" si="0"/>
        <v>1.1031300900000001</v>
      </c>
      <c r="L30" s="10">
        <f t="shared" si="2"/>
        <v>0</v>
      </c>
      <c r="M30" s="5">
        <f t="shared" si="3"/>
        <v>103.990099009901</v>
      </c>
      <c r="N30" s="5">
        <f t="shared" si="4"/>
        <v>106.57336397478072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1.1265000000000001</v>
      </c>
      <c r="H31" s="33">
        <v>1.042E-2</v>
      </c>
      <c r="I31" s="34">
        <v>-0.159</v>
      </c>
      <c r="J31" s="4">
        <f t="shared" si="1"/>
        <v>1.042E-2</v>
      </c>
      <c r="K31" s="1">
        <f t="shared" si="0"/>
        <v>1.2690022500000002</v>
      </c>
      <c r="L31" s="10">
        <f t="shared" si="2"/>
        <v>0</v>
      </c>
      <c r="M31" s="5">
        <f t="shared" si="3"/>
        <v>108.10940499040308</v>
      </c>
      <c r="N31" s="5">
        <f t="shared" si="4"/>
        <v>114.74375949685643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1.2379</v>
      </c>
      <c r="H32" s="33">
        <v>1.1560000000000001E-2</v>
      </c>
      <c r="I32" s="34">
        <v>-0.15970000000000001</v>
      </c>
      <c r="J32" s="4">
        <f t="shared" si="1"/>
        <v>1.1560000000000001E-2</v>
      </c>
      <c r="K32" s="1">
        <f t="shared" si="0"/>
        <v>1.53239641</v>
      </c>
      <c r="L32" s="10">
        <f t="shared" si="2"/>
        <v>0</v>
      </c>
      <c r="M32" s="5">
        <f t="shared" si="3"/>
        <v>107.08477508650519</v>
      </c>
      <c r="N32" s="5">
        <f t="shared" si="4"/>
        <v>119.14354290346493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1.3418000000000001</v>
      </c>
      <c r="H33" s="33">
        <v>1.2800000000000001E-2</v>
      </c>
      <c r="I33" s="34">
        <v>-0.15870000000000001</v>
      </c>
      <c r="J33" s="4">
        <f t="shared" si="1"/>
        <v>1.2800000000000001E-2</v>
      </c>
      <c r="K33" s="1">
        <f t="shared" si="0"/>
        <v>1.8004272400000003</v>
      </c>
      <c r="L33" s="10">
        <f t="shared" si="2"/>
        <v>0</v>
      </c>
      <c r="M33" s="5">
        <f t="shared" si="3"/>
        <v>104.828125</v>
      </c>
      <c r="N33" s="5">
        <f t="shared" si="4"/>
        <v>121.42880236741514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1.4390000000000001</v>
      </c>
      <c r="H34" s="33">
        <v>1.423E-2</v>
      </c>
      <c r="I34" s="34">
        <v>-0.1565</v>
      </c>
      <c r="J34" s="4">
        <f t="shared" si="1"/>
        <v>1.423E-2</v>
      </c>
      <c r="K34" s="1">
        <f t="shared" si="0"/>
        <v>2.0707210000000003</v>
      </c>
      <c r="L34" s="10">
        <f t="shared" si="2"/>
        <v>0</v>
      </c>
      <c r="M34" s="5">
        <f t="shared" si="3"/>
        <v>101.1243851018974</v>
      </c>
      <c r="N34" s="5">
        <f t="shared" si="4"/>
        <v>121.30711964414466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1.5258</v>
      </c>
      <c r="H35" s="33">
        <v>1.6060000000000001E-2</v>
      </c>
      <c r="I35" s="34">
        <v>-0.1525</v>
      </c>
      <c r="J35" s="4">
        <f t="shared" si="1"/>
        <v>1.6060000000000001E-2</v>
      </c>
      <c r="K35" s="1">
        <f t="shared" si="0"/>
        <v>2.3280656400000002</v>
      </c>
      <c r="L35" s="10">
        <f t="shared" si="2"/>
        <v>0</v>
      </c>
      <c r="M35" s="5">
        <f t="shared" si="3"/>
        <v>95.00622665006226</v>
      </c>
      <c r="N35" s="5">
        <f t="shared" si="4"/>
        <v>117.3548046628829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1.5886</v>
      </c>
      <c r="H36" s="33">
        <v>1.8919999999999999E-2</v>
      </c>
      <c r="I36" s="34">
        <v>-0.14449999999999999</v>
      </c>
      <c r="J36" s="4">
        <f t="shared" si="1"/>
        <v>1.8919999999999999E-2</v>
      </c>
      <c r="K36" s="1">
        <f t="shared" si="0"/>
        <v>2.5236499600000002</v>
      </c>
      <c r="L36" s="10">
        <f t="shared" si="2"/>
        <v>0</v>
      </c>
      <c r="M36" s="5">
        <f t="shared" si="3"/>
        <v>83.964059196617342</v>
      </c>
      <c r="N36" s="5">
        <f t="shared" si="4"/>
        <v>105.82802841373208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1.6317999999999999</v>
      </c>
      <c r="H37" s="33">
        <v>2.2720000000000001E-2</v>
      </c>
      <c r="I37" s="34">
        <v>-0.1338</v>
      </c>
      <c r="J37" s="4">
        <f t="shared" si="1"/>
        <v>2.2720000000000001E-2</v>
      </c>
      <c r="K37" s="1">
        <f t="shared" si="0"/>
        <v>2.6627712399999997</v>
      </c>
      <c r="L37" s="10">
        <f t="shared" si="2"/>
        <v>0</v>
      </c>
      <c r="M37" s="5">
        <f t="shared" si="3"/>
        <v>71.822183098591537</v>
      </c>
      <c r="N37" s="5">
        <f t="shared" si="4"/>
        <v>91.747040946292586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12</v>
      </c>
      <c r="G38" s="33">
        <v>1.7075</v>
      </c>
      <c r="H38" s="33">
        <v>3.1820000000000001E-2</v>
      </c>
      <c r="I38" s="34">
        <v>-0.1154</v>
      </c>
      <c r="J38" s="4">
        <f t="shared" si="1"/>
        <v>3.1820000000000001E-2</v>
      </c>
      <c r="K38" s="1">
        <f t="shared" si="0"/>
        <v>2.9155562499999998</v>
      </c>
      <c r="L38" s="10">
        <f t="shared" si="2"/>
        <v>0</v>
      </c>
      <c r="M38" s="5">
        <f t="shared" si="3"/>
        <v>53.661219358893774</v>
      </c>
      <c r="N38" s="5">
        <f t="shared" si="4"/>
        <v>70.119836249914073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13</v>
      </c>
      <c r="G39" s="33">
        <v>1.7263999999999999</v>
      </c>
      <c r="H39" s="33">
        <v>3.8890000000000001E-2</v>
      </c>
      <c r="I39" s="34">
        <v>-0.1074</v>
      </c>
      <c r="J39" s="4">
        <f t="shared" si="1"/>
        <v>3.8890000000000001E-2</v>
      </c>
      <c r="K39" s="1">
        <f t="shared" si="0"/>
        <v>2.9804569599999997</v>
      </c>
      <c r="L39" s="10">
        <f t="shared" si="2"/>
        <v>0</v>
      </c>
      <c r="M39" s="5">
        <f t="shared" si="3"/>
        <v>44.391874517870917</v>
      </c>
      <c r="N39" s="5">
        <f t="shared" si="4"/>
        <v>58.327612213002766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14</v>
      </c>
      <c r="G40" s="33">
        <v>1.7073</v>
      </c>
      <c r="H40" s="33">
        <v>5.1139999999999998E-2</v>
      </c>
      <c r="I40" s="34">
        <v>-0.10050000000000001</v>
      </c>
      <c r="J40" s="4">
        <f t="shared" si="1"/>
        <v>5.1139999999999998E-2</v>
      </c>
      <c r="K40" s="1">
        <f t="shared" si="0"/>
        <v>2.9148732900000001</v>
      </c>
      <c r="L40" s="10">
        <f t="shared" si="2"/>
        <v>0</v>
      </c>
      <c r="M40" s="5">
        <f t="shared" si="3"/>
        <v>33.384825967931171</v>
      </c>
      <c r="N40" s="5">
        <f t="shared" si="4"/>
        <v>43.621845657436637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15</v>
      </c>
      <c r="G41" s="33">
        <v>1.6828000000000001</v>
      </c>
      <c r="H41" s="33">
        <v>6.6369999999999998E-2</v>
      </c>
      <c r="I41" s="34">
        <v>-9.8400000000000001E-2</v>
      </c>
      <c r="J41" s="4">
        <f t="shared" si="1"/>
        <v>6.6369999999999998E-2</v>
      </c>
      <c r="K41" s="1">
        <f t="shared" si="0"/>
        <v>2.8318158400000004</v>
      </c>
      <c r="L41" s="10">
        <f t="shared" si="2"/>
        <v>0</v>
      </c>
      <c r="M41" s="5">
        <f t="shared" si="3"/>
        <v>25.354828989001057</v>
      </c>
      <c r="N41" s="5">
        <f t="shared" si="4"/>
        <v>32.890989369915168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800000</v>
      </c>
      <c r="F47" s="32">
        <v>-5</v>
      </c>
      <c r="G47" s="33">
        <v>0.14269999999999999</v>
      </c>
      <c r="H47" s="33">
        <v>8.5400000000000007E-3</v>
      </c>
      <c r="I47" s="34">
        <v>-0.1656</v>
      </c>
      <c r="J47" s="4">
        <f>H47*(1+$G$17)</f>
        <v>8.5400000000000007E-3</v>
      </c>
      <c r="K47" s="1">
        <f t="shared" ref="K47:K66" si="5">G47^2</f>
        <v>2.0363289999999999E-2</v>
      </c>
      <c r="L47" s="10">
        <f t="shared" ref="L47:L66" si="6">$B$29+$B$30*G47+$B$31*G47^2+$B$32*G47^3+$B$33*G47^4+$B$34*G47^5+$B$35*G47^6</f>
        <v>0</v>
      </c>
      <c r="M47" s="5">
        <f>IF(OR(G47&lt;0,J47=0),0,G47/J47)</f>
        <v>16.709601873536297</v>
      </c>
      <c r="N47" s="5">
        <f>IF(OR(G47&lt;0,J47=0),0,G47^(3/2)/J47)</f>
        <v>6.3121613108329937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0.2767</v>
      </c>
      <c r="H48" s="33">
        <v>7.4700000000000001E-3</v>
      </c>
      <c r="I48" s="34">
        <v>-0.17050000000000001</v>
      </c>
      <c r="J48" s="4">
        <f t="shared" ref="J48:J66" si="7">H48*(1+$G$17)</f>
        <v>7.4700000000000001E-3</v>
      </c>
      <c r="K48" s="1">
        <f t="shared" si="5"/>
        <v>7.6562889999999995E-2</v>
      </c>
      <c r="L48" s="10">
        <f t="shared" si="6"/>
        <v>0</v>
      </c>
      <c r="M48" s="5">
        <f t="shared" ref="M48:M66" si="8">IF(OR(G48&lt;0,J48=0),0,G48/J48)</f>
        <v>37.041499330655959</v>
      </c>
      <c r="N48" s="5">
        <f t="shared" ref="N48:N66" si="9">IF(OR(G48&lt;0,J48=0),0,G48^(3/2)/J48)</f>
        <v>19.484673682816663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0.40239999999999998</v>
      </c>
      <c r="H49" s="33">
        <v>6.7600000000000004E-3</v>
      </c>
      <c r="I49" s="34">
        <v>-0.17380000000000001</v>
      </c>
      <c r="J49" s="4">
        <f t="shared" si="7"/>
        <v>6.7600000000000004E-3</v>
      </c>
      <c r="K49" s="1">
        <f t="shared" si="5"/>
        <v>0.16192575999999997</v>
      </c>
      <c r="L49" s="10">
        <f t="shared" si="6"/>
        <v>0</v>
      </c>
      <c r="M49" s="5">
        <f t="shared" si="8"/>
        <v>59.526627218934905</v>
      </c>
      <c r="N49" s="5">
        <f t="shared" si="9"/>
        <v>37.760719612583735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0.52200000000000002</v>
      </c>
      <c r="H50" s="33">
        <v>6.5599999999999999E-3</v>
      </c>
      <c r="I50" s="34">
        <v>-0.17549999999999999</v>
      </c>
      <c r="J50" s="4">
        <f t="shared" si="7"/>
        <v>6.5599999999999999E-3</v>
      </c>
      <c r="K50" s="1">
        <f t="shared" si="5"/>
        <v>0.272484</v>
      </c>
      <c r="L50" s="10">
        <f t="shared" si="6"/>
        <v>0</v>
      </c>
      <c r="M50" s="5">
        <f t="shared" si="8"/>
        <v>79.573170731707322</v>
      </c>
      <c r="N50" s="5">
        <f t="shared" si="9"/>
        <v>57.491271678014442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0.64039999999999997</v>
      </c>
      <c r="H51" s="33">
        <v>6.4999999999999997E-3</v>
      </c>
      <c r="I51" s="34">
        <v>-0.1769</v>
      </c>
      <c r="J51" s="4">
        <f t="shared" si="7"/>
        <v>6.4999999999999997E-3</v>
      </c>
      <c r="K51" s="1">
        <f t="shared" si="5"/>
        <v>0.41011215999999995</v>
      </c>
      <c r="L51" s="10">
        <f t="shared" si="6"/>
        <v>0</v>
      </c>
      <c r="M51" s="5">
        <f t="shared" si="8"/>
        <v>98.523076923076928</v>
      </c>
      <c r="N51" s="5">
        <f t="shared" si="9"/>
        <v>78.843088460336816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0.75319999999999998</v>
      </c>
      <c r="H52" s="33">
        <v>6.8799999999999998E-3</v>
      </c>
      <c r="I52" s="34">
        <v>-0.17680000000000001</v>
      </c>
      <c r="J52" s="4">
        <f t="shared" si="7"/>
        <v>6.8799999999999998E-3</v>
      </c>
      <c r="K52" s="1">
        <f t="shared" si="5"/>
        <v>0.56731023999999997</v>
      </c>
      <c r="L52" s="10">
        <f t="shared" si="6"/>
        <v>0</v>
      </c>
      <c r="M52" s="5">
        <f t="shared" si="8"/>
        <v>109.47674418604652</v>
      </c>
      <c r="N52" s="5">
        <f t="shared" si="9"/>
        <v>95.011686871874076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0.86380000000000001</v>
      </c>
      <c r="H53" s="33">
        <v>7.4000000000000003E-3</v>
      </c>
      <c r="I53" s="34">
        <v>-0.1764</v>
      </c>
      <c r="J53" s="4">
        <f t="shared" si="7"/>
        <v>7.4000000000000003E-3</v>
      </c>
      <c r="K53" s="1">
        <f t="shared" si="5"/>
        <v>0.74615043999999997</v>
      </c>
      <c r="L53" s="10">
        <f t="shared" si="6"/>
        <v>0</v>
      </c>
      <c r="M53" s="5">
        <f t="shared" si="8"/>
        <v>116.72972972972973</v>
      </c>
      <c r="N53" s="5">
        <f t="shared" si="9"/>
        <v>108.48959297387788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0.97350000000000003</v>
      </c>
      <c r="H54" s="33">
        <v>7.9799999999999992E-3</v>
      </c>
      <c r="I54" s="34">
        <v>-0.1759</v>
      </c>
      <c r="J54" s="4">
        <f t="shared" si="7"/>
        <v>7.9799999999999992E-3</v>
      </c>
      <c r="K54" s="1">
        <f t="shared" si="5"/>
        <v>0.94770225000000008</v>
      </c>
      <c r="L54" s="10">
        <f t="shared" si="6"/>
        <v>0</v>
      </c>
      <c r="M54" s="5">
        <f t="shared" si="8"/>
        <v>121.99248120300753</v>
      </c>
      <c r="N54" s="5">
        <f t="shared" si="9"/>
        <v>120.3652278904061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1.0811999999999999</v>
      </c>
      <c r="H55" s="33">
        <v>8.5699999999999995E-3</v>
      </c>
      <c r="I55" s="34">
        <v>-0.17499999999999999</v>
      </c>
      <c r="J55" s="4">
        <f t="shared" si="7"/>
        <v>8.5699999999999995E-3</v>
      </c>
      <c r="K55" s="1">
        <f t="shared" si="5"/>
        <v>1.1689934399999999</v>
      </c>
      <c r="L55" s="10">
        <f t="shared" si="6"/>
        <v>0</v>
      </c>
      <c r="M55" s="5">
        <f t="shared" si="8"/>
        <v>126.1610268378063</v>
      </c>
      <c r="N55" s="5">
        <f t="shared" si="9"/>
        <v>131.18320393183944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1.1833</v>
      </c>
      <c r="H56" s="33">
        <v>9.3600000000000003E-3</v>
      </c>
      <c r="I56" s="34">
        <v>-0.17280000000000001</v>
      </c>
      <c r="J56" s="4">
        <f t="shared" si="7"/>
        <v>9.3600000000000003E-3</v>
      </c>
      <c r="K56" s="1">
        <f t="shared" si="5"/>
        <v>1.40019889</v>
      </c>
      <c r="L56" s="10">
        <f t="shared" si="6"/>
        <v>0</v>
      </c>
      <c r="M56" s="5">
        <f t="shared" si="8"/>
        <v>126.42094017094017</v>
      </c>
      <c r="N56" s="5">
        <f t="shared" si="9"/>
        <v>137.52018503749355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1.2810999999999999</v>
      </c>
      <c r="H57" s="33">
        <v>1.0189999999999999E-2</v>
      </c>
      <c r="I57" s="34">
        <v>-0.1699</v>
      </c>
      <c r="J57" s="4">
        <f t="shared" si="7"/>
        <v>1.0189999999999999E-2</v>
      </c>
      <c r="K57" s="1">
        <f t="shared" si="5"/>
        <v>1.6412172099999998</v>
      </c>
      <c r="L57" s="10">
        <f t="shared" si="6"/>
        <v>0</v>
      </c>
      <c r="M57" s="5">
        <f t="shared" si="8"/>
        <v>125.72129538763494</v>
      </c>
      <c r="N57" s="5">
        <f t="shared" si="9"/>
        <v>142.29851332454209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1.3691</v>
      </c>
      <c r="H58" s="33">
        <v>1.093E-2</v>
      </c>
      <c r="I58" s="34">
        <v>-0.16500000000000001</v>
      </c>
      <c r="J58" s="4">
        <f t="shared" si="7"/>
        <v>1.093E-2</v>
      </c>
      <c r="K58" s="1">
        <f t="shared" si="5"/>
        <v>1.8744348099999999</v>
      </c>
      <c r="L58" s="10">
        <f t="shared" si="6"/>
        <v>0</v>
      </c>
      <c r="M58" s="5">
        <f t="shared" si="8"/>
        <v>125.26075022872827</v>
      </c>
      <c r="N58" s="5">
        <f t="shared" si="9"/>
        <v>146.56578342362312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1.4701</v>
      </c>
      <c r="H59" s="33">
        <v>1.2319999999999999E-2</v>
      </c>
      <c r="I59" s="34">
        <v>-0.1636</v>
      </c>
      <c r="J59" s="4">
        <f t="shared" si="7"/>
        <v>1.2319999999999999E-2</v>
      </c>
      <c r="K59" s="1">
        <f t="shared" si="5"/>
        <v>2.16119401</v>
      </c>
      <c r="L59" s="10">
        <f t="shared" si="6"/>
        <v>0</v>
      </c>
      <c r="M59" s="5">
        <f t="shared" si="8"/>
        <v>119.32629870129871</v>
      </c>
      <c r="N59" s="5">
        <f t="shared" si="9"/>
        <v>144.68036927078589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1.5553999999999999</v>
      </c>
      <c r="H60" s="33">
        <v>1.455E-2</v>
      </c>
      <c r="I60" s="34">
        <v>-0.1595</v>
      </c>
      <c r="J60" s="4">
        <f t="shared" si="7"/>
        <v>1.455E-2</v>
      </c>
      <c r="K60" s="1">
        <f t="shared" si="5"/>
        <v>2.4192691599999998</v>
      </c>
      <c r="L60" s="10">
        <f t="shared" si="6"/>
        <v>0</v>
      </c>
      <c r="M60" s="5">
        <f t="shared" si="8"/>
        <v>106.90034364261167</v>
      </c>
      <c r="N60" s="5">
        <f t="shared" si="9"/>
        <v>133.32148690534106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1.6259999999999999</v>
      </c>
      <c r="H61" s="33">
        <v>1.7239999999999998E-2</v>
      </c>
      <c r="I61" s="34">
        <v>-0.1527</v>
      </c>
      <c r="J61" s="4">
        <f t="shared" si="7"/>
        <v>1.7239999999999998E-2</v>
      </c>
      <c r="K61" s="1">
        <f t="shared" si="5"/>
        <v>2.6438759999999997</v>
      </c>
      <c r="L61" s="10">
        <f t="shared" si="6"/>
        <v>0</v>
      </c>
      <c r="M61" s="5">
        <f t="shared" si="8"/>
        <v>94.315545243619496</v>
      </c>
      <c r="N61" s="5">
        <f t="shared" si="9"/>
        <v>120.26618931895035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1.6849000000000001</v>
      </c>
      <c r="H62" s="33">
        <v>1.9779999999999999E-2</v>
      </c>
      <c r="I62" s="34">
        <v>-0.14380000000000001</v>
      </c>
      <c r="J62" s="4">
        <f t="shared" si="7"/>
        <v>1.9779999999999999E-2</v>
      </c>
      <c r="K62" s="1">
        <f t="shared" si="5"/>
        <v>2.8388880100000002</v>
      </c>
      <c r="L62" s="10">
        <f t="shared" si="6"/>
        <v>0</v>
      </c>
      <c r="M62" s="5">
        <f t="shared" si="8"/>
        <v>85.182002022244703</v>
      </c>
      <c r="N62" s="5">
        <f t="shared" si="9"/>
        <v>110.56938860781257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1.7372000000000001</v>
      </c>
      <c r="H63" s="33">
        <v>2.2769999999999999E-2</v>
      </c>
      <c r="I63" s="34">
        <v>-0.13469999999999999</v>
      </c>
      <c r="J63" s="4">
        <f t="shared" si="7"/>
        <v>2.2769999999999999E-2</v>
      </c>
      <c r="K63" s="1">
        <f t="shared" si="5"/>
        <v>3.0178638400000004</v>
      </c>
      <c r="L63" s="10">
        <f t="shared" si="6"/>
        <v>0</v>
      </c>
      <c r="M63" s="5">
        <f t="shared" si="8"/>
        <v>76.293368467281525</v>
      </c>
      <c r="N63" s="5">
        <f t="shared" si="9"/>
        <v>100.55685927287604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1.7656000000000001</v>
      </c>
      <c r="H64" s="33">
        <v>2.76E-2</v>
      </c>
      <c r="I64" s="34">
        <v>-0.1236</v>
      </c>
      <c r="J64" s="4">
        <f t="shared" si="7"/>
        <v>2.76E-2</v>
      </c>
      <c r="K64" s="1">
        <f t="shared" si="5"/>
        <v>3.11734336</v>
      </c>
      <c r="L64" s="10">
        <f t="shared" si="6"/>
        <v>0</v>
      </c>
      <c r="M64" s="5">
        <f t="shared" si="8"/>
        <v>63.971014492753625</v>
      </c>
      <c r="N64" s="5">
        <f t="shared" si="9"/>
        <v>85.002049690003275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1.7806</v>
      </c>
      <c r="H65" s="33">
        <v>3.4270000000000002E-2</v>
      </c>
      <c r="I65" s="34">
        <v>-0.1134</v>
      </c>
      <c r="J65" s="4">
        <f t="shared" si="7"/>
        <v>3.4270000000000002E-2</v>
      </c>
      <c r="K65" s="1">
        <f t="shared" si="5"/>
        <v>3.1705363599999998</v>
      </c>
      <c r="L65" s="10">
        <f t="shared" si="6"/>
        <v>0</v>
      </c>
      <c r="M65" s="5">
        <f t="shared" si="8"/>
        <v>51.957980741173031</v>
      </c>
      <c r="N65" s="5">
        <f t="shared" si="9"/>
        <v>69.332274711448875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14</v>
      </c>
      <c r="G66" s="33">
        <v>1.794</v>
      </c>
      <c r="H66" s="33">
        <v>4.224E-2</v>
      </c>
      <c r="I66" s="34">
        <v>-0.1062</v>
      </c>
      <c r="J66" s="4">
        <f t="shared" si="7"/>
        <v>4.224E-2</v>
      </c>
      <c r="K66" s="1">
        <f t="shared" si="5"/>
        <v>3.2184360000000001</v>
      </c>
      <c r="L66" s="10">
        <f t="shared" si="6"/>
        <v>0</v>
      </c>
      <c r="M66" s="5">
        <f t="shared" si="8"/>
        <v>42.471590909090914</v>
      </c>
      <c r="N66" s="5">
        <f t="shared" si="9"/>
        <v>56.886569993474005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1200000</v>
      </c>
      <c r="F72" s="32">
        <v>-5</v>
      </c>
      <c r="G72" s="33">
        <v>0.16109999999999999</v>
      </c>
      <c r="H72" s="33">
        <v>7.3600000000000002E-3</v>
      </c>
      <c r="I72" s="34">
        <v>-0.16930000000000001</v>
      </c>
      <c r="J72" s="4">
        <f>H72*(1+$H$17)</f>
        <v>7.3600000000000002E-3</v>
      </c>
      <c r="K72" s="1">
        <f t="shared" ref="K72:K91" si="10">G72^2</f>
        <v>2.5953209999999997E-2</v>
      </c>
      <c r="L72" s="10">
        <f t="shared" ref="L72:L91" si="11">$B$37+$B$38*G72+$B$39*G72^2+$B$40*G72^3+$B$41*G72^4+$B$42*G72^5+$B$43*G72^6</f>
        <v>0</v>
      </c>
      <c r="M72" s="5">
        <f>IF(OR(G72&lt;0,J72=0),0,G72/J72)</f>
        <v>21.888586956521738</v>
      </c>
      <c r="N72" s="5">
        <f>IF(OR(G72&lt;0,J72=0),0,G72^(3/2)/J72)</f>
        <v>8.7854800378444153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0.28349999999999997</v>
      </c>
      <c r="H73" s="33">
        <v>6.8100000000000001E-3</v>
      </c>
      <c r="I73" s="34">
        <v>-0.1716</v>
      </c>
      <c r="J73" s="4">
        <f t="shared" ref="J73:J91" si="12">H73*(1+$H$17)</f>
        <v>6.8100000000000001E-3</v>
      </c>
      <c r="K73" s="1">
        <f t="shared" si="10"/>
        <v>8.0372249999999992E-2</v>
      </c>
      <c r="L73" s="10">
        <f t="shared" si="11"/>
        <v>0</v>
      </c>
      <c r="M73" s="5">
        <f t="shared" ref="M73:M91" si="13">IF(OR(G73&lt;0,J73=0),0,G73/J73)</f>
        <v>41.629955947136558</v>
      </c>
      <c r="N73" s="5">
        <f t="shared" ref="N73:N91" si="14">IF(OR(G73&lt;0,J73=0),0,G73^(3/2)/J73)</f>
        <v>22.165752667516404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0.4047</v>
      </c>
      <c r="H74" s="33">
        <v>6.3200000000000001E-3</v>
      </c>
      <c r="I74" s="34">
        <v>-0.1739</v>
      </c>
      <c r="J74" s="4">
        <f t="shared" si="12"/>
        <v>6.3200000000000001E-3</v>
      </c>
      <c r="K74" s="1">
        <f t="shared" si="10"/>
        <v>0.16378208999999999</v>
      </c>
      <c r="L74" s="10">
        <f t="shared" si="11"/>
        <v>0</v>
      </c>
      <c r="M74" s="5">
        <f t="shared" si="13"/>
        <v>64.034810126582272</v>
      </c>
      <c r="N74" s="5">
        <f t="shared" si="14"/>
        <v>40.736407679695212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0.52380000000000004</v>
      </c>
      <c r="H75" s="33">
        <v>6.1500000000000001E-3</v>
      </c>
      <c r="I75" s="34">
        <v>-0.17560000000000001</v>
      </c>
      <c r="J75" s="4">
        <f t="shared" si="12"/>
        <v>6.1500000000000001E-3</v>
      </c>
      <c r="K75" s="1">
        <f t="shared" si="10"/>
        <v>0.27436644000000004</v>
      </c>
      <c r="L75" s="10">
        <f t="shared" si="11"/>
        <v>0</v>
      </c>
      <c r="M75" s="5">
        <f t="shared" si="13"/>
        <v>85.170731707317074</v>
      </c>
      <c r="N75" s="5">
        <f t="shared" si="14"/>
        <v>61.641489631752215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0.64280000000000004</v>
      </c>
      <c r="H76" s="33">
        <v>6.0600000000000003E-3</v>
      </c>
      <c r="I76" s="34">
        <v>-0.17730000000000001</v>
      </c>
      <c r="J76" s="4">
        <f t="shared" si="12"/>
        <v>6.0600000000000003E-3</v>
      </c>
      <c r="K76" s="1">
        <f t="shared" si="10"/>
        <v>0.41319184000000003</v>
      </c>
      <c r="L76" s="10">
        <f t="shared" si="11"/>
        <v>0</v>
      </c>
      <c r="M76" s="5">
        <f t="shared" si="13"/>
        <v>106.07260726072607</v>
      </c>
      <c r="N76" s="5">
        <f t="shared" si="14"/>
        <v>85.043510284603855</v>
      </c>
      <c r="Z76" s="4"/>
      <c r="AA76" s="4"/>
      <c r="AB76" s="4"/>
      <c r="AC76" s="4"/>
      <c r="AD76" s="4"/>
    </row>
    <row r="77" spans="2:30" x14ac:dyDescent="0.25">
      <c r="F77" s="32">
        <v>0</v>
      </c>
      <c r="G77" s="33">
        <v>0.75690000000000002</v>
      </c>
      <c r="H77" s="33">
        <v>6.4099999999999999E-3</v>
      </c>
      <c r="I77" s="34">
        <v>-0.1777</v>
      </c>
      <c r="J77" s="4">
        <f t="shared" si="12"/>
        <v>6.4099999999999999E-3</v>
      </c>
      <c r="K77" s="1">
        <f t="shared" si="10"/>
        <v>0.57289761000000006</v>
      </c>
      <c r="L77" s="10">
        <f t="shared" si="11"/>
        <v>0</v>
      </c>
      <c r="M77" s="5">
        <f t="shared" si="13"/>
        <v>118.0811232449298</v>
      </c>
      <c r="N77" s="5">
        <f t="shared" si="14"/>
        <v>102.73057722308893</v>
      </c>
      <c r="Z77" s="4"/>
      <c r="AA77" s="4"/>
      <c r="AB77" s="4"/>
      <c r="AC77" s="4"/>
      <c r="AD77" s="4"/>
    </row>
    <row r="78" spans="2:30" x14ac:dyDescent="0.25">
      <c r="F78" s="32">
        <v>1</v>
      </c>
      <c r="G78" s="33">
        <v>0.86919999999999997</v>
      </c>
      <c r="H78" s="33">
        <v>6.9199999999999999E-3</v>
      </c>
      <c r="I78" s="34">
        <v>-0.1777</v>
      </c>
      <c r="J78" s="4">
        <f t="shared" si="12"/>
        <v>6.9199999999999999E-3</v>
      </c>
      <c r="K78" s="1">
        <f t="shared" si="10"/>
        <v>0.75550863999999995</v>
      </c>
      <c r="L78" s="10">
        <f t="shared" si="11"/>
        <v>0</v>
      </c>
      <c r="M78" s="5">
        <f t="shared" si="13"/>
        <v>125.60693641618496</v>
      </c>
      <c r="N78" s="5">
        <f t="shared" si="14"/>
        <v>117.10447246803643</v>
      </c>
      <c r="Z78" s="4"/>
      <c r="AA78" s="4"/>
      <c r="AB78" s="4"/>
      <c r="AC78" s="4"/>
      <c r="AD78" s="4"/>
    </row>
    <row r="79" spans="2:30" x14ac:dyDescent="0.25">
      <c r="F79" s="32">
        <v>2</v>
      </c>
      <c r="G79" s="33">
        <v>0.98080000000000001</v>
      </c>
      <c r="H79" s="33">
        <v>7.45E-3</v>
      </c>
      <c r="I79" s="34">
        <v>-0.1777</v>
      </c>
      <c r="J79" s="4">
        <f t="shared" si="12"/>
        <v>7.45E-3</v>
      </c>
      <c r="K79" s="1">
        <f t="shared" si="10"/>
        <v>0.96196864000000004</v>
      </c>
      <c r="L79" s="10">
        <f t="shared" si="11"/>
        <v>0</v>
      </c>
      <c r="M79" s="5">
        <f t="shared" si="13"/>
        <v>131.65100671140939</v>
      </c>
      <c r="N79" s="5">
        <f t="shared" si="14"/>
        <v>130.38103162200977</v>
      </c>
      <c r="Z79" s="4"/>
      <c r="AA79" s="4"/>
      <c r="AB79" s="4"/>
      <c r="AC79" s="4"/>
      <c r="AD79" s="4"/>
    </row>
    <row r="80" spans="2:30" x14ac:dyDescent="0.25">
      <c r="F80" s="32">
        <v>3</v>
      </c>
      <c r="G80" s="33">
        <v>1.0918000000000001</v>
      </c>
      <c r="H80" s="33">
        <v>7.9900000000000006E-3</v>
      </c>
      <c r="I80" s="34">
        <v>-0.17760000000000001</v>
      </c>
      <c r="J80" s="4">
        <f t="shared" si="12"/>
        <v>7.9900000000000006E-3</v>
      </c>
      <c r="K80" s="1">
        <f t="shared" si="10"/>
        <v>1.1920272400000003</v>
      </c>
      <c r="L80" s="10">
        <f t="shared" si="11"/>
        <v>0</v>
      </c>
      <c r="M80" s="5">
        <f t="shared" si="13"/>
        <v>136.64580725907385</v>
      </c>
      <c r="N80" s="5">
        <f t="shared" si="14"/>
        <v>142.78015715487984</v>
      </c>
      <c r="Z80" s="4"/>
      <c r="AA80" s="4"/>
      <c r="AB80" s="4"/>
      <c r="AC80" s="4"/>
      <c r="AD80" s="4"/>
    </row>
    <row r="81" spans="5:30" x14ac:dyDescent="0.25">
      <c r="F81" s="32">
        <v>4</v>
      </c>
      <c r="G81" s="33">
        <v>1.1984999999999999</v>
      </c>
      <c r="H81" s="33">
        <v>8.6800000000000002E-3</v>
      </c>
      <c r="I81" s="34">
        <v>-0.17660000000000001</v>
      </c>
      <c r="J81" s="4">
        <f t="shared" si="12"/>
        <v>8.6800000000000002E-3</v>
      </c>
      <c r="K81" s="1">
        <f t="shared" si="10"/>
        <v>1.4364022499999998</v>
      </c>
      <c r="L81" s="10">
        <f t="shared" si="11"/>
        <v>0</v>
      </c>
      <c r="M81" s="5">
        <f t="shared" si="13"/>
        <v>138.07603686635943</v>
      </c>
      <c r="N81" s="5">
        <f t="shared" si="14"/>
        <v>151.16015632477104</v>
      </c>
      <c r="Z81" s="4"/>
      <c r="AA81" s="4"/>
      <c r="AB81" s="4"/>
      <c r="AC81" s="4"/>
      <c r="AD81" s="4"/>
    </row>
    <row r="82" spans="5:30" x14ac:dyDescent="0.25">
      <c r="F82" s="32">
        <v>5</v>
      </c>
      <c r="G82" s="33">
        <v>1.3008</v>
      </c>
      <c r="H82" s="33">
        <v>9.5700000000000004E-3</v>
      </c>
      <c r="I82" s="34">
        <v>-0.17469999999999999</v>
      </c>
      <c r="J82" s="4">
        <f t="shared" si="12"/>
        <v>9.5700000000000004E-3</v>
      </c>
      <c r="K82" s="1">
        <f t="shared" si="10"/>
        <v>1.6920806399999999</v>
      </c>
      <c r="L82" s="10">
        <f t="shared" si="11"/>
        <v>0</v>
      </c>
      <c r="M82" s="5">
        <f t="shared" si="13"/>
        <v>135.92476489028212</v>
      </c>
      <c r="N82" s="5">
        <f t="shared" si="14"/>
        <v>155.0257548183217</v>
      </c>
      <c r="Z82" s="4"/>
      <c r="AA82" s="4"/>
      <c r="AB82" s="4"/>
      <c r="AC82" s="4"/>
      <c r="AD82" s="4"/>
    </row>
    <row r="83" spans="5:30" x14ac:dyDescent="0.25">
      <c r="F83" s="32">
        <v>6</v>
      </c>
      <c r="G83" s="33">
        <v>1.3998999999999999</v>
      </c>
      <c r="H83" s="33">
        <v>1.052E-2</v>
      </c>
      <c r="I83" s="34">
        <v>-0.17230000000000001</v>
      </c>
      <c r="J83" s="4">
        <f t="shared" si="12"/>
        <v>1.052E-2</v>
      </c>
      <c r="K83" s="1">
        <f t="shared" si="10"/>
        <v>1.9597200099999998</v>
      </c>
      <c r="L83" s="10">
        <f t="shared" si="11"/>
        <v>0</v>
      </c>
      <c r="M83" s="5">
        <f t="shared" si="13"/>
        <v>133.07034220532319</v>
      </c>
      <c r="N83" s="5">
        <f t="shared" si="14"/>
        <v>157.44532890149861</v>
      </c>
      <c r="Z83" s="4"/>
      <c r="AA83" s="4"/>
      <c r="AB83" s="4"/>
      <c r="AC83" s="4"/>
      <c r="AD83" s="4"/>
    </row>
    <row r="84" spans="5:30" x14ac:dyDescent="0.25">
      <c r="F84" s="32">
        <v>7</v>
      </c>
      <c r="G84" s="33">
        <v>1.4873000000000001</v>
      </c>
      <c r="H84" s="33">
        <v>1.1860000000000001E-2</v>
      </c>
      <c r="I84" s="34">
        <v>-0.16769999999999999</v>
      </c>
      <c r="J84" s="4">
        <f t="shared" si="12"/>
        <v>1.1860000000000001E-2</v>
      </c>
      <c r="K84" s="1">
        <f t="shared" si="10"/>
        <v>2.2120612900000003</v>
      </c>
      <c r="L84" s="10">
        <f t="shared" si="11"/>
        <v>0</v>
      </c>
      <c r="M84" s="5">
        <f t="shared" si="13"/>
        <v>125.40472175379426</v>
      </c>
      <c r="N84" s="5">
        <f t="shared" si="14"/>
        <v>152.93721517470945</v>
      </c>
      <c r="Z84" s="4"/>
      <c r="AA84" s="4"/>
      <c r="AB84" s="4"/>
      <c r="AC84" s="4"/>
      <c r="AD84" s="4"/>
    </row>
    <row r="85" spans="5:30" x14ac:dyDescent="0.25">
      <c r="F85" s="32">
        <v>8</v>
      </c>
      <c r="G85" s="33">
        <v>1.5696000000000001</v>
      </c>
      <c r="H85" s="33">
        <v>1.3950000000000001E-2</v>
      </c>
      <c r="I85" s="34">
        <v>-0.16270000000000001</v>
      </c>
      <c r="J85" s="4">
        <f t="shared" si="12"/>
        <v>1.3950000000000001E-2</v>
      </c>
      <c r="K85" s="1">
        <f t="shared" si="10"/>
        <v>2.4636441600000003</v>
      </c>
      <c r="L85" s="10">
        <f t="shared" si="11"/>
        <v>0</v>
      </c>
      <c r="M85" s="5">
        <f t="shared" si="13"/>
        <v>112.51612903225806</v>
      </c>
      <c r="N85" s="5">
        <f t="shared" si="14"/>
        <v>140.96434491514839</v>
      </c>
      <c r="Z85" s="4"/>
      <c r="AA85" s="4"/>
      <c r="AB85" s="4"/>
      <c r="AC85" s="4"/>
      <c r="AD85" s="4"/>
    </row>
    <row r="86" spans="5:30" x14ac:dyDescent="0.25">
      <c r="F86" s="32">
        <v>9</v>
      </c>
      <c r="G86" s="33">
        <v>1.6469</v>
      </c>
      <c r="H86" s="33">
        <v>1.6289999999999999E-2</v>
      </c>
      <c r="I86" s="34">
        <v>-0.15709999999999999</v>
      </c>
      <c r="J86" s="4">
        <f t="shared" si="12"/>
        <v>1.6289999999999999E-2</v>
      </c>
      <c r="K86" s="1">
        <f t="shared" si="10"/>
        <v>2.71227961</v>
      </c>
      <c r="L86" s="10">
        <f t="shared" si="11"/>
        <v>0</v>
      </c>
      <c r="M86" s="5">
        <f t="shared" si="13"/>
        <v>101.09883364027012</v>
      </c>
      <c r="N86" s="5">
        <f t="shared" si="14"/>
        <v>129.74175253071525</v>
      </c>
      <c r="Z86" s="4"/>
      <c r="AA86" s="4"/>
      <c r="AB86" s="4"/>
      <c r="AC86" s="4"/>
      <c r="AD86" s="4"/>
    </row>
    <row r="87" spans="5:30" x14ac:dyDescent="0.25">
      <c r="F87" s="32">
        <v>10</v>
      </c>
      <c r="G87" s="33">
        <v>1.7122999999999999</v>
      </c>
      <c r="H87" s="33">
        <v>1.848E-2</v>
      </c>
      <c r="I87" s="34">
        <v>-0.14910000000000001</v>
      </c>
      <c r="J87" s="4">
        <f t="shared" si="12"/>
        <v>1.848E-2</v>
      </c>
      <c r="K87" s="1">
        <f t="shared" si="10"/>
        <v>2.9319712899999999</v>
      </c>
      <c r="L87" s="10">
        <f t="shared" si="11"/>
        <v>0</v>
      </c>
      <c r="M87" s="5">
        <f t="shared" si="13"/>
        <v>92.656926406926402</v>
      </c>
      <c r="N87" s="5">
        <f t="shared" si="14"/>
        <v>121.24611120749844</v>
      </c>
      <c r="Z87" s="4"/>
      <c r="AA87" s="4"/>
      <c r="AB87" s="4"/>
      <c r="AC87" s="4"/>
      <c r="AD87" s="4"/>
    </row>
    <row r="88" spans="5:30" x14ac:dyDescent="0.25">
      <c r="F88" s="32">
        <v>11</v>
      </c>
      <c r="G88" s="33">
        <v>1.7629999999999999</v>
      </c>
      <c r="H88" s="33">
        <v>2.1350000000000001E-2</v>
      </c>
      <c r="I88" s="34">
        <v>-0.13930000000000001</v>
      </c>
      <c r="J88" s="4">
        <f t="shared" si="12"/>
        <v>2.1350000000000001E-2</v>
      </c>
      <c r="K88" s="1">
        <f t="shared" si="10"/>
        <v>3.1081689999999997</v>
      </c>
      <c r="L88" s="10">
        <f t="shared" si="11"/>
        <v>0</v>
      </c>
      <c r="M88" s="5">
        <f t="shared" si="13"/>
        <v>82.576112412177977</v>
      </c>
      <c r="N88" s="5">
        <f t="shared" si="14"/>
        <v>109.64291898419413</v>
      </c>
      <c r="Z88" s="4"/>
      <c r="AA88" s="4"/>
      <c r="AB88" s="4"/>
      <c r="AC88" s="4"/>
      <c r="AD88" s="4"/>
    </row>
    <row r="89" spans="5:30" x14ac:dyDescent="0.25">
      <c r="F89" s="32">
        <v>12</v>
      </c>
      <c r="G89" s="33">
        <v>1.7909999999999999</v>
      </c>
      <c r="H89" s="33">
        <v>2.5950000000000001E-2</v>
      </c>
      <c r="I89" s="34">
        <v>-0.1273</v>
      </c>
      <c r="J89" s="4">
        <f t="shared" si="12"/>
        <v>2.5950000000000001E-2</v>
      </c>
      <c r="K89" s="1">
        <f t="shared" si="10"/>
        <v>3.2076809999999996</v>
      </c>
      <c r="L89" s="10">
        <f t="shared" si="11"/>
        <v>0</v>
      </c>
      <c r="M89" s="5">
        <f t="shared" si="13"/>
        <v>69.017341040462426</v>
      </c>
      <c r="N89" s="5">
        <f t="shared" si="14"/>
        <v>92.364698426689188</v>
      </c>
      <c r="Z89" s="4"/>
      <c r="AA89" s="4"/>
      <c r="AB89" s="4"/>
      <c r="AC89" s="4"/>
      <c r="AD89" s="4"/>
    </row>
    <row r="90" spans="5:30" x14ac:dyDescent="0.25">
      <c r="F90" s="32">
        <v>13</v>
      </c>
      <c r="G90" s="33">
        <v>1.8228</v>
      </c>
      <c r="H90" s="33">
        <v>3.091E-2</v>
      </c>
      <c r="I90" s="34">
        <v>-0.1181</v>
      </c>
      <c r="J90" s="4">
        <f t="shared" si="12"/>
        <v>3.091E-2</v>
      </c>
      <c r="K90" s="1">
        <f t="shared" si="10"/>
        <v>3.3225998400000001</v>
      </c>
      <c r="L90" s="10">
        <f t="shared" si="11"/>
        <v>0</v>
      </c>
      <c r="M90" s="5">
        <f t="shared" si="13"/>
        <v>58.971206729213847</v>
      </c>
      <c r="N90" s="5">
        <f t="shared" si="14"/>
        <v>79.617681171119827</v>
      </c>
      <c r="Z90" s="4"/>
      <c r="AA90" s="4"/>
      <c r="AB90" s="4"/>
      <c r="AC90" s="4"/>
      <c r="AD90" s="4"/>
    </row>
    <row r="91" spans="5:30" x14ac:dyDescent="0.25">
      <c r="F91" s="32">
        <v>15</v>
      </c>
      <c r="G91" s="33">
        <v>1.8488</v>
      </c>
      <c r="H91" s="33">
        <v>4.6960000000000002E-2</v>
      </c>
      <c r="I91" s="34">
        <v>-0.104</v>
      </c>
      <c r="J91" s="4">
        <f t="shared" si="12"/>
        <v>4.6960000000000002E-2</v>
      </c>
      <c r="K91" s="1">
        <f t="shared" si="10"/>
        <v>3.4180614399999998</v>
      </c>
      <c r="L91" s="10">
        <f t="shared" si="11"/>
        <v>0</v>
      </c>
      <c r="M91" s="5">
        <f t="shared" si="13"/>
        <v>39.369676320272568</v>
      </c>
      <c r="N91" s="5">
        <f t="shared" si="14"/>
        <v>53.531179226646323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1600000</v>
      </c>
      <c r="F97" s="32">
        <v>-5</v>
      </c>
      <c r="G97" s="33">
        <v>0.1658</v>
      </c>
      <c r="H97" s="33">
        <v>6.8799999999999998E-3</v>
      </c>
      <c r="I97" s="34">
        <v>-0.1701</v>
      </c>
      <c r="J97" s="4">
        <f>H97*(1+$I$17)</f>
        <v>6.8799999999999998E-3</v>
      </c>
      <c r="K97" s="1">
        <f t="shared" ref="K97:K116" si="15">G97^2</f>
        <v>2.7489640000000003E-2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24.098837209302328</v>
      </c>
      <c r="N97" s="5">
        <f>IF(OR(G97&lt;0,J97=0),0,G97^(3/2)/J97)</f>
        <v>9.812696148997345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0.28460000000000002</v>
      </c>
      <c r="H98" s="33">
        <v>6.5300000000000002E-3</v>
      </c>
      <c r="I98" s="34">
        <v>-0.17169999999999999</v>
      </c>
      <c r="J98" s="4">
        <f t="shared" ref="J98:J116" si="17">H98*(1+$I$17)</f>
        <v>6.5300000000000002E-3</v>
      </c>
      <c r="K98" s="1">
        <f t="shared" si="15"/>
        <v>8.0997160000000012E-2</v>
      </c>
      <c r="L98" s="10">
        <f t="shared" si="16"/>
        <v>0</v>
      </c>
      <c r="M98" s="5">
        <f t="shared" ref="M98:M116" si="18">IF(OR(G98&lt;0,J98=0),0,G98/J98)</f>
        <v>43.583460949464012</v>
      </c>
      <c r="N98" s="5">
        <f t="shared" ref="N98:N116" si="19">IF(OR(G98&lt;0,J98=0),0,G98^(3/2)/J98)</f>
        <v>23.250867559033171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0.40560000000000002</v>
      </c>
      <c r="H99" s="33">
        <v>6.1000000000000004E-3</v>
      </c>
      <c r="I99" s="34">
        <v>-0.1739</v>
      </c>
      <c r="J99" s="4">
        <f t="shared" si="17"/>
        <v>6.1000000000000004E-3</v>
      </c>
      <c r="K99" s="1">
        <f t="shared" si="15"/>
        <v>0.16451136000000002</v>
      </c>
      <c r="L99" s="10">
        <f t="shared" si="16"/>
        <v>0</v>
      </c>
      <c r="M99" s="5">
        <f t="shared" si="18"/>
        <v>66.491803278688522</v>
      </c>
      <c r="N99" s="5">
        <f t="shared" si="19"/>
        <v>42.346457428679152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0.5252</v>
      </c>
      <c r="H100" s="33">
        <v>5.9300000000000004E-3</v>
      </c>
      <c r="I100" s="34">
        <v>-0.17580000000000001</v>
      </c>
      <c r="J100" s="4">
        <f t="shared" si="17"/>
        <v>5.9300000000000004E-3</v>
      </c>
      <c r="K100" s="1">
        <f t="shared" si="15"/>
        <v>0.27583503999999998</v>
      </c>
      <c r="L100" s="10">
        <f t="shared" si="16"/>
        <v>0</v>
      </c>
      <c r="M100" s="5">
        <f t="shared" si="18"/>
        <v>88.566610455311974</v>
      </c>
      <c r="N100" s="5">
        <f t="shared" si="19"/>
        <v>64.18482815165568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0.64359999999999995</v>
      </c>
      <c r="H101" s="33">
        <v>5.9300000000000004E-3</v>
      </c>
      <c r="I101" s="34">
        <v>-0.1774</v>
      </c>
      <c r="J101" s="4">
        <f t="shared" si="17"/>
        <v>5.9300000000000004E-3</v>
      </c>
      <c r="K101" s="1">
        <f t="shared" si="15"/>
        <v>0.41422095999999992</v>
      </c>
      <c r="L101" s="10">
        <f t="shared" si="16"/>
        <v>0</v>
      </c>
      <c r="M101" s="5">
        <f t="shared" si="18"/>
        <v>108.53288364249578</v>
      </c>
      <c r="N101" s="5">
        <f t="shared" si="19"/>
        <v>87.070163459808995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0.75990000000000002</v>
      </c>
      <c r="H102" s="33">
        <v>6.1700000000000001E-3</v>
      </c>
      <c r="I102" s="34">
        <v>-0.1784</v>
      </c>
      <c r="J102" s="4">
        <f t="shared" si="17"/>
        <v>6.1700000000000001E-3</v>
      </c>
      <c r="K102" s="1">
        <f t="shared" si="15"/>
        <v>0.57744801000000001</v>
      </c>
      <c r="L102" s="10">
        <f t="shared" si="16"/>
        <v>0</v>
      </c>
      <c r="M102" s="5">
        <f t="shared" si="18"/>
        <v>123.16045380875202</v>
      </c>
      <c r="N102" s="5">
        <f t="shared" si="19"/>
        <v>107.36173042974319</v>
      </c>
      <c r="Z102" s="4"/>
      <c r="AA102" s="4"/>
      <c r="AB102" s="4"/>
      <c r="AC102" s="4"/>
      <c r="AD102" s="4"/>
    </row>
    <row r="103" spans="5:30" x14ac:dyDescent="0.25">
      <c r="F103" s="32">
        <v>1</v>
      </c>
      <c r="G103" s="33">
        <v>0.87309999999999999</v>
      </c>
      <c r="H103" s="33">
        <v>6.6400000000000001E-3</v>
      </c>
      <c r="I103" s="34">
        <v>-0.1787</v>
      </c>
      <c r="J103" s="4">
        <f t="shared" si="17"/>
        <v>6.6400000000000001E-3</v>
      </c>
      <c r="K103" s="1">
        <f t="shared" si="15"/>
        <v>0.76230361000000002</v>
      </c>
      <c r="L103" s="10">
        <f t="shared" si="16"/>
        <v>0</v>
      </c>
      <c r="M103" s="5">
        <f t="shared" si="18"/>
        <v>131.49096385542168</v>
      </c>
      <c r="N103" s="5">
        <f t="shared" si="19"/>
        <v>122.86492021273054</v>
      </c>
      <c r="Z103" s="4"/>
      <c r="AA103" s="4"/>
      <c r="AB103" s="4"/>
      <c r="AC103" s="4"/>
      <c r="AD103" s="4"/>
    </row>
    <row r="104" spans="5:30" x14ac:dyDescent="0.25">
      <c r="F104" s="32">
        <v>2</v>
      </c>
      <c r="G104" s="33">
        <v>0.98570000000000002</v>
      </c>
      <c r="H104" s="33">
        <v>7.1300000000000001E-3</v>
      </c>
      <c r="I104" s="34">
        <v>-0.17879999999999999</v>
      </c>
      <c r="J104" s="4">
        <f t="shared" si="17"/>
        <v>7.1300000000000001E-3</v>
      </c>
      <c r="K104" s="1">
        <f t="shared" si="15"/>
        <v>0.97160449000000004</v>
      </c>
      <c r="L104" s="10">
        <f t="shared" si="16"/>
        <v>0</v>
      </c>
      <c r="M104" s="5">
        <f t="shared" si="18"/>
        <v>138.24684431977559</v>
      </c>
      <c r="N104" s="5">
        <f t="shared" si="19"/>
        <v>137.25482012623706</v>
      </c>
      <c r="Z104" s="4"/>
      <c r="AA104" s="4"/>
      <c r="AB104" s="4"/>
      <c r="AC104" s="4"/>
      <c r="AD104" s="4"/>
    </row>
    <row r="105" spans="5:30" x14ac:dyDescent="0.25">
      <c r="F105" s="32">
        <v>3</v>
      </c>
      <c r="G105" s="33">
        <v>1.0971</v>
      </c>
      <c r="H105" s="33">
        <v>7.6699999999999997E-3</v>
      </c>
      <c r="I105" s="34">
        <v>-0.17879999999999999</v>
      </c>
      <c r="J105" s="4">
        <f t="shared" si="17"/>
        <v>7.6699999999999997E-3</v>
      </c>
      <c r="K105" s="1">
        <f t="shared" si="15"/>
        <v>1.2036284099999999</v>
      </c>
      <c r="L105" s="10">
        <f t="shared" si="16"/>
        <v>0</v>
      </c>
      <c r="M105" s="5">
        <f t="shared" si="18"/>
        <v>143.03780964797915</v>
      </c>
      <c r="N105" s="5">
        <f t="shared" si="19"/>
        <v>149.82143713205022</v>
      </c>
      <c r="Z105" s="4"/>
      <c r="AA105" s="4"/>
      <c r="AB105" s="4"/>
      <c r="AC105" s="4"/>
      <c r="AD105" s="4"/>
    </row>
    <row r="106" spans="5:30" x14ac:dyDescent="0.25">
      <c r="F106" s="32">
        <v>4</v>
      </c>
      <c r="G106" s="33">
        <v>1.2061999999999999</v>
      </c>
      <c r="H106" s="33">
        <v>8.3300000000000006E-3</v>
      </c>
      <c r="I106" s="34">
        <v>-0.17849999999999999</v>
      </c>
      <c r="J106" s="4">
        <f t="shared" si="17"/>
        <v>8.3300000000000006E-3</v>
      </c>
      <c r="K106" s="1">
        <f t="shared" si="15"/>
        <v>1.4549184399999999</v>
      </c>
      <c r="L106" s="10">
        <f t="shared" si="16"/>
        <v>0</v>
      </c>
      <c r="M106" s="5">
        <f t="shared" si="18"/>
        <v>144.8019207683073</v>
      </c>
      <c r="N106" s="5">
        <f t="shared" si="19"/>
        <v>159.03180375833685</v>
      </c>
      <c r="Z106" s="4"/>
      <c r="AA106" s="4"/>
      <c r="AB106" s="4"/>
      <c r="AC106" s="4"/>
      <c r="AD106" s="4"/>
    </row>
    <row r="107" spans="5:30" x14ac:dyDescent="0.25">
      <c r="F107" s="32">
        <v>5</v>
      </c>
      <c r="G107" s="33">
        <v>1.3106</v>
      </c>
      <c r="H107" s="33">
        <v>9.1500000000000001E-3</v>
      </c>
      <c r="I107" s="34">
        <v>-0.17699999999999999</v>
      </c>
      <c r="J107" s="4">
        <f t="shared" si="17"/>
        <v>9.1500000000000001E-3</v>
      </c>
      <c r="K107" s="1">
        <f t="shared" si="15"/>
        <v>1.7176723599999999</v>
      </c>
      <c r="L107" s="10">
        <f t="shared" si="16"/>
        <v>0</v>
      </c>
      <c r="M107" s="5">
        <f t="shared" si="18"/>
        <v>143.23497267759564</v>
      </c>
      <c r="N107" s="5">
        <f t="shared" si="19"/>
        <v>163.97745865135036</v>
      </c>
      <c r="Z107" s="4"/>
      <c r="AA107" s="4"/>
      <c r="AB107" s="4"/>
      <c r="AC107" s="4"/>
      <c r="AD107" s="4"/>
    </row>
    <row r="108" spans="5:30" x14ac:dyDescent="0.25">
      <c r="F108" s="32">
        <v>6</v>
      </c>
      <c r="G108" s="33">
        <v>1.4114</v>
      </c>
      <c r="H108" s="33">
        <v>1.0149999999999999E-2</v>
      </c>
      <c r="I108" s="34">
        <v>-0.17499999999999999</v>
      </c>
      <c r="J108" s="4">
        <f t="shared" si="17"/>
        <v>1.0149999999999999E-2</v>
      </c>
      <c r="K108" s="1">
        <f t="shared" si="15"/>
        <v>1.9920499599999999</v>
      </c>
      <c r="L108" s="10">
        <f t="shared" si="16"/>
        <v>0</v>
      </c>
      <c r="M108" s="5">
        <f t="shared" si="18"/>
        <v>139.05418719211823</v>
      </c>
      <c r="N108" s="5">
        <f t="shared" si="19"/>
        <v>165.19965172314213</v>
      </c>
      <c r="Z108" s="4"/>
      <c r="AA108" s="4"/>
      <c r="AB108" s="4"/>
      <c r="AC108" s="4"/>
      <c r="AD108" s="4"/>
    </row>
    <row r="109" spans="5:30" x14ac:dyDescent="0.25">
      <c r="F109" s="32">
        <v>7</v>
      </c>
      <c r="G109" s="33">
        <v>1.5023</v>
      </c>
      <c r="H109" s="33">
        <v>1.1780000000000001E-2</v>
      </c>
      <c r="I109" s="34">
        <v>-0.1714</v>
      </c>
      <c r="J109" s="4">
        <f t="shared" si="17"/>
        <v>1.1780000000000001E-2</v>
      </c>
      <c r="K109" s="1">
        <f t="shared" si="15"/>
        <v>2.2569052899999997</v>
      </c>
      <c r="L109" s="10">
        <f t="shared" si="16"/>
        <v>0</v>
      </c>
      <c r="M109" s="5">
        <f t="shared" si="18"/>
        <v>127.52971137521222</v>
      </c>
      <c r="N109" s="5">
        <f t="shared" si="19"/>
        <v>156.31106079839429</v>
      </c>
      <c r="Z109" s="4"/>
      <c r="AA109" s="4"/>
      <c r="AB109" s="4"/>
      <c r="AC109" s="4"/>
      <c r="AD109" s="4"/>
    </row>
    <row r="110" spans="5:30" x14ac:dyDescent="0.25">
      <c r="F110" s="32">
        <v>8</v>
      </c>
      <c r="G110" s="33">
        <v>1.5812999999999999</v>
      </c>
      <c r="H110" s="33">
        <v>1.367E-2</v>
      </c>
      <c r="I110" s="34">
        <v>-0.16539999999999999</v>
      </c>
      <c r="J110" s="4">
        <f t="shared" si="17"/>
        <v>1.367E-2</v>
      </c>
      <c r="K110" s="1">
        <f t="shared" si="15"/>
        <v>2.5005096899999999</v>
      </c>
      <c r="L110" s="10">
        <f t="shared" si="16"/>
        <v>0</v>
      </c>
      <c r="M110" s="5">
        <f t="shared" si="18"/>
        <v>115.67666422823702</v>
      </c>
      <c r="N110" s="5">
        <f t="shared" si="19"/>
        <v>145.46311779986456</v>
      </c>
      <c r="Z110" s="4"/>
      <c r="AA110" s="4"/>
      <c r="AB110" s="4"/>
      <c r="AC110" s="4"/>
      <c r="AD110" s="4"/>
    </row>
    <row r="111" spans="5:30" x14ac:dyDescent="0.25">
      <c r="F111" s="32">
        <v>9</v>
      </c>
      <c r="G111" s="33">
        <v>1.6600999999999999</v>
      </c>
      <c r="H111" s="33">
        <v>1.5689999999999999E-2</v>
      </c>
      <c r="I111" s="34">
        <v>-0.1598</v>
      </c>
      <c r="J111" s="4">
        <f t="shared" si="17"/>
        <v>1.5689999999999999E-2</v>
      </c>
      <c r="K111" s="1">
        <f t="shared" si="15"/>
        <v>2.7559320099999995</v>
      </c>
      <c r="L111" s="10">
        <f t="shared" si="16"/>
        <v>0</v>
      </c>
      <c r="M111" s="5">
        <f t="shared" si="18"/>
        <v>105.80624601657107</v>
      </c>
      <c r="N111" s="5">
        <f t="shared" si="19"/>
        <v>136.32591797500362</v>
      </c>
      <c r="Z111" s="4"/>
      <c r="AA111" s="4"/>
      <c r="AB111" s="4"/>
      <c r="AC111" s="4"/>
      <c r="AD111" s="4"/>
    </row>
    <row r="112" spans="5:30" x14ac:dyDescent="0.25">
      <c r="F112" s="32">
        <v>10</v>
      </c>
      <c r="G112" s="33">
        <v>1.7319</v>
      </c>
      <c r="H112" s="33">
        <v>1.7670000000000002E-2</v>
      </c>
      <c r="I112" s="34">
        <v>-0.153</v>
      </c>
      <c r="J112" s="4">
        <f t="shared" si="17"/>
        <v>1.7670000000000002E-2</v>
      </c>
      <c r="K112" s="1">
        <f t="shared" si="15"/>
        <v>2.99947761</v>
      </c>
      <c r="L112" s="10">
        <f t="shared" si="16"/>
        <v>0</v>
      </c>
      <c r="M112" s="5">
        <f t="shared" si="18"/>
        <v>98.013582342954152</v>
      </c>
      <c r="N112" s="5">
        <f t="shared" si="19"/>
        <v>128.98751287785339</v>
      </c>
      <c r="Z112" s="4"/>
      <c r="AA112" s="4"/>
      <c r="AB112" s="4"/>
      <c r="AC112" s="4"/>
      <c r="AD112" s="4"/>
    </row>
    <row r="113" spans="6:30" x14ac:dyDescent="0.25">
      <c r="F113" s="32">
        <v>11</v>
      </c>
      <c r="G113" s="33">
        <v>1.7726</v>
      </c>
      <c r="H113" s="33">
        <v>2.094E-2</v>
      </c>
      <c r="I113" s="34">
        <v>-0.1411</v>
      </c>
      <c r="J113" s="4">
        <f t="shared" si="17"/>
        <v>2.094E-2</v>
      </c>
      <c r="K113" s="1">
        <f t="shared" si="15"/>
        <v>3.14211076</v>
      </c>
      <c r="L113" s="10">
        <f t="shared" si="16"/>
        <v>0</v>
      </c>
      <c r="M113" s="5">
        <f t="shared" si="18"/>
        <v>84.651384909264564</v>
      </c>
      <c r="N113" s="5">
        <f t="shared" si="19"/>
        <v>112.70402858728826</v>
      </c>
      <c r="Z113" s="4"/>
      <c r="AA113" s="4"/>
      <c r="AB113" s="4"/>
      <c r="AC113" s="4"/>
      <c r="AD113" s="4"/>
    </row>
    <row r="114" spans="6:30" x14ac:dyDescent="0.25">
      <c r="F114" s="32">
        <v>12</v>
      </c>
      <c r="G114" s="33">
        <v>1.8153999999999999</v>
      </c>
      <c r="H114" s="33">
        <v>2.444E-2</v>
      </c>
      <c r="I114" s="34">
        <v>-0.13089999999999999</v>
      </c>
      <c r="J114" s="4">
        <f t="shared" si="17"/>
        <v>2.444E-2</v>
      </c>
      <c r="K114" s="1">
        <f t="shared" si="15"/>
        <v>3.2956771599999994</v>
      </c>
      <c r="L114" s="10">
        <f t="shared" si="16"/>
        <v>0</v>
      </c>
      <c r="M114" s="5">
        <f t="shared" si="18"/>
        <v>74.279869067103107</v>
      </c>
      <c r="N114" s="5">
        <f t="shared" si="19"/>
        <v>100.08230408686444</v>
      </c>
      <c r="Z114" s="4"/>
      <c r="AA114" s="4"/>
      <c r="AB114" s="4"/>
      <c r="AC114" s="4"/>
      <c r="AD114" s="4"/>
    </row>
    <row r="115" spans="6:30" x14ac:dyDescent="0.25">
      <c r="F115" s="32">
        <v>13</v>
      </c>
      <c r="G115" s="33">
        <v>1.8512999999999999</v>
      </c>
      <c r="H115" s="33">
        <v>2.8830000000000001E-2</v>
      </c>
      <c r="I115" s="34">
        <v>-0.1215</v>
      </c>
      <c r="J115" s="4">
        <f t="shared" si="17"/>
        <v>2.8830000000000001E-2</v>
      </c>
      <c r="K115" s="1">
        <f t="shared" si="15"/>
        <v>3.4273116899999998</v>
      </c>
      <c r="L115" s="10">
        <f t="shared" si="16"/>
        <v>0</v>
      </c>
      <c r="M115" s="5">
        <f t="shared" si="18"/>
        <v>64.214360041623308</v>
      </c>
      <c r="N115" s="5">
        <f t="shared" si="19"/>
        <v>87.371654413908118</v>
      </c>
      <c r="Z115" s="4"/>
      <c r="AA115" s="4"/>
      <c r="AB115" s="4"/>
      <c r="AC115" s="4"/>
      <c r="AD115" s="4"/>
    </row>
    <row r="116" spans="6:30" x14ac:dyDescent="0.25">
      <c r="F116" s="42">
        <v>15</v>
      </c>
      <c r="G116" s="43">
        <v>1.8965000000000001</v>
      </c>
      <c r="H116" s="43">
        <v>4.2040000000000001E-2</v>
      </c>
      <c r="I116" s="44">
        <v>-0.1067</v>
      </c>
      <c r="J116" s="4">
        <f t="shared" si="17"/>
        <v>4.2040000000000001E-2</v>
      </c>
      <c r="K116" s="1">
        <f t="shared" si="15"/>
        <v>3.5967122500000004</v>
      </c>
      <c r="L116" s="10">
        <f t="shared" si="16"/>
        <v>0</v>
      </c>
      <c r="M116" s="5">
        <f t="shared" si="18"/>
        <v>45.111798287345387</v>
      </c>
      <c r="N116" s="5">
        <f t="shared" si="19"/>
        <v>62.125023096639168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DC0FD1-5C66-4A1E-A178-295175305F2F}">
  <dimension ref="A1:BP117"/>
  <sheetViews>
    <sheetView zoomScale="85" zoomScaleNormal="85" workbookViewId="0">
      <selection activeCell="F5" sqref="F5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6" t="s">
        <v>20</v>
      </c>
    </row>
    <row r="3" spans="1:52" x14ac:dyDescent="0.25">
      <c r="A3" t="s">
        <v>4</v>
      </c>
    </row>
    <row r="4" spans="1:52" x14ac:dyDescent="0.25">
      <c r="A4" s="6"/>
    </row>
    <row r="5" spans="1:52" x14ac:dyDescent="0.25">
      <c r="A5" s="8" t="s">
        <v>6</v>
      </c>
      <c r="F5" s="13">
        <v>27</v>
      </c>
      <c r="G5" s="14"/>
      <c r="H5" s="14"/>
      <c r="I5" s="15"/>
    </row>
    <row r="6" spans="1:52" x14ac:dyDescent="0.25">
      <c r="A6" s="8" t="s">
        <v>19</v>
      </c>
      <c r="F6" s="16" t="s">
        <v>61</v>
      </c>
      <c r="G6" s="17"/>
      <c r="H6" s="17"/>
      <c r="I6" s="18"/>
    </row>
    <row r="7" spans="1:52" x14ac:dyDescent="0.25">
      <c r="A7" t="s">
        <v>8</v>
      </c>
      <c r="B7" t="s">
        <v>9</v>
      </c>
      <c r="F7" s="19">
        <v>0.1196</v>
      </c>
      <c r="I7" s="18"/>
    </row>
    <row r="8" spans="1:52" x14ac:dyDescent="0.25">
      <c r="C8" s="1"/>
      <c r="F8" s="20"/>
      <c r="I8" s="18"/>
    </row>
    <row r="9" spans="1:52" x14ac:dyDescent="0.25">
      <c r="C9" s="1"/>
      <c r="F9" s="20"/>
      <c r="I9" s="18"/>
    </row>
    <row r="10" spans="1:52" x14ac:dyDescent="0.25">
      <c r="A10" s="8" t="s">
        <v>5</v>
      </c>
      <c r="E10" t="s">
        <v>0</v>
      </c>
      <c r="F10" s="49">
        <v>400000</v>
      </c>
      <c r="G10" s="46">
        <v>800000</v>
      </c>
      <c r="H10" s="46">
        <v>1200000</v>
      </c>
      <c r="I10" s="50">
        <v>1600000</v>
      </c>
    </row>
    <row r="11" spans="1:52" x14ac:dyDescent="0.25">
      <c r="A11" t="s">
        <v>10</v>
      </c>
      <c r="E11" t="s">
        <v>17</v>
      </c>
      <c r="F11" s="23">
        <f>MAX(G22:G41)</f>
        <v>1.7040999999999999</v>
      </c>
      <c r="G11" s="1">
        <f>MAX(G47:G66)</f>
        <v>1.7621</v>
      </c>
      <c r="H11" s="1">
        <f>MAX(G72:G91)</f>
        <v>1.8199000000000001</v>
      </c>
      <c r="I11" s="24">
        <f>MAX(G97:G116)</f>
        <v>1.8603000000000001</v>
      </c>
    </row>
    <row r="12" spans="1:52" x14ac:dyDescent="0.25">
      <c r="A12" t="s">
        <v>11</v>
      </c>
      <c r="E12" t="s">
        <v>32</v>
      </c>
      <c r="F12" s="23">
        <f>INDEX($F22:$F41,MATCH(F11,G22:G41,0),1)</f>
        <v>13</v>
      </c>
      <c r="G12" s="1">
        <f>INDEX($F47:$F66,MATCH(G11,G47:G66,0),1)</f>
        <v>14</v>
      </c>
      <c r="H12" s="1">
        <f>INDEX($F72:$F91,MATCH(H11,G72:G91,0),1)</f>
        <v>15</v>
      </c>
      <c r="I12" s="24">
        <f>INDEX($F97:$F116,MATCH(I11,G97:G116,0),1)</f>
        <v>15</v>
      </c>
    </row>
    <row r="13" spans="1:52" ht="15.6" x14ac:dyDescent="0.25">
      <c r="A13" t="s">
        <v>12</v>
      </c>
      <c r="E13" t="s">
        <v>3</v>
      </c>
      <c r="F13" s="23">
        <f>SLOPE(G24:G31,F24:F31)*180/PI()</f>
        <v>6.141289052666524</v>
      </c>
      <c r="G13" s="1">
        <f>SLOPE(G51:G59,F51:F59)*180/PI()</f>
        <v>5.9307816303650069</v>
      </c>
      <c r="H13" s="1">
        <f>SLOPE(G76:G84,F76:F84)*180/PI()</f>
        <v>5.9547039087572005</v>
      </c>
      <c r="I13" s="24">
        <f>SLOPE(G101:G109,F101:F109)*180/PI()</f>
        <v>6.1215765761435694</v>
      </c>
      <c r="J13" t="s">
        <v>13</v>
      </c>
    </row>
    <row r="14" spans="1:52" x14ac:dyDescent="0.25">
      <c r="A14" t="s">
        <v>14</v>
      </c>
      <c r="E14" s="8" t="s">
        <v>18</v>
      </c>
      <c r="F14" s="23">
        <f>INTERCEPT(F24:F31,G24:G31)</f>
        <v>-6.444740395323536</v>
      </c>
      <c r="G14" s="1">
        <f>INTERCEPT(F51:F59,G51:G59)</f>
        <v>-6.9230068824700588</v>
      </c>
      <c r="H14" s="1">
        <f>INTERCEPT(F76:F84,G76:G84)</f>
        <v>-6.9370566625520986</v>
      </c>
      <c r="I14" s="24">
        <f>INTERCEPT(F101:F109,G101:G109)</f>
        <v>-6.760190062095047</v>
      </c>
      <c r="J14" t="s">
        <v>7</v>
      </c>
    </row>
    <row r="15" spans="1:52" x14ac:dyDescent="0.25">
      <c r="A15" t="s">
        <v>15</v>
      </c>
      <c r="E15" t="s">
        <v>22</v>
      </c>
      <c r="F15" s="25">
        <f>MAX(M22:M41)</f>
        <v>109.96706915477498</v>
      </c>
      <c r="G15" s="5">
        <f>MAX(M47:M66)</f>
        <v>131.58508158508158</v>
      </c>
      <c r="H15" s="5">
        <f>MAX(M72:M91)</f>
        <v>138.90493381468113</v>
      </c>
      <c r="I15" s="26">
        <f>MAX(M97:M116)</f>
        <v>144.87531172069825</v>
      </c>
    </row>
    <row r="16" spans="1:52" x14ac:dyDescent="0.25">
      <c r="A16" t="s">
        <v>16</v>
      </c>
      <c r="E16" t="s">
        <v>23</v>
      </c>
      <c r="F16" s="23">
        <f>INDEX($G22:$G41,MATCH(F15,M22:M41,0),1)</f>
        <v>1.0018</v>
      </c>
      <c r="G16" s="1">
        <f>INDEX($G47:$G66,MATCH(G15,M47:M66,0),1)</f>
        <v>1.129</v>
      </c>
      <c r="H16" s="1">
        <f>INDEX($G72:$G91,MATCH(H15,M72:M91,0),1)</f>
        <v>1.1543000000000001</v>
      </c>
      <c r="I16" s="24">
        <f>INDEX($G97:$G116,MATCH(I15,M97:M116,0),1)</f>
        <v>1.1618999999999999</v>
      </c>
      <c r="AZ16" s="4"/>
    </row>
    <row r="17" spans="2:68" x14ac:dyDescent="0.25">
      <c r="E17" t="s">
        <v>34</v>
      </c>
      <c r="F17" s="27">
        <v>0</v>
      </c>
      <c r="G17" s="28">
        <v>0</v>
      </c>
      <c r="H17" s="28">
        <v>0</v>
      </c>
      <c r="I17" s="29">
        <v>0</v>
      </c>
    </row>
    <row r="18" spans="2:68" x14ac:dyDescent="0.25">
      <c r="F18" s="20"/>
      <c r="I18" s="18"/>
      <c r="U18" s="3"/>
      <c r="V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G18" s="3"/>
      <c r="BH18" s="3"/>
      <c r="BJ18" s="3"/>
      <c r="BK18" s="3"/>
      <c r="BL18" s="3"/>
      <c r="BN18" s="3"/>
      <c r="BO18" s="3"/>
      <c r="BP18" s="3"/>
    </row>
    <row r="19" spans="2:68" x14ac:dyDescent="0.25">
      <c r="E19" t="s">
        <v>25</v>
      </c>
      <c r="F19" s="30" t="s">
        <v>24</v>
      </c>
      <c r="G19" s="3" t="s">
        <v>1</v>
      </c>
      <c r="H19" s="3" t="s">
        <v>21</v>
      </c>
      <c r="I19" s="31" t="s">
        <v>2</v>
      </c>
      <c r="J19" s="3" t="s">
        <v>33</v>
      </c>
      <c r="K19" s="3" t="s">
        <v>30</v>
      </c>
      <c r="L19" s="3" t="s">
        <v>21</v>
      </c>
      <c r="M19" s="3" t="s">
        <v>26</v>
      </c>
      <c r="N19" s="3" t="s">
        <v>31</v>
      </c>
      <c r="U19" s="3"/>
      <c r="V19" s="3"/>
      <c r="Z19" s="3"/>
      <c r="AA19" s="3"/>
      <c r="AB19" s="3"/>
      <c r="AC19" s="3"/>
      <c r="AD19" s="3"/>
      <c r="AF19" s="3"/>
      <c r="BA19" s="3"/>
      <c r="BB19" s="3"/>
      <c r="BC19" s="3"/>
      <c r="BD19" s="3"/>
      <c r="BG19" s="3"/>
      <c r="BH19" s="3"/>
      <c r="BJ19" s="3"/>
      <c r="BK19" s="3"/>
      <c r="BL19" s="3"/>
      <c r="BN19" s="3"/>
      <c r="BO19" s="3"/>
      <c r="BP19" s="3"/>
    </row>
    <row r="20" spans="2:68" x14ac:dyDescent="0.25">
      <c r="D20" s="8"/>
      <c r="F20" s="30" t="s">
        <v>7</v>
      </c>
      <c r="G20" s="3"/>
      <c r="H20" s="3"/>
      <c r="I20" s="31"/>
      <c r="P20" s="3"/>
      <c r="R20" s="3"/>
    </row>
    <row r="21" spans="2:68" x14ac:dyDescent="0.25">
      <c r="B21" s="9"/>
      <c r="D21" s="9"/>
      <c r="F21" s="20"/>
      <c r="I21" s="18"/>
      <c r="U21" s="1"/>
      <c r="V21" s="1"/>
      <c r="Y21" s="1"/>
      <c r="AB21" s="4"/>
      <c r="AD21" s="7"/>
      <c r="AF21" s="5"/>
      <c r="AG21" s="1"/>
      <c r="AH21" s="1"/>
      <c r="AI21" s="4"/>
      <c r="AJ21" s="4"/>
      <c r="AK21" s="4"/>
      <c r="AL21" s="1"/>
      <c r="AM21" s="1"/>
      <c r="AN21" s="1"/>
      <c r="AO21" s="1"/>
      <c r="AP21" s="4"/>
      <c r="AQ21" s="4"/>
      <c r="AR21" s="4"/>
      <c r="AS21" s="1"/>
      <c r="AT21" s="1"/>
      <c r="AU21" s="4"/>
      <c r="AV21" s="4"/>
      <c r="AW21" s="1"/>
      <c r="AX21" s="4"/>
      <c r="AY21" s="4"/>
      <c r="AZ21" s="4"/>
      <c r="BA21" s="5"/>
      <c r="BB21" s="5"/>
      <c r="BC21" s="5"/>
      <c r="BD21" s="7"/>
      <c r="BG21" s="1"/>
      <c r="BH21" s="1"/>
      <c r="BJ21" s="1"/>
      <c r="BK21" s="1"/>
      <c r="BN21" s="1"/>
      <c r="BO21" s="1"/>
    </row>
    <row r="22" spans="2:68" x14ac:dyDescent="0.25">
      <c r="B22" s="9"/>
      <c r="D22" s="9"/>
      <c r="E22">
        <f>F10</f>
        <v>400000</v>
      </c>
      <c r="F22" s="32">
        <v>-5</v>
      </c>
      <c r="G22" s="33">
        <v>7.5899999999999995E-2</v>
      </c>
      <c r="H22" s="33">
        <v>1.321E-2</v>
      </c>
      <c r="I22" s="34">
        <v>-0.1507</v>
      </c>
      <c r="J22" s="4">
        <f>H22*(1+$F$17)</f>
        <v>1.321E-2</v>
      </c>
      <c r="K22" s="1">
        <f t="shared" ref="K22:K41" si="0">G22^2</f>
        <v>5.760809999999999E-3</v>
      </c>
      <c r="L22" s="10">
        <f>$B$21+$B$22*G22+$B$23*G22^2+$B$24*G22^3+$B$25*G22^4+$B$26*G22^5+$B$27*G22^6</f>
        <v>0</v>
      </c>
      <c r="M22" s="5">
        <f>IF(OR(G22&lt;0,J22=0),0,G22/J22)</f>
        <v>5.7456472369417106</v>
      </c>
      <c r="N22" s="5">
        <f>IF(OR(G22&lt;0,J22=0),0,G22^(3/2)/J22)</f>
        <v>1.5829232068573102</v>
      </c>
      <c r="R22" s="1"/>
      <c r="U22" s="1"/>
      <c r="V22" s="1"/>
      <c r="Y22" s="1"/>
      <c r="Z22" s="4"/>
      <c r="AA22" s="4"/>
      <c r="AB22" s="4"/>
      <c r="AC22" s="4"/>
      <c r="AD22" s="4"/>
      <c r="AF22" s="5"/>
      <c r="AG22" s="1"/>
      <c r="AH22" s="1"/>
      <c r="AI22" s="4"/>
      <c r="AJ22" s="4"/>
      <c r="AK22" s="4"/>
      <c r="AL22" s="1"/>
      <c r="AM22" s="1"/>
      <c r="AN22" s="1"/>
      <c r="AO22" s="1"/>
      <c r="AP22" s="4"/>
      <c r="AQ22" s="4"/>
      <c r="AR22" s="4"/>
      <c r="AS22" s="1"/>
      <c r="AT22" s="1"/>
      <c r="AU22" s="4"/>
      <c r="AV22" s="4"/>
      <c r="AW22" s="1"/>
      <c r="AX22" s="4"/>
      <c r="AY22" s="4"/>
      <c r="AZ22" s="4"/>
      <c r="BA22" s="5"/>
      <c r="BB22" s="5"/>
      <c r="BC22" s="5"/>
      <c r="BD22" s="7"/>
      <c r="BG22" s="1"/>
      <c r="BH22" s="1"/>
      <c r="BJ22" s="1"/>
      <c r="BK22" s="1"/>
      <c r="BN22" s="1"/>
      <c r="BO22" s="1"/>
    </row>
    <row r="23" spans="2:68" x14ac:dyDescent="0.25">
      <c r="B23" s="9"/>
      <c r="D23" s="9"/>
      <c r="F23" s="32">
        <v>-4</v>
      </c>
      <c r="G23" s="33">
        <v>0.22159999999999999</v>
      </c>
      <c r="H23" s="33">
        <v>1.095E-2</v>
      </c>
      <c r="I23" s="34">
        <v>-0.15809999999999999</v>
      </c>
      <c r="J23" s="4">
        <f t="shared" ref="J23:J41" si="1">H23*(1+$F$17)</f>
        <v>1.095E-2</v>
      </c>
      <c r="K23" s="1">
        <f t="shared" si="0"/>
        <v>4.9106559999999994E-2</v>
      </c>
      <c r="L23" s="10">
        <f t="shared" ref="L23:L41" si="2">$B$21+$B$22*G23+$B$23*G23^2+$B$24*G23^3+$B$25*G23^4+$B$26*G23^5+$B$27*G23^6</f>
        <v>0</v>
      </c>
      <c r="M23" s="5">
        <f t="shared" ref="M23:M41" si="3">IF(OR(G23&lt;0,J23=0),0,G23/J23)</f>
        <v>20.237442922374431</v>
      </c>
      <c r="N23" s="5">
        <f>IF(OR(G23&lt;0,J23=0),0,G23^(3/2)/J23)</f>
        <v>9.5266566896082665</v>
      </c>
      <c r="R23" s="1"/>
      <c r="U23" s="1"/>
      <c r="V23" s="1"/>
      <c r="Y23" s="1"/>
      <c r="Z23" s="4"/>
      <c r="AA23" s="4"/>
      <c r="AB23" s="4"/>
      <c r="AC23" s="4"/>
      <c r="AD23" s="4"/>
      <c r="AF23" s="5"/>
      <c r="AG23" s="1"/>
      <c r="AH23" s="1"/>
      <c r="AI23" s="4"/>
      <c r="AJ23" s="4"/>
      <c r="AK23" s="4"/>
      <c r="AL23" s="1"/>
      <c r="AM23" s="1"/>
      <c r="AN23" s="1"/>
      <c r="AO23" s="1"/>
      <c r="AP23" s="4"/>
      <c r="AQ23" s="4"/>
      <c r="AR23" s="4"/>
      <c r="AS23" s="1"/>
      <c r="AT23" s="1"/>
      <c r="AU23" s="4"/>
      <c r="AV23" s="4"/>
      <c r="AW23" s="1"/>
      <c r="AX23" s="4"/>
      <c r="AY23" s="4"/>
      <c r="AZ23" s="4"/>
      <c r="BA23" s="5"/>
      <c r="BB23" s="5"/>
      <c r="BC23" s="5"/>
      <c r="BD23" s="7"/>
      <c r="BG23" s="1"/>
      <c r="BH23" s="1"/>
      <c r="BJ23" s="1"/>
      <c r="BK23" s="1"/>
      <c r="BN23" s="1"/>
      <c r="BO23" s="1"/>
    </row>
    <row r="24" spans="2:68" x14ac:dyDescent="0.25">
      <c r="B24" s="9"/>
      <c r="D24" s="9"/>
      <c r="F24" s="32">
        <v>-3</v>
      </c>
      <c r="G24" s="33">
        <v>0.3518</v>
      </c>
      <c r="H24" s="33">
        <v>9.0799999999999995E-3</v>
      </c>
      <c r="I24" s="34">
        <v>-0.16239999999999999</v>
      </c>
      <c r="J24" s="4">
        <f t="shared" si="1"/>
        <v>9.0799999999999995E-3</v>
      </c>
      <c r="K24" s="1">
        <f t="shared" si="0"/>
        <v>0.12376324</v>
      </c>
      <c r="L24" s="10">
        <f t="shared" si="2"/>
        <v>0</v>
      </c>
      <c r="M24" s="5">
        <f t="shared" si="3"/>
        <v>38.744493392070488</v>
      </c>
      <c r="N24" s="5">
        <f t="shared" ref="N24:N41" si="4">IF(OR(G24&lt;0,J24=0),0,G24^(3/2)/J24)</f>
        <v>22.980416951301002</v>
      </c>
      <c r="R24" s="1"/>
      <c r="U24" s="1"/>
      <c r="V24" s="1"/>
      <c r="Y24" s="1"/>
      <c r="Z24" s="4"/>
      <c r="AA24" s="4"/>
      <c r="AB24" s="4"/>
      <c r="AC24" s="4"/>
      <c r="AD24" s="4"/>
      <c r="AF24" s="5"/>
      <c r="AG24" s="1"/>
      <c r="AH24" s="1"/>
      <c r="AI24" s="4"/>
      <c r="AJ24" s="4"/>
      <c r="AK24" s="4"/>
      <c r="AL24" s="1"/>
      <c r="AM24" s="1"/>
      <c r="AN24" s="1"/>
      <c r="AO24" s="1"/>
      <c r="AP24" s="4"/>
      <c r="AQ24" s="4"/>
      <c r="AR24" s="4"/>
      <c r="AS24" s="1"/>
      <c r="AT24" s="1"/>
      <c r="AU24" s="4"/>
      <c r="AV24" s="4"/>
      <c r="AW24" s="1"/>
      <c r="AX24" s="4"/>
      <c r="AY24" s="4"/>
      <c r="AZ24" s="4"/>
      <c r="BA24" s="5"/>
      <c r="BB24" s="5"/>
      <c r="BC24" s="5"/>
      <c r="BD24" s="7"/>
      <c r="BG24" s="1"/>
      <c r="BH24" s="1"/>
      <c r="BJ24" s="1"/>
      <c r="BK24" s="1"/>
      <c r="BN24" s="1"/>
      <c r="BO24" s="1"/>
    </row>
    <row r="25" spans="2:68" x14ac:dyDescent="0.25">
      <c r="B25" s="9"/>
      <c r="D25" s="9"/>
      <c r="F25" s="32">
        <v>-2</v>
      </c>
      <c r="G25" s="33">
        <v>0.47620000000000001</v>
      </c>
      <c r="H25" s="33">
        <v>8.1099999999999992E-3</v>
      </c>
      <c r="I25" s="34">
        <v>-0.1648</v>
      </c>
      <c r="J25" s="4">
        <f t="shared" si="1"/>
        <v>8.1099999999999992E-3</v>
      </c>
      <c r="K25" s="1">
        <f t="shared" si="0"/>
        <v>0.22676644000000001</v>
      </c>
      <c r="L25" s="10">
        <f t="shared" si="2"/>
        <v>0</v>
      </c>
      <c r="M25" s="5">
        <f t="shared" si="3"/>
        <v>58.717632552404446</v>
      </c>
      <c r="N25" s="5">
        <f t="shared" si="4"/>
        <v>40.519421138667376</v>
      </c>
      <c r="R25" s="1"/>
      <c r="U25" s="1"/>
      <c r="V25" s="1"/>
      <c r="Y25" s="1"/>
      <c r="Z25" s="4"/>
      <c r="AA25" s="4"/>
      <c r="AB25" s="4"/>
      <c r="AC25" s="4"/>
      <c r="AD25" s="4"/>
      <c r="AF25" s="5"/>
      <c r="AG25" s="1"/>
      <c r="AH25" s="1"/>
      <c r="AI25" s="4"/>
      <c r="AJ25" s="4"/>
      <c r="AK25" s="4"/>
      <c r="AL25" s="1"/>
      <c r="AM25" s="1"/>
      <c r="AN25" s="1"/>
      <c r="AO25" s="1"/>
      <c r="AP25" s="4"/>
      <c r="AQ25" s="4"/>
      <c r="AR25" s="4"/>
      <c r="AS25" s="1"/>
      <c r="AT25" s="1"/>
      <c r="AU25" s="4"/>
      <c r="AV25" s="4"/>
      <c r="AW25" s="1"/>
      <c r="AX25" s="4"/>
      <c r="AY25" s="4"/>
      <c r="AZ25" s="4"/>
      <c r="BA25" s="5"/>
      <c r="BB25" s="5"/>
      <c r="BC25" s="5"/>
      <c r="BD25" s="7"/>
      <c r="BG25" s="1"/>
      <c r="BH25" s="1"/>
      <c r="BJ25" s="1"/>
      <c r="BK25" s="1"/>
      <c r="BN25" s="1"/>
      <c r="BO25" s="1"/>
    </row>
    <row r="26" spans="2:68" x14ac:dyDescent="0.25">
      <c r="B26" s="9"/>
      <c r="D26" s="9"/>
      <c r="F26" s="32">
        <v>-1</v>
      </c>
      <c r="G26" s="33">
        <v>0.59460000000000002</v>
      </c>
      <c r="H26" s="33">
        <v>7.8499999999999993E-3</v>
      </c>
      <c r="I26" s="34">
        <v>-0.1653</v>
      </c>
      <c r="J26" s="4">
        <f t="shared" si="1"/>
        <v>7.8499999999999993E-3</v>
      </c>
      <c r="K26" s="1">
        <f t="shared" si="0"/>
        <v>0.35354916000000003</v>
      </c>
      <c r="L26" s="10">
        <f t="shared" si="2"/>
        <v>0</v>
      </c>
      <c r="M26" s="5">
        <f t="shared" si="3"/>
        <v>75.745222929936318</v>
      </c>
      <c r="N26" s="5">
        <f t="shared" si="4"/>
        <v>58.407376661867289</v>
      </c>
      <c r="R26" s="1"/>
      <c r="U26" s="1"/>
      <c r="V26" s="1"/>
      <c r="Y26" s="1"/>
      <c r="Z26" s="4"/>
      <c r="AA26" s="4"/>
      <c r="AB26" s="4"/>
      <c r="AC26" s="4"/>
      <c r="AD26" s="4"/>
      <c r="AF26" s="5"/>
      <c r="AG26" s="1"/>
      <c r="AH26" s="1"/>
      <c r="AI26" s="4"/>
      <c r="AJ26" s="4"/>
      <c r="AK26" s="4"/>
      <c r="AL26" s="1"/>
      <c r="AM26" s="1"/>
      <c r="AN26" s="1"/>
      <c r="AO26" s="1"/>
      <c r="AP26" s="4"/>
      <c r="AQ26" s="4"/>
      <c r="AR26" s="4"/>
      <c r="AS26" s="1"/>
      <c r="AT26" s="1"/>
      <c r="AU26" s="4"/>
      <c r="AV26" s="4"/>
      <c r="AW26" s="1"/>
      <c r="AX26" s="4"/>
      <c r="AY26" s="4"/>
      <c r="AZ26" s="4"/>
      <c r="BA26" s="5"/>
      <c r="BB26" s="5"/>
      <c r="BC26" s="5"/>
      <c r="BD26" s="7"/>
      <c r="BG26" s="1"/>
      <c r="BH26" s="1"/>
      <c r="BJ26" s="1"/>
      <c r="BK26" s="1"/>
      <c r="BN26" s="1"/>
      <c r="BO26" s="1"/>
    </row>
    <row r="27" spans="2:68" x14ac:dyDescent="0.25">
      <c r="B27" s="9"/>
      <c r="D27" s="9"/>
      <c r="F27" s="32">
        <v>0</v>
      </c>
      <c r="G27" s="33">
        <v>0.70750000000000002</v>
      </c>
      <c r="H27" s="33">
        <v>7.9399999999999991E-3</v>
      </c>
      <c r="I27" s="34">
        <v>-0.1648</v>
      </c>
      <c r="J27" s="4">
        <f t="shared" si="1"/>
        <v>7.9399999999999991E-3</v>
      </c>
      <c r="K27" s="1">
        <f t="shared" si="0"/>
        <v>0.50055625000000004</v>
      </c>
      <c r="L27" s="10">
        <f t="shared" si="2"/>
        <v>0</v>
      </c>
      <c r="M27" s="5">
        <f t="shared" si="3"/>
        <v>89.10579345088162</v>
      </c>
      <c r="N27" s="5">
        <f t="shared" si="4"/>
        <v>74.949573159269292</v>
      </c>
      <c r="R27" s="1"/>
      <c r="U27" s="1"/>
      <c r="V27" s="1"/>
      <c r="Y27" s="1"/>
      <c r="Z27" s="4"/>
      <c r="AA27" s="4"/>
      <c r="AB27" s="4"/>
      <c r="AC27" s="4"/>
      <c r="AD27" s="4"/>
      <c r="AF27" s="5"/>
      <c r="AG27" s="1"/>
      <c r="AH27" s="1"/>
      <c r="AI27" s="4"/>
      <c r="AJ27" s="4"/>
      <c r="AK27" s="4"/>
      <c r="AL27" s="1"/>
      <c r="AM27" s="1"/>
      <c r="AN27" s="1"/>
      <c r="AO27" s="1"/>
      <c r="AP27" s="4"/>
      <c r="AQ27" s="4"/>
      <c r="AR27" s="4"/>
      <c r="AS27" s="1"/>
      <c r="AT27" s="1"/>
      <c r="AU27" s="4"/>
      <c r="AV27" s="4"/>
      <c r="AW27" s="1"/>
      <c r="AX27" s="4"/>
      <c r="AY27" s="4"/>
      <c r="AZ27" s="4"/>
      <c r="BA27" s="5"/>
      <c r="BB27" s="5"/>
      <c r="BC27" s="5"/>
      <c r="BD27" s="7"/>
      <c r="BG27" s="1"/>
      <c r="BH27" s="1"/>
      <c r="BJ27" s="1"/>
      <c r="BK27" s="1"/>
      <c r="BN27" s="1"/>
      <c r="BO27" s="1"/>
    </row>
    <row r="28" spans="2:68" x14ac:dyDescent="0.25">
      <c r="F28" s="32">
        <v>1</v>
      </c>
      <c r="G28" s="33">
        <v>0.81410000000000005</v>
      </c>
      <c r="H28" s="33">
        <v>8.26E-3</v>
      </c>
      <c r="I28" s="34">
        <v>-0.16289999999999999</v>
      </c>
      <c r="J28" s="4">
        <f t="shared" si="1"/>
        <v>8.26E-3</v>
      </c>
      <c r="K28" s="1">
        <f t="shared" si="0"/>
        <v>0.66275881000000003</v>
      </c>
      <c r="L28" s="10">
        <f t="shared" si="2"/>
        <v>0</v>
      </c>
      <c r="M28" s="5">
        <f t="shared" si="3"/>
        <v>98.559322033898312</v>
      </c>
      <c r="N28" s="5">
        <f t="shared" si="4"/>
        <v>88.927602696003575</v>
      </c>
      <c r="R28" s="1"/>
      <c r="U28" s="1"/>
      <c r="V28" s="1"/>
      <c r="Y28" s="1"/>
      <c r="Z28" s="4"/>
      <c r="AA28" s="4"/>
      <c r="AB28" s="4"/>
      <c r="AC28" s="4"/>
      <c r="AD28" s="4"/>
      <c r="AF28" s="5"/>
      <c r="AG28" s="1"/>
      <c r="AH28" s="1"/>
      <c r="AI28" s="4"/>
      <c r="AJ28" s="4"/>
      <c r="AK28" s="4"/>
      <c r="AL28" s="1"/>
      <c r="AM28" s="1"/>
      <c r="AN28" s="1"/>
      <c r="AO28" s="1"/>
      <c r="AP28" s="4"/>
      <c r="AQ28" s="4"/>
      <c r="AR28" s="4"/>
      <c r="AS28" s="1"/>
      <c r="AT28" s="1"/>
      <c r="AU28" s="4"/>
      <c r="AV28" s="4"/>
      <c r="AW28" s="1"/>
      <c r="AX28" s="4"/>
      <c r="AY28" s="4"/>
      <c r="AZ28" s="4"/>
      <c r="BA28" s="5"/>
      <c r="BB28" s="5"/>
      <c r="BC28" s="5"/>
      <c r="BD28" s="7"/>
      <c r="BG28" s="1"/>
      <c r="BH28" s="1"/>
      <c r="BJ28" s="1"/>
      <c r="BK28" s="1"/>
      <c r="BN28" s="1"/>
      <c r="BO28" s="1"/>
    </row>
    <row r="29" spans="2:68" x14ac:dyDescent="0.25">
      <c r="B29" s="9"/>
      <c r="D29" s="9"/>
      <c r="F29" s="32">
        <v>2</v>
      </c>
      <c r="G29" s="33">
        <v>0.91210000000000002</v>
      </c>
      <c r="H29" s="33">
        <v>8.7299999999999999E-3</v>
      </c>
      <c r="I29" s="34">
        <v>-0.15920000000000001</v>
      </c>
      <c r="J29" s="4">
        <f t="shared" si="1"/>
        <v>8.7299999999999999E-3</v>
      </c>
      <c r="K29" s="1">
        <f t="shared" si="0"/>
        <v>0.83192641000000001</v>
      </c>
      <c r="L29" s="10">
        <f t="shared" si="2"/>
        <v>0</v>
      </c>
      <c r="M29" s="5">
        <f t="shared" si="3"/>
        <v>104.47880870561283</v>
      </c>
      <c r="N29" s="5">
        <f t="shared" si="4"/>
        <v>99.781364800542889</v>
      </c>
      <c r="R29" s="1"/>
      <c r="U29" s="1"/>
      <c r="V29" s="1"/>
      <c r="Y29" s="1"/>
      <c r="Z29" s="4"/>
      <c r="AA29" s="4"/>
      <c r="AB29" s="4"/>
      <c r="AC29" s="4"/>
      <c r="AD29" s="4"/>
      <c r="AF29" s="5"/>
      <c r="AG29" s="1"/>
      <c r="AH29" s="1"/>
      <c r="AI29" s="4"/>
      <c r="AJ29" s="4"/>
      <c r="AK29" s="4"/>
      <c r="AL29" s="1"/>
      <c r="AM29" s="1"/>
      <c r="AN29" s="1"/>
      <c r="AO29" s="1"/>
      <c r="AP29" s="4"/>
      <c r="AQ29" s="4"/>
      <c r="AR29" s="4"/>
      <c r="AS29" s="1"/>
      <c r="AT29" s="1"/>
      <c r="AU29" s="4"/>
      <c r="AV29" s="4"/>
      <c r="AW29" s="1"/>
      <c r="AX29" s="4"/>
      <c r="AY29" s="4"/>
      <c r="AZ29" s="4"/>
      <c r="BA29" s="5"/>
      <c r="BB29" s="5"/>
      <c r="BC29" s="5"/>
      <c r="BD29" s="7"/>
      <c r="BG29" s="1"/>
      <c r="BH29" s="1"/>
      <c r="BJ29" s="1"/>
      <c r="BK29" s="1"/>
      <c r="BN29" s="1"/>
      <c r="BO29" s="1"/>
    </row>
    <row r="30" spans="2:68" x14ac:dyDescent="0.25">
      <c r="B30" s="9"/>
      <c r="D30" s="9"/>
      <c r="F30" s="32">
        <v>3</v>
      </c>
      <c r="G30" s="33">
        <v>1.0018</v>
      </c>
      <c r="H30" s="33">
        <v>9.11E-3</v>
      </c>
      <c r="I30" s="34">
        <v>-0.1542</v>
      </c>
      <c r="J30" s="4">
        <f t="shared" si="1"/>
        <v>9.11E-3</v>
      </c>
      <c r="K30" s="1">
        <f t="shared" si="0"/>
        <v>1.0036032400000001</v>
      </c>
      <c r="L30" s="10">
        <f t="shared" si="2"/>
        <v>0</v>
      </c>
      <c r="M30" s="5">
        <f t="shared" si="3"/>
        <v>109.96706915477498</v>
      </c>
      <c r="N30" s="5">
        <f t="shared" si="4"/>
        <v>110.06599502038924</v>
      </c>
      <c r="R30" s="1"/>
      <c r="U30" s="1"/>
      <c r="V30" s="1"/>
      <c r="Y30" s="1"/>
      <c r="Z30" s="4"/>
      <c r="AA30" s="4"/>
      <c r="AB30" s="4"/>
      <c r="AC30" s="4"/>
      <c r="AD30" s="4"/>
      <c r="AF30" s="5"/>
      <c r="AG30" s="1"/>
      <c r="AH30" s="1"/>
      <c r="AI30" s="4"/>
      <c r="AJ30" s="4"/>
      <c r="AK30" s="4"/>
      <c r="AL30" s="1"/>
      <c r="AM30" s="1"/>
      <c r="AN30" s="1"/>
      <c r="AO30" s="1"/>
      <c r="AP30" s="4"/>
      <c r="AQ30" s="4"/>
      <c r="AR30" s="4"/>
      <c r="AS30" s="1"/>
      <c r="AT30" s="1"/>
      <c r="AU30" s="4"/>
      <c r="AV30" s="4"/>
      <c r="AW30" s="1"/>
      <c r="AX30" s="4"/>
      <c r="AY30" s="4"/>
      <c r="AZ30" s="4"/>
      <c r="BA30" s="5"/>
      <c r="BB30" s="5"/>
      <c r="BC30" s="5"/>
      <c r="BD30" s="7"/>
      <c r="BG30" s="1"/>
      <c r="BH30" s="1"/>
      <c r="BJ30" s="1"/>
      <c r="BK30" s="1"/>
      <c r="BN30" s="1"/>
      <c r="BO30" s="1"/>
    </row>
    <row r="31" spans="2:68" x14ac:dyDescent="0.25">
      <c r="B31" s="9"/>
      <c r="D31" s="9"/>
      <c r="F31" s="32">
        <v>4</v>
      </c>
      <c r="G31" s="33">
        <v>1.1113</v>
      </c>
      <c r="H31" s="33">
        <v>1.0109999999999999E-2</v>
      </c>
      <c r="I31" s="34">
        <v>-0.1542</v>
      </c>
      <c r="J31" s="4">
        <f t="shared" si="1"/>
        <v>1.0109999999999999E-2</v>
      </c>
      <c r="K31" s="1">
        <f t="shared" si="0"/>
        <v>1.2349876899999999</v>
      </c>
      <c r="L31" s="10">
        <f t="shared" si="2"/>
        <v>0</v>
      </c>
      <c r="M31" s="5">
        <f t="shared" si="3"/>
        <v>109.92087042532147</v>
      </c>
      <c r="N31" s="5">
        <f t="shared" si="4"/>
        <v>115.876619234419</v>
      </c>
      <c r="R31" s="1"/>
      <c r="U31" s="1"/>
      <c r="V31" s="1"/>
      <c r="Y31" s="1"/>
      <c r="Z31" s="4"/>
      <c r="AA31" s="4"/>
      <c r="AB31" s="4"/>
      <c r="AC31" s="4"/>
      <c r="AD31" s="4"/>
      <c r="AF31" s="5"/>
      <c r="AG31" s="1"/>
      <c r="AH31" s="1"/>
      <c r="AI31" s="4"/>
      <c r="AJ31" s="4"/>
      <c r="AK31" s="4"/>
      <c r="AL31" s="1"/>
      <c r="AM31" s="1"/>
      <c r="AN31" s="1"/>
      <c r="AO31" s="1"/>
      <c r="AP31" s="4"/>
      <c r="AQ31" s="4"/>
      <c r="AR31" s="4"/>
      <c r="AS31" s="1"/>
      <c r="AT31" s="1"/>
      <c r="AU31" s="4"/>
      <c r="AV31" s="4"/>
      <c r="AW31" s="1"/>
      <c r="AX31" s="4"/>
      <c r="AY31" s="4"/>
      <c r="AZ31" s="4"/>
      <c r="BA31" s="5"/>
      <c r="BB31" s="5"/>
      <c r="BC31" s="5"/>
      <c r="BD31" s="7"/>
      <c r="BG31" s="1"/>
      <c r="BH31" s="1"/>
      <c r="BJ31" s="1"/>
      <c r="BK31" s="1"/>
      <c r="BN31" s="1"/>
      <c r="BO31" s="1"/>
    </row>
    <row r="32" spans="2:68" x14ac:dyDescent="0.25">
      <c r="B32" s="9"/>
      <c r="D32" s="9"/>
      <c r="F32" s="32">
        <v>5</v>
      </c>
      <c r="G32" s="33">
        <v>1.2144999999999999</v>
      </c>
      <c r="H32" s="33">
        <v>1.125E-2</v>
      </c>
      <c r="I32" s="34">
        <v>-0.153</v>
      </c>
      <c r="J32" s="4">
        <f t="shared" si="1"/>
        <v>1.125E-2</v>
      </c>
      <c r="K32" s="1">
        <f t="shared" si="0"/>
        <v>1.4750102499999997</v>
      </c>
      <c r="L32" s="10">
        <f t="shared" si="2"/>
        <v>0</v>
      </c>
      <c r="M32" s="5">
        <f t="shared" si="3"/>
        <v>107.95555555555555</v>
      </c>
      <c r="N32" s="5">
        <f t="shared" si="4"/>
        <v>118.97172436765108</v>
      </c>
      <c r="R32" s="1"/>
      <c r="U32" s="1"/>
      <c r="V32" s="1"/>
      <c r="Y32" s="1"/>
      <c r="Z32" s="4"/>
      <c r="AA32" s="4"/>
      <c r="AB32" s="4"/>
      <c r="AC32" s="4"/>
      <c r="AD32" s="4"/>
      <c r="AF32" s="5"/>
      <c r="AG32" s="1"/>
      <c r="AH32" s="1"/>
      <c r="AI32" s="4"/>
      <c r="AJ32" s="4"/>
      <c r="AK32" s="4"/>
      <c r="AL32" s="1"/>
      <c r="AM32" s="1"/>
      <c r="AN32" s="1"/>
      <c r="AO32" s="1"/>
      <c r="AP32" s="4"/>
      <c r="AQ32" s="4"/>
      <c r="AR32" s="4"/>
      <c r="AS32" s="1"/>
      <c r="AT32" s="1"/>
      <c r="AU32" s="4"/>
      <c r="AV32" s="4"/>
      <c r="AW32" s="1"/>
      <c r="AX32" s="4"/>
      <c r="AY32" s="4"/>
      <c r="AZ32" s="4"/>
      <c r="BA32" s="5"/>
      <c r="BB32" s="5"/>
      <c r="BC32" s="5"/>
      <c r="BD32" s="7"/>
      <c r="BG32" s="1"/>
      <c r="BH32" s="1"/>
      <c r="BJ32" s="1"/>
      <c r="BK32" s="1"/>
      <c r="BN32" s="1"/>
      <c r="BO32" s="1"/>
    </row>
    <row r="33" spans="2:67" x14ac:dyDescent="0.25">
      <c r="B33" s="9"/>
      <c r="D33" s="9"/>
      <c r="F33" s="32">
        <v>6</v>
      </c>
      <c r="G33" s="33">
        <v>1.3122</v>
      </c>
      <c r="H33" s="33">
        <v>1.257E-2</v>
      </c>
      <c r="I33" s="34">
        <v>-0.1507</v>
      </c>
      <c r="J33" s="4">
        <f t="shared" si="1"/>
        <v>1.257E-2</v>
      </c>
      <c r="K33" s="1">
        <f t="shared" si="0"/>
        <v>1.7218688400000002</v>
      </c>
      <c r="L33" s="10">
        <f t="shared" si="2"/>
        <v>0</v>
      </c>
      <c r="M33" s="5">
        <f t="shared" si="3"/>
        <v>104.39140811455847</v>
      </c>
      <c r="N33" s="5">
        <f t="shared" si="4"/>
        <v>119.58171357217502</v>
      </c>
      <c r="R33" s="1"/>
      <c r="U33" s="1"/>
      <c r="V33" s="1"/>
      <c r="Y33" s="1"/>
      <c r="Z33" s="4"/>
      <c r="AA33" s="4"/>
      <c r="AB33" s="4"/>
      <c r="AC33" s="4"/>
      <c r="AD33" s="4"/>
      <c r="AF33" s="5"/>
      <c r="AG33" s="1"/>
      <c r="AH33" s="1"/>
      <c r="AI33" s="4"/>
      <c r="AJ33" s="4"/>
      <c r="AK33" s="4"/>
      <c r="AL33" s="1"/>
      <c r="AM33" s="1"/>
      <c r="AN33" s="1"/>
      <c r="AO33" s="1"/>
      <c r="AP33" s="4"/>
      <c r="AQ33" s="4"/>
      <c r="AR33" s="4"/>
      <c r="AS33" s="1"/>
      <c r="AT33" s="1"/>
      <c r="AU33" s="4"/>
      <c r="AV33" s="4"/>
      <c r="AW33" s="1"/>
      <c r="AX33" s="4"/>
      <c r="AY33" s="4"/>
      <c r="AZ33" s="4"/>
      <c r="BA33" s="5"/>
      <c r="BB33" s="5"/>
      <c r="BC33" s="5"/>
      <c r="BD33" s="7"/>
      <c r="BG33" s="1"/>
      <c r="BH33" s="1"/>
      <c r="BJ33" s="1"/>
      <c r="BK33" s="1"/>
      <c r="BN33" s="1"/>
      <c r="BO33" s="1"/>
    </row>
    <row r="34" spans="2:67" x14ac:dyDescent="0.25">
      <c r="B34" s="9"/>
      <c r="D34" s="9"/>
      <c r="F34" s="32">
        <v>7</v>
      </c>
      <c r="G34" s="33">
        <v>1.4040999999999999</v>
      </c>
      <c r="H34" s="33">
        <v>1.4109999999999999E-2</v>
      </c>
      <c r="I34" s="34">
        <v>-0.14749999999999999</v>
      </c>
      <c r="J34" s="4">
        <f t="shared" si="1"/>
        <v>1.4109999999999999E-2</v>
      </c>
      <c r="K34" s="1">
        <f t="shared" si="0"/>
        <v>1.9714968099999997</v>
      </c>
      <c r="L34" s="10">
        <f t="shared" si="2"/>
        <v>0</v>
      </c>
      <c r="M34" s="5">
        <f t="shared" si="3"/>
        <v>99.510985116938343</v>
      </c>
      <c r="N34" s="5">
        <f t="shared" si="4"/>
        <v>117.91526877708672</v>
      </c>
      <c r="R34" s="1"/>
      <c r="U34" s="1"/>
      <c r="V34" s="1"/>
      <c r="Y34" s="1"/>
      <c r="Z34" s="4"/>
      <c r="AA34" s="4"/>
      <c r="AB34" s="4"/>
      <c r="AC34" s="4"/>
      <c r="AD34" s="4"/>
      <c r="AF34" s="5"/>
      <c r="AG34" s="1"/>
      <c r="AH34" s="1"/>
      <c r="AI34" s="4"/>
      <c r="AJ34" s="4"/>
      <c r="AK34" s="4"/>
      <c r="AL34" s="1"/>
      <c r="AM34" s="1"/>
      <c r="AN34" s="1"/>
      <c r="AO34" s="1"/>
      <c r="AP34" s="4"/>
      <c r="AQ34" s="4"/>
      <c r="AR34" s="4"/>
      <c r="AS34" s="1"/>
      <c r="AT34" s="1"/>
      <c r="AU34" s="4"/>
      <c r="AV34" s="4"/>
      <c r="AW34" s="1"/>
      <c r="AX34" s="4"/>
      <c r="AY34" s="4"/>
      <c r="AZ34" s="4"/>
      <c r="BA34" s="5"/>
      <c r="BB34" s="5"/>
      <c r="BC34" s="5"/>
      <c r="BD34" s="7"/>
      <c r="BG34" s="1"/>
      <c r="BH34" s="1"/>
      <c r="BJ34" s="1"/>
      <c r="BK34" s="1"/>
      <c r="BN34" s="1"/>
      <c r="BO34" s="1"/>
    </row>
    <row r="35" spans="2:67" x14ac:dyDescent="0.25">
      <c r="B35" s="9"/>
      <c r="D35" s="9"/>
      <c r="F35" s="32">
        <v>8</v>
      </c>
      <c r="G35" s="33">
        <v>1.4875</v>
      </c>
      <c r="H35" s="33">
        <v>1.5980000000000001E-2</v>
      </c>
      <c r="I35" s="34">
        <v>-0.14299999999999999</v>
      </c>
      <c r="J35" s="4">
        <f t="shared" si="1"/>
        <v>1.5980000000000001E-2</v>
      </c>
      <c r="K35" s="1">
        <f t="shared" si="0"/>
        <v>2.2126562500000002</v>
      </c>
      <c r="L35" s="10">
        <f t="shared" si="2"/>
        <v>0</v>
      </c>
      <c r="M35" s="5">
        <f t="shared" si="3"/>
        <v>93.085106382978722</v>
      </c>
      <c r="N35" s="5">
        <f t="shared" si="4"/>
        <v>113.52948992493786</v>
      </c>
      <c r="R35" s="1"/>
      <c r="U35" s="1"/>
      <c r="V35" s="1"/>
      <c r="Y35" s="1"/>
      <c r="Z35" s="4"/>
      <c r="AA35" s="4"/>
      <c r="AB35" s="4"/>
      <c r="AC35" s="4"/>
      <c r="AD35" s="4"/>
      <c r="AF35" s="5"/>
      <c r="AG35" s="1"/>
      <c r="AH35" s="1"/>
      <c r="AI35" s="4"/>
      <c r="AJ35" s="4"/>
      <c r="AK35" s="4"/>
      <c r="AL35" s="1"/>
      <c r="AM35" s="1"/>
      <c r="AN35" s="1"/>
      <c r="AO35" s="1"/>
      <c r="AP35" s="4"/>
      <c r="AQ35" s="4"/>
      <c r="AR35" s="4"/>
      <c r="AS35" s="1"/>
      <c r="AT35" s="1"/>
      <c r="AU35" s="4"/>
      <c r="AV35" s="4"/>
      <c r="AW35" s="1"/>
      <c r="AX35" s="4"/>
      <c r="AY35" s="4"/>
      <c r="AZ35" s="4"/>
      <c r="BA35" s="5"/>
      <c r="BB35" s="5"/>
      <c r="BC35" s="5"/>
      <c r="BD35" s="7"/>
      <c r="BG35" s="1"/>
      <c r="BH35" s="1"/>
      <c r="BJ35" s="1"/>
      <c r="BK35" s="1"/>
      <c r="BN35" s="1"/>
      <c r="BO35" s="1"/>
    </row>
    <row r="36" spans="2:67" x14ac:dyDescent="0.25">
      <c r="F36" s="32">
        <v>9</v>
      </c>
      <c r="G36" s="33">
        <v>1.5521</v>
      </c>
      <c r="H36" s="33">
        <v>1.847E-2</v>
      </c>
      <c r="I36" s="34">
        <v>-0.13519999999999999</v>
      </c>
      <c r="J36" s="4">
        <f t="shared" si="1"/>
        <v>1.847E-2</v>
      </c>
      <c r="K36" s="1">
        <f t="shared" si="0"/>
        <v>2.4090144100000002</v>
      </c>
      <c r="L36" s="10">
        <f t="shared" si="2"/>
        <v>0</v>
      </c>
      <c r="M36" s="5">
        <f t="shared" si="3"/>
        <v>84.03356794802383</v>
      </c>
      <c r="N36" s="5">
        <f t="shared" si="4"/>
        <v>104.6917966478502</v>
      </c>
      <c r="R36" s="1"/>
      <c r="U36" s="1"/>
      <c r="V36" s="1"/>
      <c r="Y36" s="1"/>
      <c r="Z36" s="4"/>
      <c r="AA36" s="4"/>
      <c r="AB36" s="4"/>
      <c r="AC36" s="4"/>
      <c r="AD36" s="4"/>
      <c r="AF36" s="5"/>
      <c r="AG36" s="1"/>
      <c r="AH36" s="1"/>
      <c r="AI36" s="4"/>
      <c r="AJ36" s="4"/>
      <c r="AK36" s="4"/>
      <c r="AL36" s="1"/>
      <c r="AM36" s="1"/>
      <c r="AN36" s="1"/>
      <c r="AO36" s="1"/>
      <c r="AP36" s="4"/>
      <c r="AQ36" s="4"/>
      <c r="AR36" s="4"/>
      <c r="AS36" s="1"/>
      <c r="AT36" s="1"/>
      <c r="AU36" s="4"/>
      <c r="AV36" s="4"/>
      <c r="AW36" s="1"/>
      <c r="AX36" s="4"/>
      <c r="AY36" s="4"/>
      <c r="AZ36" s="4"/>
      <c r="BA36" s="5"/>
      <c r="BB36" s="5"/>
      <c r="BC36" s="5"/>
      <c r="BD36" s="7"/>
      <c r="BG36" s="1"/>
      <c r="BH36" s="1"/>
      <c r="BJ36" s="1"/>
      <c r="BK36" s="1"/>
      <c r="BN36" s="1"/>
      <c r="BO36" s="1"/>
    </row>
    <row r="37" spans="2:67" x14ac:dyDescent="0.25">
      <c r="B37" s="9"/>
      <c r="D37" s="9"/>
      <c r="F37" s="32">
        <v>10</v>
      </c>
      <c r="G37" s="33">
        <v>1.6017999999999999</v>
      </c>
      <c r="H37" s="33">
        <v>2.1909999999999999E-2</v>
      </c>
      <c r="I37" s="34">
        <v>-0.12590000000000001</v>
      </c>
      <c r="J37" s="4">
        <f t="shared" si="1"/>
        <v>2.1909999999999999E-2</v>
      </c>
      <c r="K37" s="1">
        <f t="shared" si="0"/>
        <v>2.5657632399999994</v>
      </c>
      <c r="L37" s="10">
        <f t="shared" si="2"/>
        <v>0</v>
      </c>
      <c r="M37" s="5">
        <f t="shared" si="3"/>
        <v>73.108169785486083</v>
      </c>
      <c r="N37" s="5">
        <f t="shared" si="4"/>
        <v>92.527335588432592</v>
      </c>
      <c r="R37" s="1"/>
      <c r="T37" s="1"/>
      <c r="U37" s="1"/>
      <c r="V37" s="1"/>
      <c r="Y37" s="1"/>
      <c r="Z37" s="4"/>
      <c r="AA37" s="4"/>
      <c r="AB37" s="4"/>
      <c r="AC37" s="4"/>
      <c r="AD37" s="4"/>
      <c r="AF37" s="5"/>
      <c r="AG37" s="1"/>
      <c r="AH37" s="1"/>
      <c r="AI37" s="4"/>
      <c r="AJ37" s="4"/>
      <c r="AK37" s="4"/>
      <c r="AL37" s="1"/>
      <c r="AM37" s="1"/>
      <c r="AN37" s="1"/>
      <c r="AO37" s="1"/>
      <c r="AP37" s="4"/>
      <c r="AQ37" s="4"/>
      <c r="AR37" s="4"/>
      <c r="AS37" s="1"/>
      <c r="AT37" s="1"/>
      <c r="AU37" s="4"/>
      <c r="AV37" s="4"/>
      <c r="AW37" s="1"/>
      <c r="AX37" s="4"/>
      <c r="AY37" s="4"/>
      <c r="AZ37" s="4"/>
      <c r="BA37" s="5"/>
      <c r="BB37" s="5"/>
      <c r="BC37" s="5"/>
      <c r="BD37" s="7"/>
      <c r="BG37" s="1"/>
      <c r="BH37" s="1"/>
      <c r="BJ37" s="1"/>
      <c r="BK37" s="1"/>
      <c r="BN37" s="1"/>
      <c r="BO37" s="1"/>
    </row>
    <row r="38" spans="2:67" x14ac:dyDescent="0.25">
      <c r="B38" s="9"/>
      <c r="D38" s="9"/>
      <c r="F38" s="32">
        <v>11</v>
      </c>
      <c r="G38" s="33">
        <v>1.6446000000000001</v>
      </c>
      <c r="H38" s="33">
        <v>2.5950000000000001E-2</v>
      </c>
      <c r="I38" s="34">
        <v>-0.1167</v>
      </c>
      <c r="J38" s="4">
        <f t="shared" si="1"/>
        <v>2.5950000000000001E-2</v>
      </c>
      <c r="K38" s="1">
        <f t="shared" si="0"/>
        <v>2.7047091600000002</v>
      </c>
      <c r="L38" s="10">
        <f t="shared" si="2"/>
        <v>0</v>
      </c>
      <c r="M38" s="5">
        <f t="shared" si="3"/>
        <v>63.375722543352602</v>
      </c>
      <c r="N38" s="5">
        <f t="shared" si="4"/>
        <v>81.274268001005098</v>
      </c>
      <c r="O38" s="1"/>
      <c r="Q38" s="1"/>
      <c r="R38" s="1"/>
      <c r="S38" s="1"/>
      <c r="T38" s="1"/>
      <c r="U38" s="1"/>
      <c r="V38" s="1"/>
      <c r="Y38" s="1"/>
      <c r="Z38" s="4"/>
      <c r="AA38" s="4"/>
      <c r="AB38" s="4"/>
      <c r="AC38" s="4"/>
      <c r="AD38" s="4"/>
      <c r="AF38" s="5"/>
      <c r="AG38" s="1"/>
      <c r="AH38" s="1"/>
      <c r="AI38" s="4"/>
      <c r="AJ38" s="4"/>
      <c r="AK38" s="4"/>
      <c r="AL38" s="1"/>
      <c r="AM38" s="1"/>
      <c r="AN38" s="1"/>
      <c r="AO38" s="1"/>
      <c r="AP38" s="4"/>
      <c r="AQ38" s="4"/>
      <c r="AR38" s="4"/>
      <c r="AS38" s="1"/>
      <c r="AT38" s="1"/>
      <c r="AU38" s="4"/>
      <c r="AV38" s="4"/>
      <c r="AW38" s="1"/>
      <c r="AX38" s="4"/>
      <c r="AY38" s="4"/>
      <c r="AZ38" s="4"/>
      <c r="BA38" s="5"/>
      <c r="BB38" s="5"/>
      <c r="BC38" s="5"/>
      <c r="BD38" s="7"/>
      <c r="BG38" s="1"/>
      <c r="BH38" s="1"/>
      <c r="BJ38" s="1"/>
      <c r="BK38" s="1"/>
      <c r="BN38" s="1"/>
      <c r="BO38" s="1"/>
    </row>
    <row r="39" spans="2:67" x14ac:dyDescent="0.25">
      <c r="B39" s="9"/>
      <c r="D39" s="9"/>
      <c r="F39" s="32">
        <v>12</v>
      </c>
      <c r="G39" s="33">
        <v>1.6809000000000001</v>
      </c>
      <c r="H39" s="33">
        <v>3.0800000000000001E-2</v>
      </c>
      <c r="I39" s="34">
        <v>-0.1081</v>
      </c>
      <c r="J39" s="4">
        <f t="shared" si="1"/>
        <v>3.0800000000000001E-2</v>
      </c>
      <c r="K39" s="1">
        <f t="shared" si="0"/>
        <v>2.8254248100000003</v>
      </c>
      <c r="L39" s="10">
        <f t="shared" si="2"/>
        <v>0</v>
      </c>
      <c r="M39" s="5">
        <f t="shared" si="3"/>
        <v>54.574675324675326</v>
      </c>
      <c r="N39" s="5">
        <f t="shared" si="4"/>
        <v>70.755808733146239</v>
      </c>
      <c r="O39" s="1"/>
      <c r="P39" s="1"/>
      <c r="Q39" s="1"/>
      <c r="R39" s="1"/>
      <c r="S39" s="1"/>
      <c r="T39" s="1"/>
      <c r="U39" s="1"/>
      <c r="V39" s="1"/>
      <c r="Y39" s="1"/>
      <c r="Z39" s="4"/>
      <c r="AA39" s="4"/>
      <c r="AB39" s="4"/>
      <c r="AC39" s="4"/>
      <c r="AD39" s="4"/>
      <c r="AF39" s="5"/>
      <c r="AG39" s="1"/>
      <c r="AH39" s="1"/>
      <c r="AI39" s="4"/>
      <c r="AJ39" s="4"/>
      <c r="AK39" s="4"/>
      <c r="AL39" s="1"/>
      <c r="AM39" s="1"/>
      <c r="AN39" s="1"/>
      <c r="AO39" s="1"/>
      <c r="AP39" s="4"/>
      <c r="AQ39" s="4"/>
      <c r="AR39" s="4"/>
      <c r="AS39" s="1"/>
      <c r="AT39" s="1"/>
      <c r="AU39" s="4"/>
      <c r="AV39" s="4"/>
      <c r="AW39" s="1"/>
      <c r="AX39" s="4"/>
      <c r="AY39" s="4"/>
      <c r="AZ39" s="4"/>
      <c r="BA39" s="5"/>
      <c r="BB39" s="5"/>
      <c r="BC39" s="5"/>
      <c r="BD39" s="7"/>
      <c r="BG39" s="1"/>
      <c r="BH39" s="1"/>
      <c r="BJ39" s="1"/>
      <c r="BK39" s="1"/>
      <c r="BN39" s="1"/>
      <c r="BO39" s="1"/>
    </row>
    <row r="40" spans="2:67" x14ac:dyDescent="0.25">
      <c r="B40" s="9"/>
      <c r="D40" s="9"/>
      <c r="F40" s="32">
        <v>13</v>
      </c>
      <c r="G40" s="33">
        <v>1.7040999999999999</v>
      </c>
      <c r="H40" s="33">
        <v>3.7350000000000001E-2</v>
      </c>
      <c r="I40" s="34">
        <v>-0.1003</v>
      </c>
      <c r="J40" s="4">
        <f t="shared" si="1"/>
        <v>3.7350000000000001E-2</v>
      </c>
      <c r="K40" s="1">
        <f t="shared" si="0"/>
        <v>2.9039568099999999</v>
      </c>
      <c r="L40" s="10">
        <f t="shared" si="2"/>
        <v>0</v>
      </c>
      <c r="M40" s="5">
        <f t="shared" si="3"/>
        <v>45.625167336010705</v>
      </c>
      <c r="N40" s="5">
        <f t="shared" si="4"/>
        <v>59.559632383968456</v>
      </c>
      <c r="O40" s="1"/>
      <c r="P40" s="1"/>
      <c r="Q40" s="1"/>
      <c r="R40" s="1"/>
      <c r="S40" s="1"/>
      <c r="T40" s="1"/>
      <c r="U40" s="1"/>
      <c r="V40" s="1"/>
      <c r="Y40" s="1"/>
      <c r="Z40" s="4"/>
      <c r="AA40" s="4"/>
      <c r="AB40" s="4"/>
      <c r="AC40" s="4"/>
      <c r="AD40" s="4"/>
      <c r="AF40" s="5"/>
      <c r="AG40" s="1"/>
      <c r="AH40" s="1"/>
      <c r="AI40" s="4"/>
      <c r="AJ40" s="4"/>
      <c r="AK40" s="4"/>
      <c r="AL40" s="1"/>
      <c r="AM40" s="1"/>
      <c r="AN40" s="1"/>
      <c r="AO40" s="1"/>
      <c r="AP40" s="4"/>
      <c r="AQ40" s="4"/>
      <c r="AR40" s="4"/>
      <c r="AS40" s="1"/>
      <c r="AT40" s="1"/>
      <c r="AU40" s="4"/>
      <c r="AV40" s="4"/>
      <c r="AW40" s="1"/>
      <c r="AX40" s="4"/>
      <c r="AY40" s="4"/>
      <c r="AZ40" s="4"/>
      <c r="BA40" s="5"/>
      <c r="BB40" s="5"/>
      <c r="BC40" s="5"/>
      <c r="BD40" s="7"/>
      <c r="BG40" s="1"/>
      <c r="BH40" s="1"/>
      <c r="BJ40" s="1"/>
      <c r="BK40" s="1"/>
      <c r="BN40" s="1"/>
      <c r="BO40" s="1"/>
    </row>
    <row r="41" spans="2:67" x14ac:dyDescent="0.25">
      <c r="B41" s="9"/>
      <c r="D41" s="9"/>
      <c r="E41" s="2"/>
      <c r="F41" s="32">
        <v>14</v>
      </c>
      <c r="G41" s="33">
        <v>1.6887000000000001</v>
      </c>
      <c r="H41" s="33">
        <v>4.8809999999999999E-2</v>
      </c>
      <c r="I41" s="34">
        <v>-9.2899999999999996E-2</v>
      </c>
      <c r="J41" s="4">
        <f t="shared" si="1"/>
        <v>4.8809999999999999E-2</v>
      </c>
      <c r="K41" s="1">
        <f t="shared" si="0"/>
        <v>2.8517076900000005</v>
      </c>
      <c r="L41" s="10">
        <f t="shared" si="2"/>
        <v>0</v>
      </c>
      <c r="M41" s="5">
        <f t="shared" si="3"/>
        <v>34.597418561770134</v>
      </c>
      <c r="N41" s="5">
        <f t="shared" si="4"/>
        <v>44.959342093065317</v>
      </c>
      <c r="Z41" s="4"/>
      <c r="AA41" s="4"/>
      <c r="AB41" s="4"/>
      <c r="AC41" s="4"/>
      <c r="AD41" s="4"/>
    </row>
    <row r="42" spans="2:67" x14ac:dyDescent="0.25">
      <c r="B42" s="9"/>
      <c r="D42" s="9"/>
      <c r="F42" s="20"/>
      <c r="I42" s="18"/>
      <c r="Z42" s="4"/>
      <c r="AA42" s="4"/>
    </row>
    <row r="43" spans="2:67" x14ac:dyDescent="0.25">
      <c r="B43" s="9"/>
      <c r="D43" s="9"/>
      <c r="F43" s="20"/>
      <c r="I43" s="18"/>
      <c r="O43" s="3"/>
      <c r="P43" s="3"/>
      <c r="S43" s="3"/>
      <c r="T43" s="3"/>
      <c r="Z43" s="4"/>
      <c r="AA43" s="4"/>
    </row>
    <row r="44" spans="2:67" x14ac:dyDescent="0.25">
      <c r="E44" t="s">
        <v>27</v>
      </c>
      <c r="F44" s="30" t="s">
        <v>24</v>
      </c>
      <c r="G44" s="3" t="s">
        <v>1</v>
      </c>
      <c r="H44" s="3" t="s">
        <v>21</v>
      </c>
      <c r="I44" s="31" t="s">
        <v>2</v>
      </c>
      <c r="J44" s="3" t="s">
        <v>33</v>
      </c>
      <c r="K44" s="3" t="s">
        <v>30</v>
      </c>
      <c r="L44" s="3" t="s">
        <v>21</v>
      </c>
      <c r="M44" s="3" t="s">
        <v>26</v>
      </c>
      <c r="N44" s="3" t="s">
        <v>31</v>
      </c>
      <c r="Z44" s="3"/>
      <c r="AA44" s="3"/>
      <c r="AB44" s="3"/>
      <c r="AC44" s="3"/>
      <c r="AD44" s="3"/>
    </row>
    <row r="45" spans="2:67" x14ac:dyDescent="0.25">
      <c r="F45" s="30" t="s">
        <v>7</v>
      </c>
      <c r="G45" s="3"/>
      <c r="H45" s="3"/>
      <c r="I45" s="31"/>
    </row>
    <row r="46" spans="2:67" x14ac:dyDescent="0.25">
      <c r="F46" s="30"/>
      <c r="G46" s="3"/>
      <c r="H46" s="3"/>
      <c r="I46" s="18"/>
      <c r="AB46" s="4"/>
      <c r="AD46" s="7"/>
    </row>
    <row r="47" spans="2:67" x14ac:dyDescent="0.25">
      <c r="D47" s="11"/>
      <c r="E47">
        <f>G10</f>
        <v>800000</v>
      </c>
      <c r="F47" s="32">
        <v>-5</v>
      </c>
      <c r="G47" s="33">
        <v>0.12379999999999999</v>
      </c>
      <c r="H47" s="33">
        <v>8.94E-3</v>
      </c>
      <c r="I47" s="34">
        <v>-0.159</v>
      </c>
      <c r="J47" s="4">
        <f>H47*(1+$G$17)</f>
        <v>8.94E-3</v>
      </c>
      <c r="K47" s="1">
        <f t="shared" ref="K47:K66" si="5">G47^2</f>
        <v>1.5326439999999998E-2</v>
      </c>
      <c r="L47" s="10">
        <f t="shared" ref="L47:L66" si="6">$B$29+$B$30*G47+$B$31*G47^2+$B$32*G47^3+$B$33*G47^4+$B$34*G47^5+$B$35*G47^6</f>
        <v>0</v>
      </c>
      <c r="M47" s="5">
        <f>IF(OR(G47&lt;0,J47=0),0,G47/J47)</f>
        <v>13.847874720357941</v>
      </c>
      <c r="N47" s="5">
        <f>IF(OR(G47&lt;0,J47=0),0,G47^(3/2)/J47)</f>
        <v>4.8724057633489606</v>
      </c>
      <c r="O47" s="4"/>
      <c r="Z47" s="4"/>
      <c r="AA47" s="4"/>
      <c r="AB47" s="4"/>
      <c r="AC47" s="4"/>
      <c r="AD47" s="4"/>
    </row>
    <row r="48" spans="2:67" x14ac:dyDescent="0.25">
      <c r="B48" s="9"/>
      <c r="D48" s="9"/>
      <c r="F48" s="32">
        <v>-4</v>
      </c>
      <c r="G48" s="33">
        <v>0.24390000000000001</v>
      </c>
      <c r="H48" s="33">
        <v>7.8799999999999999E-3</v>
      </c>
      <c r="I48" s="34">
        <v>-0.16070000000000001</v>
      </c>
      <c r="J48" s="4">
        <f t="shared" ref="J48:J66" si="7">H48*(1+$G$17)</f>
        <v>7.8799999999999999E-3</v>
      </c>
      <c r="K48" s="1">
        <f t="shared" si="5"/>
        <v>5.9487210000000006E-2</v>
      </c>
      <c r="L48" s="10">
        <f t="shared" si="6"/>
        <v>0</v>
      </c>
      <c r="M48" s="5">
        <f t="shared" ref="M48:M66" si="8">IF(OR(G48&lt;0,J48=0),0,G48/J48)</f>
        <v>30.951776649746193</v>
      </c>
      <c r="N48" s="5">
        <f t="shared" ref="N48:N66" si="9">IF(OR(G48&lt;0,J48=0),0,G48^(3/2)/J48)</f>
        <v>15.285916502765259</v>
      </c>
      <c r="O48" s="4"/>
      <c r="Z48" s="4"/>
      <c r="AA48" s="4"/>
      <c r="AB48" s="4"/>
      <c r="AC48" s="4"/>
      <c r="AD48" s="4"/>
    </row>
    <row r="49" spans="2:30" x14ac:dyDescent="0.25">
      <c r="B49" s="9"/>
      <c r="D49" s="9"/>
      <c r="F49" s="32">
        <v>-3</v>
      </c>
      <c r="G49" s="33">
        <v>0.36530000000000001</v>
      </c>
      <c r="H49" s="33">
        <v>6.94E-3</v>
      </c>
      <c r="I49" s="34">
        <v>-0.16300000000000001</v>
      </c>
      <c r="J49" s="4">
        <f t="shared" si="7"/>
        <v>6.94E-3</v>
      </c>
      <c r="K49" s="1">
        <f t="shared" si="5"/>
        <v>0.13344409000000002</v>
      </c>
      <c r="L49" s="10">
        <f t="shared" si="6"/>
        <v>0</v>
      </c>
      <c r="M49" s="5">
        <f t="shared" si="8"/>
        <v>52.636887608069166</v>
      </c>
      <c r="N49" s="5">
        <f t="shared" si="9"/>
        <v>31.813762738941524</v>
      </c>
      <c r="O49" s="4"/>
      <c r="Z49" s="4"/>
      <c r="AA49" s="4"/>
      <c r="AB49" s="4"/>
      <c r="AC49" s="4"/>
      <c r="AD49" s="4"/>
    </row>
    <row r="50" spans="2:30" x14ac:dyDescent="0.25">
      <c r="B50" s="9"/>
      <c r="D50" s="9"/>
      <c r="F50" s="32">
        <v>-2</v>
      </c>
      <c r="G50" s="33">
        <v>0.48520000000000002</v>
      </c>
      <c r="H50" s="33">
        <v>6.3800000000000003E-3</v>
      </c>
      <c r="I50" s="34">
        <v>-0.16500000000000001</v>
      </c>
      <c r="J50" s="4">
        <f t="shared" si="7"/>
        <v>6.3800000000000003E-3</v>
      </c>
      <c r="K50" s="1">
        <f t="shared" si="5"/>
        <v>0.23541904000000002</v>
      </c>
      <c r="L50" s="10">
        <f t="shared" si="6"/>
        <v>0</v>
      </c>
      <c r="M50" s="5">
        <f t="shared" si="8"/>
        <v>76.050156739811911</v>
      </c>
      <c r="N50" s="5">
        <f t="shared" si="9"/>
        <v>52.973724621181397</v>
      </c>
      <c r="O50" s="4"/>
      <c r="Z50" s="4"/>
      <c r="AA50" s="4"/>
      <c r="AB50" s="4"/>
      <c r="AC50" s="4"/>
      <c r="AD50" s="4"/>
    </row>
    <row r="51" spans="2:30" x14ac:dyDescent="0.25">
      <c r="B51" s="9"/>
      <c r="D51" s="9"/>
      <c r="F51" s="32">
        <v>-1</v>
      </c>
      <c r="G51" s="33">
        <v>0.60129999999999995</v>
      </c>
      <c r="H51" s="33">
        <v>6.3699999999999998E-3</v>
      </c>
      <c r="I51" s="34">
        <v>-0.1658</v>
      </c>
      <c r="J51" s="4">
        <f t="shared" si="7"/>
        <v>6.3699999999999998E-3</v>
      </c>
      <c r="K51" s="1">
        <f t="shared" si="5"/>
        <v>0.36156168999999994</v>
      </c>
      <c r="L51" s="10">
        <f t="shared" si="6"/>
        <v>0</v>
      </c>
      <c r="M51" s="5">
        <f t="shared" si="8"/>
        <v>94.395604395604394</v>
      </c>
      <c r="N51" s="5">
        <f t="shared" si="9"/>
        <v>73.19768962675559</v>
      </c>
      <c r="O51" s="4"/>
      <c r="Z51" s="4"/>
      <c r="AA51" s="4"/>
      <c r="AB51" s="4"/>
      <c r="AC51" s="4"/>
      <c r="AD51" s="4"/>
    </row>
    <row r="52" spans="2:30" x14ac:dyDescent="0.25">
      <c r="B52" s="9"/>
      <c r="D52" s="9"/>
      <c r="F52" s="32">
        <v>0</v>
      </c>
      <c r="G52" s="33">
        <v>0.71499999999999997</v>
      </c>
      <c r="H52" s="33">
        <v>6.5900000000000004E-3</v>
      </c>
      <c r="I52" s="34">
        <v>-0.16600000000000001</v>
      </c>
      <c r="J52" s="4">
        <f t="shared" si="7"/>
        <v>6.5900000000000004E-3</v>
      </c>
      <c r="K52" s="1">
        <f t="shared" si="5"/>
        <v>0.51122499999999993</v>
      </c>
      <c r="L52" s="10">
        <f t="shared" si="6"/>
        <v>0</v>
      </c>
      <c r="M52" s="5">
        <f t="shared" si="8"/>
        <v>108.4977238239757</v>
      </c>
      <c r="N52" s="5">
        <f t="shared" si="9"/>
        <v>91.743150118215084</v>
      </c>
      <c r="O52" s="4"/>
      <c r="Z52" s="4"/>
      <c r="AA52" s="4"/>
      <c r="AB52" s="4"/>
      <c r="AC52" s="4"/>
      <c r="AD52" s="4"/>
    </row>
    <row r="53" spans="2:30" x14ac:dyDescent="0.25">
      <c r="B53" s="9"/>
      <c r="D53" s="9"/>
      <c r="F53" s="32">
        <v>1</v>
      </c>
      <c r="G53" s="33">
        <v>0.82620000000000005</v>
      </c>
      <c r="H53" s="33">
        <v>6.9699999999999996E-3</v>
      </c>
      <c r="I53" s="34">
        <v>-0.16569999999999999</v>
      </c>
      <c r="J53" s="4">
        <f t="shared" si="7"/>
        <v>6.9699999999999996E-3</v>
      </c>
      <c r="K53" s="1">
        <f t="shared" si="5"/>
        <v>0.68260644000000004</v>
      </c>
      <c r="L53" s="10">
        <f t="shared" si="6"/>
        <v>0</v>
      </c>
      <c r="M53" s="5">
        <f t="shared" si="8"/>
        <v>118.53658536585367</v>
      </c>
      <c r="N53" s="5">
        <f t="shared" si="9"/>
        <v>107.74447463511156</v>
      </c>
      <c r="O53" s="4"/>
      <c r="Z53" s="4"/>
      <c r="AA53" s="4"/>
      <c r="AB53" s="4"/>
      <c r="AC53" s="4"/>
      <c r="AD53" s="4"/>
    </row>
    <row r="54" spans="2:30" x14ac:dyDescent="0.25">
      <c r="B54" s="9"/>
      <c r="D54" s="9"/>
      <c r="F54" s="32">
        <v>2</v>
      </c>
      <c r="G54" s="33">
        <v>0.93430000000000002</v>
      </c>
      <c r="H54" s="33">
        <v>7.4900000000000001E-3</v>
      </c>
      <c r="I54" s="34">
        <v>-0.1648</v>
      </c>
      <c r="J54" s="4">
        <f t="shared" si="7"/>
        <v>7.4900000000000001E-3</v>
      </c>
      <c r="K54" s="1">
        <f t="shared" si="5"/>
        <v>0.87291649000000004</v>
      </c>
      <c r="L54" s="10">
        <f t="shared" si="6"/>
        <v>0</v>
      </c>
      <c r="M54" s="5">
        <f t="shared" si="8"/>
        <v>124.739652870494</v>
      </c>
      <c r="N54" s="5">
        <f t="shared" si="9"/>
        <v>120.57234445206011</v>
      </c>
      <c r="O54" s="4"/>
      <c r="Z54" s="4"/>
      <c r="AA54" s="4"/>
      <c r="AB54" s="4"/>
      <c r="AC54" s="4"/>
      <c r="AD54" s="4"/>
    </row>
    <row r="55" spans="2:30" x14ac:dyDescent="0.25">
      <c r="D55" s="11"/>
      <c r="F55" s="32">
        <v>3</v>
      </c>
      <c r="G55" s="33">
        <v>1.0387</v>
      </c>
      <c r="H55" s="33">
        <v>8.1300000000000001E-3</v>
      </c>
      <c r="I55" s="34">
        <v>-0.16320000000000001</v>
      </c>
      <c r="J55" s="4">
        <f t="shared" si="7"/>
        <v>8.1300000000000001E-3</v>
      </c>
      <c r="K55" s="1">
        <f t="shared" si="5"/>
        <v>1.07889769</v>
      </c>
      <c r="L55" s="10">
        <f t="shared" si="6"/>
        <v>0</v>
      </c>
      <c r="M55" s="5">
        <f t="shared" si="8"/>
        <v>127.76137761377613</v>
      </c>
      <c r="N55" s="5">
        <f t="shared" si="9"/>
        <v>130.21009382405032</v>
      </c>
      <c r="O55" s="4"/>
      <c r="Z55" s="4"/>
      <c r="AA55" s="4"/>
      <c r="AB55" s="4"/>
      <c r="AC55" s="4"/>
      <c r="AD55" s="4"/>
    </row>
    <row r="56" spans="2:30" x14ac:dyDescent="0.25">
      <c r="B56" s="9"/>
      <c r="D56" s="9"/>
      <c r="F56" s="32">
        <v>4</v>
      </c>
      <c r="G56" s="33">
        <v>1.129</v>
      </c>
      <c r="H56" s="33">
        <v>8.5800000000000008E-3</v>
      </c>
      <c r="I56" s="34">
        <v>-0.15840000000000001</v>
      </c>
      <c r="J56" s="4">
        <f t="shared" si="7"/>
        <v>8.5800000000000008E-3</v>
      </c>
      <c r="K56" s="1">
        <f t="shared" si="5"/>
        <v>1.2746409999999999</v>
      </c>
      <c r="L56" s="10">
        <f t="shared" si="6"/>
        <v>0</v>
      </c>
      <c r="M56" s="5">
        <f t="shared" si="8"/>
        <v>131.58508158508158</v>
      </c>
      <c r="N56" s="5">
        <f t="shared" si="9"/>
        <v>139.81495428781807</v>
      </c>
      <c r="O56" s="4"/>
      <c r="Z56" s="4"/>
      <c r="AA56" s="4"/>
      <c r="AB56" s="4"/>
      <c r="AC56" s="4"/>
      <c r="AD56" s="4"/>
    </row>
    <row r="57" spans="2:30" x14ac:dyDescent="0.25">
      <c r="B57" s="9"/>
      <c r="D57" s="9"/>
      <c r="F57" s="32">
        <v>5</v>
      </c>
      <c r="G57" s="33">
        <v>1.2354000000000001</v>
      </c>
      <c r="H57" s="33">
        <v>9.6500000000000006E-3</v>
      </c>
      <c r="I57" s="34">
        <v>-0.15790000000000001</v>
      </c>
      <c r="J57" s="4">
        <f t="shared" si="7"/>
        <v>9.6500000000000006E-3</v>
      </c>
      <c r="K57" s="1">
        <f t="shared" si="5"/>
        <v>1.5262131600000002</v>
      </c>
      <c r="L57" s="10">
        <f t="shared" si="6"/>
        <v>0</v>
      </c>
      <c r="M57" s="5">
        <f t="shared" si="8"/>
        <v>128.02072538860102</v>
      </c>
      <c r="N57" s="5">
        <f t="shared" si="9"/>
        <v>142.29317900656994</v>
      </c>
      <c r="O57" s="4"/>
      <c r="Z57" s="4"/>
      <c r="AA57" s="4"/>
      <c r="AB57" s="4"/>
      <c r="AC57" s="4"/>
      <c r="AD57" s="4"/>
    </row>
    <row r="58" spans="2:30" x14ac:dyDescent="0.25">
      <c r="B58" s="9"/>
      <c r="D58" s="9"/>
      <c r="F58" s="32">
        <v>6</v>
      </c>
      <c r="G58" s="33">
        <v>1.3373999999999999</v>
      </c>
      <c r="H58" s="33">
        <v>1.0829999999999999E-2</v>
      </c>
      <c r="I58" s="34">
        <v>-0.15659999999999999</v>
      </c>
      <c r="J58" s="4">
        <f t="shared" si="7"/>
        <v>1.0829999999999999E-2</v>
      </c>
      <c r="K58" s="1">
        <f t="shared" si="5"/>
        <v>1.7886387599999998</v>
      </c>
      <c r="L58" s="10">
        <f t="shared" si="6"/>
        <v>0</v>
      </c>
      <c r="M58" s="5">
        <f t="shared" si="8"/>
        <v>123.49030470914127</v>
      </c>
      <c r="N58" s="5">
        <f t="shared" si="9"/>
        <v>142.81161211421565</v>
      </c>
      <c r="O58" s="4"/>
      <c r="Z58" s="4"/>
      <c r="AA58" s="4"/>
      <c r="AB58" s="4"/>
      <c r="AC58" s="4"/>
      <c r="AD58" s="4"/>
    </row>
    <row r="59" spans="2:30" x14ac:dyDescent="0.25">
      <c r="B59" s="9"/>
      <c r="D59" s="9"/>
      <c r="F59" s="32">
        <v>7</v>
      </c>
      <c r="G59" s="33">
        <v>1.4339</v>
      </c>
      <c r="H59" s="33">
        <v>1.221E-2</v>
      </c>
      <c r="I59" s="34">
        <v>-0.1542</v>
      </c>
      <c r="J59" s="4">
        <f t="shared" si="7"/>
        <v>1.221E-2</v>
      </c>
      <c r="K59" s="1">
        <f t="shared" si="5"/>
        <v>2.05606921</v>
      </c>
      <c r="L59" s="10">
        <f t="shared" si="6"/>
        <v>0</v>
      </c>
      <c r="M59" s="5">
        <f t="shared" si="8"/>
        <v>117.43652743652743</v>
      </c>
      <c r="N59" s="5">
        <f t="shared" si="9"/>
        <v>140.62503164191159</v>
      </c>
      <c r="O59" s="4"/>
      <c r="Z59" s="4"/>
      <c r="AA59" s="4"/>
      <c r="AB59" s="4"/>
      <c r="AC59" s="4"/>
      <c r="AD59" s="4"/>
    </row>
    <row r="60" spans="2:30" x14ac:dyDescent="0.25">
      <c r="B60" s="9"/>
      <c r="D60" s="9"/>
      <c r="F60" s="32">
        <v>8</v>
      </c>
      <c r="G60" s="33">
        <v>1.52</v>
      </c>
      <c r="H60" s="33">
        <v>1.4120000000000001E-2</v>
      </c>
      <c r="I60" s="34">
        <v>-0.1502</v>
      </c>
      <c r="J60" s="4">
        <f t="shared" si="7"/>
        <v>1.4120000000000001E-2</v>
      </c>
      <c r="K60" s="1">
        <f t="shared" si="5"/>
        <v>2.3104</v>
      </c>
      <c r="L60" s="10">
        <f t="shared" si="6"/>
        <v>0</v>
      </c>
      <c r="M60" s="5">
        <f t="shared" si="8"/>
        <v>107.64872521246458</v>
      </c>
      <c r="N60" s="5">
        <f t="shared" si="9"/>
        <v>132.71826182029523</v>
      </c>
      <c r="O60" s="4"/>
      <c r="Z60" s="4"/>
      <c r="AA60" s="4"/>
      <c r="AB60" s="4"/>
      <c r="AC60" s="4"/>
      <c r="AD60" s="4"/>
    </row>
    <row r="61" spans="2:30" x14ac:dyDescent="0.25">
      <c r="B61" s="9"/>
      <c r="D61" s="9"/>
      <c r="F61" s="32">
        <v>9</v>
      </c>
      <c r="G61" s="33">
        <v>1.5912999999999999</v>
      </c>
      <c r="H61" s="33">
        <v>1.653E-2</v>
      </c>
      <c r="I61" s="34">
        <v>-0.14360000000000001</v>
      </c>
      <c r="J61" s="4">
        <f t="shared" si="7"/>
        <v>1.653E-2</v>
      </c>
      <c r="K61" s="1">
        <f t="shared" si="5"/>
        <v>2.5322356899999998</v>
      </c>
      <c r="L61" s="10">
        <f t="shared" si="6"/>
        <v>0</v>
      </c>
      <c r="M61" s="5">
        <f t="shared" si="8"/>
        <v>96.267392619479736</v>
      </c>
      <c r="N61" s="5">
        <f t="shared" si="9"/>
        <v>121.43817742429127</v>
      </c>
      <c r="O61" s="4"/>
      <c r="Z61" s="4"/>
      <c r="AA61" s="4"/>
      <c r="AB61" s="4"/>
      <c r="AC61" s="4"/>
      <c r="AD61" s="4"/>
    </row>
    <row r="62" spans="2:30" x14ac:dyDescent="0.25">
      <c r="B62" s="9"/>
      <c r="D62" s="9"/>
      <c r="F62" s="32">
        <v>10</v>
      </c>
      <c r="G62" s="33">
        <v>1.6483000000000001</v>
      </c>
      <c r="H62" s="33">
        <v>1.9179999999999999E-2</v>
      </c>
      <c r="I62" s="34">
        <v>-0.1346</v>
      </c>
      <c r="J62" s="4">
        <f t="shared" si="7"/>
        <v>1.9179999999999999E-2</v>
      </c>
      <c r="K62" s="1">
        <f t="shared" si="5"/>
        <v>2.7168928900000004</v>
      </c>
      <c r="L62" s="10">
        <f t="shared" si="6"/>
        <v>0</v>
      </c>
      <c r="M62" s="5">
        <f t="shared" si="8"/>
        <v>85.938477580813355</v>
      </c>
      <c r="N62" s="5">
        <f t="shared" si="9"/>
        <v>110.33309098098808</v>
      </c>
      <c r="O62" s="4"/>
      <c r="Z62" s="4"/>
      <c r="AA62" s="4"/>
      <c r="AB62" s="4"/>
      <c r="AC62" s="4"/>
      <c r="AD62" s="4"/>
    </row>
    <row r="63" spans="2:30" x14ac:dyDescent="0.25">
      <c r="D63" s="11"/>
      <c r="F63" s="32">
        <v>11</v>
      </c>
      <c r="G63" s="33">
        <v>1.7022999999999999</v>
      </c>
      <c r="H63" s="33">
        <v>2.2159999999999999E-2</v>
      </c>
      <c r="I63" s="34">
        <v>-0.12609999999999999</v>
      </c>
      <c r="J63" s="4">
        <f t="shared" si="7"/>
        <v>2.2159999999999999E-2</v>
      </c>
      <c r="K63" s="1">
        <f t="shared" si="5"/>
        <v>2.8978252899999997</v>
      </c>
      <c r="L63" s="10">
        <f t="shared" si="6"/>
        <v>0</v>
      </c>
      <c r="M63" s="5">
        <f t="shared" si="8"/>
        <v>76.818592057761734</v>
      </c>
      <c r="N63" s="5">
        <f t="shared" si="9"/>
        <v>100.22692186608236</v>
      </c>
      <c r="O63" s="4"/>
      <c r="Z63" s="4"/>
      <c r="AA63" s="4"/>
      <c r="AB63" s="4"/>
      <c r="AC63" s="4"/>
      <c r="AD63" s="4"/>
    </row>
    <row r="64" spans="2:30" x14ac:dyDescent="0.25">
      <c r="B64" s="9"/>
      <c r="D64" s="12"/>
      <c r="F64" s="32">
        <v>12</v>
      </c>
      <c r="G64" s="33">
        <v>1.7424999999999999</v>
      </c>
      <c r="H64" s="33">
        <v>2.6249999999999999E-2</v>
      </c>
      <c r="I64" s="34">
        <v>-0.1167</v>
      </c>
      <c r="J64" s="4">
        <f t="shared" si="7"/>
        <v>2.6249999999999999E-2</v>
      </c>
      <c r="K64" s="1">
        <f t="shared" si="5"/>
        <v>3.03630625</v>
      </c>
      <c r="L64" s="10">
        <f t="shared" si="6"/>
        <v>0</v>
      </c>
      <c r="M64" s="5">
        <f t="shared" si="8"/>
        <v>66.38095238095238</v>
      </c>
      <c r="N64" s="5">
        <f t="shared" si="9"/>
        <v>87.625371536795498</v>
      </c>
      <c r="O64" s="4"/>
      <c r="Z64" s="4"/>
      <c r="AA64" s="4"/>
      <c r="AB64" s="4"/>
      <c r="AC64" s="4"/>
      <c r="AD64" s="4"/>
    </row>
    <row r="65" spans="2:30" x14ac:dyDescent="0.25">
      <c r="B65" s="9"/>
      <c r="D65" s="12"/>
      <c r="F65" s="32">
        <v>13</v>
      </c>
      <c r="G65" s="33">
        <v>1.7514000000000001</v>
      </c>
      <c r="H65" s="33">
        <v>3.3300000000000003E-2</v>
      </c>
      <c r="I65" s="34">
        <v>-0.1057</v>
      </c>
      <c r="J65" s="4">
        <f t="shared" si="7"/>
        <v>3.3300000000000003E-2</v>
      </c>
      <c r="K65" s="1">
        <f t="shared" si="5"/>
        <v>3.0674019600000002</v>
      </c>
      <c r="L65" s="10">
        <f t="shared" si="6"/>
        <v>0</v>
      </c>
      <c r="M65" s="5">
        <f t="shared" si="8"/>
        <v>52.594594594594589</v>
      </c>
      <c r="N65" s="5">
        <f t="shared" si="9"/>
        <v>69.603933681436956</v>
      </c>
      <c r="O65" s="4"/>
      <c r="Z65" s="4"/>
      <c r="AA65" s="4"/>
      <c r="AB65" s="4"/>
      <c r="AC65" s="4"/>
      <c r="AD65" s="4"/>
    </row>
    <row r="66" spans="2:30" x14ac:dyDescent="0.25">
      <c r="B66" s="9"/>
      <c r="D66" s="12"/>
      <c r="F66" s="32">
        <v>14</v>
      </c>
      <c r="G66" s="33">
        <v>1.7621</v>
      </c>
      <c r="H66" s="33">
        <v>4.1369999999999997E-2</v>
      </c>
      <c r="I66" s="34">
        <v>-9.8100000000000007E-2</v>
      </c>
      <c r="J66" s="4">
        <f t="shared" si="7"/>
        <v>4.1369999999999997E-2</v>
      </c>
      <c r="K66" s="1">
        <f t="shared" si="5"/>
        <v>3.10499641</v>
      </c>
      <c r="L66" s="10">
        <f t="shared" si="6"/>
        <v>0</v>
      </c>
      <c r="M66" s="5">
        <f t="shared" si="8"/>
        <v>42.593666908387725</v>
      </c>
      <c r="N66" s="5">
        <f t="shared" si="9"/>
        <v>56.540586075881798</v>
      </c>
      <c r="O66" s="4"/>
      <c r="Z66" s="4"/>
      <c r="AA66" s="4"/>
      <c r="AB66" s="4"/>
      <c r="AC66" s="4"/>
      <c r="AD66" s="4"/>
    </row>
    <row r="67" spans="2:30" x14ac:dyDescent="0.25">
      <c r="B67" s="9"/>
      <c r="D67" s="12"/>
      <c r="F67" s="20"/>
      <c r="I67" s="18"/>
    </row>
    <row r="68" spans="2:30" x14ac:dyDescent="0.25">
      <c r="B68" s="9"/>
      <c r="D68" s="9"/>
      <c r="F68" s="20"/>
      <c r="I68" s="18"/>
    </row>
    <row r="69" spans="2:30" x14ac:dyDescent="0.25">
      <c r="B69" s="9"/>
      <c r="D69" s="9"/>
      <c r="E69" t="s">
        <v>28</v>
      </c>
      <c r="F69" s="30" t="s">
        <v>24</v>
      </c>
      <c r="G69" s="3" t="s">
        <v>1</v>
      </c>
      <c r="H69" s="3" t="s">
        <v>21</v>
      </c>
      <c r="I69" s="31" t="s">
        <v>2</v>
      </c>
      <c r="J69" s="3" t="s">
        <v>33</v>
      </c>
      <c r="K69" s="3" t="s">
        <v>30</v>
      </c>
      <c r="L69" s="3" t="s">
        <v>21</v>
      </c>
      <c r="M69" s="3" t="s">
        <v>26</v>
      </c>
      <c r="N69" s="3" t="s">
        <v>31</v>
      </c>
      <c r="Z69" s="3"/>
      <c r="AA69" s="3"/>
      <c r="AB69" s="3"/>
      <c r="AC69" s="3"/>
      <c r="AD69" s="3"/>
    </row>
    <row r="70" spans="2:30" x14ac:dyDescent="0.25">
      <c r="B70" s="9"/>
      <c r="D70" s="12"/>
      <c r="F70" s="30" t="s">
        <v>7</v>
      </c>
      <c r="G70" s="3"/>
      <c r="H70" s="3"/>
      <c r="I70" s="31"/>
    </row>
    <row r="71" spans="2:30" x14ac:dyDescent="0.25">
      <c r="F71" s="20"/>
      <c r="I71" s="18"/>
      <c r="AB71" s="4"/>
      <c r="AD71" s="7"/>
    </row>
    <row r="72" spans="2:30" x14ac:dyDescent="0.25">
      <c r="E72">
        <f>H10</f>
        <v>1200000</v>
      </c>
      <c r="F72" s="32">
        <v>-5</v>
      </c>
      <c r="G72" s="33">
        <v>0.12770000000000001</v>
      </c>
      <c r="H72" s="33">
        <v>7.6899999999999998E-3</v>
      </c>
      <c r="I72" s="34">
        <v>-0.1593</v>
      </c>
      <c r="J72" s="4">
        <f>H72*(1+$H$17)</f>
        <v>7.6899999999999998E-3</v>
      </c>
      <c r="K72" s="1">
        <f t="shared" ref="K72:K91" si="10">G72^2</f>
        <v>1.6307290000000002E-2</v>
      </c>
      <c r="L72" s="10">
        <f t="shared" ref="L72:L91" si="11">$B$37+$B$38*G72+$B$39*G72^2+$B$40*G72^3+$B$41*G72^4+$B$42*G72^5+$B$43*G72^6</f>
        <v>0</v>
      </c>
      <c r="M72" s="5">
        <f>IF(OR(G72&lt;0,J72=0),0,G72/J72)</f>
        <v>16.605981794538362</v>
      </c>
      <c r="N72" s="5">
        <f>IF(OR(G72&lt;0,J72=0),0,G72^(3/2)/J72)</f>
        <v>5.9341703063478812</v>
      </c>
      <c r="Z72" s="4"/>
      <c r="AA72" s="4"/>
      <c r="AB72" s="4"/>
      <c r="AC72" s="4"/>
      <c r="AD72" s="4"/>
    </row>
    <row r="73" spans="2:30" x14ac:dyDescent="0.25">
      <c r="F73" s="32">
        <v>-4</v>
      </c>
      <c r="G73" s="33">
        <v>0.247</v>
      </c>
      <c r="H73" s="33">
        <v>7.0000000000000001E-3</v>
      </c>
      <c r="I73" s="34">
        <v>-0.16089999999999999</v>
      </c>
      <c r="J73" s="4">
        <f t="shared" ref="J73:J91" si="12">H73*(1+$H$17)</f>
        <v>7.0000000000000001E-3</v>
      </c>
      <c r="K73" s="1">
        <f t="shared" si="10"/>
        <v>6.1009000000000001E-2</v>
      </c>
      <c r="L73" s="10">
        <f t="shared" si="11"/>
        <v>0</v>
      </c>
      <c r="M73" s="5">
        <f t="shared" ref="M73:M91" si="13">IF(OR(G73&lt;0,J73=0),0,G73/J73)</f>
        <v>35.285714285714285</v>
      </c>
      <c r="N73" s="5">
        <f t="shared" ref="N73:N91" si="14">IF(OR(G73&lt;0,J73=0),0,G73^(3/2)/J73)</f>
        <v>17.536680508731013</v>
      </c>
      <c r="Z73" s="4"/>
      <c r="AA73" s="4"/>
      <c r="AB73" s="4"/>
      <c r="AC73" s="4"/>
      <c r="AD73" s="4"/>
    </row>
    <row r="74" spans="2:30" x14ac:dyDescent="0.25">
      <c r="F74" s="32">
        <v>-3</v>
      </c>
      <c r="G74" s="33">
        <v>0.36659999999999998</v>
      </c>
      <c r="H74" s="33">
        <v>6.4099999999999999E-3</v>
      </c>
      <c r="I74" s="34">
        <v>-0.16270000000000001</v>
      </c>
      <c r="J74" s="4">
        <f t="shared" si="12"/>
        <v>6.4099999999999999E-3</v>
      </c>
      <c r="K74" s="1">
        <f t="shared" si="10"/>
        <v>0.13439556</v>
      </c>
      <c r="L74" s="10">
        <f t="shared" si="11"/>
        <v>0</v>
      </c>
      <c r="M74" s="5">
        <f t="shared" si="13"/>
        <v>57.191887675507019</v>
      </c>
      <c r="N74" s="5">
        <f t="shared" si="14"/>
        <v>34.628259341533067</v>
      </c>
      <c r="Z74" s="4"/>
      <c r="AA74" s="4"/>
      <c r="AB74" s="4"/>
      <c r="AC74" s="4"/>
      <c r="AD74" s="4"/>
    </row>
    <row r="75" spans="2:30" x14ac:dyDescent="0.25">
      <c r="F75" s="32">
        <v>-2</v>
      </c>
      <c r="G75" s="33">
        <v>0.48599999999999999</v>
      </c>
      <c r="H75" s="33">
        <v>5.96E-3</v>
      </c>
      <c r="I75" s="34">
        <v>-0.16470000000000001</v>
      </c>
      <c r="J75" s="4">
        <f t="shared" si="12"/>
        <v>5.96E-3</v>
      </c>
      <c r="K75" s="1">
        <f t="shared" si="10"/>
        <v>0.23619599999999999</v>
      </c>
      <c r="L75" s="10">
        <f t="shared" si="11"/>
        <v>0</v>
      </c>
      <c r="M75" s="5">
        <f t="shared" si="13"/>
        <v>81.543624161073822</v>
      </c>
      <c r="N75" s="5">
        <f t="shared" si="14"/>
        <v>56.847077705742414</v>
      </c>
      <c r="Z75" s="4"/>
      <c r="AA75" s="4"/>
      <c r="AB75" s="4"/>
      <c r="AC75" s="4"/>
      <c r="AD75" s="4"/>
    </row>
    <row r="76" spans="2:30" x14ac:dyDescent="0.25">
      <c r="F76" s="32">
        <v>-1</v>
      </c>
      <c r="G76" s="33">
        <v>0.60270000000000001</v>
      </c>
      <c r="H76" s="33">
        <v>5.9300000000000004E-3</v>
      </c>
      <c r="I76" s="34">
        <v>-0.1658</v>
      </c>
      <c r="J76" s="4">
        <f t="shared" si="12"/>
        <v>5.9300000000000004E-3</v>
      </c>
      <c r="K76" s="1">
        <f t="shared" si="10"/>
        <v>0.36324729</v>
      </c>
      <c r="L76" s="10">
        <f t="shared" si="11"/>
        <v>0</v>
      </c>
      <c r="M76" s="5">
        <f t="shared" si="13"/>
        <v>101.63575042158516</v>
      </c>
      <c r="N76" s="5">
        <f t="shared" si="14"/>
        <v>78.903650028483455</v>
      </c>
      <c r="Z76" s="4"/>
      <c r="AA76" s="4"/>
      <c r="AB76" s="4"/>
      <c r="AC76" s="4"/>
      <c r="AD76" s="4"/>
    </row>
    <row r="77" spans="2:30" x14ac:dyDescent="0.25">
      <c r="F77" s="32">
        <v>0</v>
      </c>
      <c r="G77" s="33">
        <v>0.71719999999999995</v>
      </c>
      <c r="H77" s="33">
        <v>6.1599999999999997E-3</v>
      </c>
      <c r="I77" s="34">
        <v>-0.16639999999999999</v>
      </c>
      <c r="J77" s="4">
        <f t="shared" si="12"/>
        <v>6.1599999999999997E-3</v>
      </c>
      <c r="K77" s="1">
        <f t="shared" si="10"/>
        <v>0.51437583999999992</v>
      </c>
      <c r="L77" s="10">
        <f t="shared" si="11"/>
        <v>0</v>
      </c>
      <c r="M77" s="5">
        <f t="shared" si="13"/>
        <v>116.42857142857143</v>
      </c>
      <c r="N77" s="5">
        <f t="shared" si="14"/>
        <v>98.600634389646885</v>
      </c>
      <c r="Z77" s="4"/>
      <c r="AA77" s="4"/>
      <c r="AB77" s="4"/>
      <c r="AC77" s="4"/>
      <c r="AD77" s="4"/>
    </row>
    <row r="78" spans="2:30" x14ac:dyDescent="0.25">
      <c r="F78" s="32">
        <v>1</v>
      </c>
      <c r="G78" s="33">
        <v>0.83</v>
      </c>
      <c r="H78" s="33">
        <v>6.5500000000000003E-3</v>
      </c>
      <c r="I78" s="34">
        <v>-0.1666</v>
      </c>
      <c r="J78" s="4">
        <f t="shared" si="12"/>
        <v>6.5500000000000003E-3</v>
      </c>
      <c r="K78" s="1">
        <f t="shared" si="10"/>
        <v>0.68889999999999996</v>
      </c>
      <c r="L78" s="10">
        <f t="shared" si="11"/>
        <v>0</v>
      </c>
      <c r="M78" s="5">
        <f t="shared" si="13"/>
        <v>126.71755725190839</v>
      </c>
      <c r="N78" s="5">
        <f t="shared" si="14"/>
        <v>115.44518886549263</v>
      </c>
      <c r="Z78" s="4"/>
      <c r="AA78" s="4"/>
      <c r="AB78" s="4"/>
      <c r="AC78" s="4"/>
      <c r="AD78" s="4"/>
    </row>
    <row r="79" spans="2:30" x14ac:dyDescent="0.25">
      <c r="F79" s="32">
        <v>2</v>
      </c>
      <c r="G79" s="33">
        <v>0.94110000000000005</v>
      </c>
      <c r="H79" s="33">
        <v>7.0200000000000002E-3</v>
      </c>
      <c r="I79" s="34">
        <v>-0.1666</v>
      </c>
      <c r="J79" s="4">
        <f t="shared" si="12"/>
        <v>7.0200000000000002E-3</v>
      </c>
      <c r="K79" s="1">
        <f t="shared" si="10"/>
        <v>0.8856692100000001</v>
      </c>
      <c r="L79" s="10">
        <f t="shared" si="11"/>
        <v>0</v>
      </c>
      <c r="M79" s="5">
        <f t="shared" si="13"/>
        <v>134.05982905982907</v>
      </c>
      <c r="N79" s="5">
        <f t="shared" si="14"/>
        <v>130.05185405461108</v>
      </c>
      <c r="Z79" s="4"/>
      <c r="AA79" s="4"/>
      <c r="AB79" s="4"/>
      <c r="AC79" s="4"/>
      <c r="AD79" s="4"/>
    </row>
    <row r="80" spans="2:30" x14ac:dyDescent="0.25">
      <c r="F80" s="32">
        <v>4</v>
      </c>
      <c r="G80" s="33">
        <v>1.1543000000000001</v>
      </c>
      <c r="H80" s="33">
        <v>8.3099999999999997E-3</v>
      </c>
      <c r="I80" s="34">
        <v>-0.1646</v>
      </c>
      <c r="J80" s="4">
        <f t="shared" si="12"/>
        <v>8.3099999999999997E-3</v>
      </c>
      <c r="K80" s="1">
        <f t="shared" si="10"/>
        <v>1.3324084900000002</v>
      </c>
      <c r="L80" s="10">
        <f t="shared" si="11"/>
        <v>0</v>
      </c>
      <c r="M80" s="5">
        <f t="shared" si="13"/>
        <v>138.90493381468113</v>
      </c>
      <c r="N80" s="5">
        <f t="shared" si="14"/>
        <v>149.23717509559657</v>
      </c>
      <c r="Z80" s="4"/>
      <c r="AA80" s="4"/>
      <c r="AB80" s="4"/>
      <c r="AC80" s="4"/>
      <c r="AD80" s="4"/>
    </row>
    <row r="81" spans="5:30" x14ac:dyDescent="0.25">
      <c r="F81" s="32">
        <v>5</v>
      </c>
      <c r="G81" s="33">
        <v>1.2474000000000001</v>
      </c>
      <c r="H81" s="33">
        <v>8.9899999999999997E-3</v>
      </c>
      <c r="I81" s="34">
        <v>-0.1608</v>
      </c>
      <c r="J81" s="4">
        <f t="shared" si="12"/>
        <v>8.9899999999999997E-3</v>
      </c>
      <c r="K81" s="1">
        <f t="shared" si="10"/>
        <v>1.5560067600000003</v>
      </c>
      <c r="L81" s="10">
        <f t="shared" si="11"/>
        <v>0</v>
      </c>
      <c r="M81" s="5">
        <f t="shared" si="13"/>
        <v>138.75417130144606</v>
      </c>
      <c r="N81" s="5">
        <f t="shared" si="14"/>
        <v>154.97045845837704</v>
      </c>
      <c r="Z81" s="4"/>
      <c r="AA81" s="4"/>
      <c r="AB81" s="4"/>
      <c r="AC81" s="4"/>
      <c r="AD81" s="4"/>
    </row>
    <row r="82" spans="5:30" x14ac:dyDescent="0.25">
      <c r="F82" s="32">
        <v>6</v>
      </c>
      <c r="G82" s="33">
        <v>1.3508</v>
      </c>
      <c r="H82" s="33">
        <v>1.0109999999999999E-2</v>
      </c>
      <c r="I82" s="34">
        <v>-0.15970000000000001</v>
      </c>
      <c r="J82" s="4">
        <f t="shared" si="12"/>
        <v>1.0109999999999999E-2</v>
      </c>
      <c r="K82" s="1">
        <f t="shared" si="10"/>
        <v>1.8246606400000001</v>
      </c>
      <c r="L82" s="10">
        <f t="shared" si="11"/>
        <v>0</v>
      </c>
      <c r="M82" s="5">
        <f t="shared" si="13"/>
        <v>133.61028684470821</v>
      </c>
      <c r="N82" s="5">
        <f t="shared" si="14"/>
        <v>155.2871153073545</v>
      </c>
      <c r="Z82" s="4"/>
      <c r="AA82" s="4"/>
      <c r="AB82" s="4"/>
      <c r="AC82" s="4"/>
      <c r="AD82" s="4"/>
    </row>
    <row r="83" spans="5:30" x14ac:dyDescent="0.25">
      <c r="F83" s="32">
        <v>7</v>
      </c>
      <c r="G83" s="33">
        <v>1.4480999999999999</v>
      </c>
      <c r="H83" s="33">
        <v>1.149E-2</v>
      </c>
      <c r="I83" s="34">
        <v>-0.1575</v>
      </c>
      <c r="J83" s="4">
        <f t="shared" si="12"/>
        <v>1.149E-2</v>
      </c>
      <c r="K83" s="1">
        <f t="shared" si="10"/>
        <v>2.0969936099999997</v>
      </c>
      <c r="L83" s="10">
        <f t="shared" si="11"/>
        <v>0</v>
      </c>
      <c r="M83" s="5">
        <f t="shared" si="13"/>
        <v>126.03133159268928</v>
      </c>
      <c r="N83" s="5">
        <f t="shared" si="14"/>
        <v>151.66235717526126</v>
      </c>
      <c r="Z83" s="4"/>
      <c r="AA83" s="4"/>
      <c r="AB83" s="4"/>
      <c r="AC83" s="4"/>
      <c r="AD83" s="4"/>
    </row>
    <row r="84" spans="5:30" x14ac:dyDescent="0.25">
      <c r="F84" s="32">
        <v>8</v>
      </c>
      <c r="G84" s="33">
        <v>1.5347999999999999</v>
      </c>
      <c r="H84" s="33">
        <v>1.341E-2</v>
      </c>
      <c r="I84" s="34">
        <v>-0.1535</v>
      </c>
      <c r="J84" s="4">
        <f t="shared" si="12"/>
        <v>1.341E-2</v>
      </c>
      <c r="K84" s="1">
        <f t="shared" si="10"/>
        <v>2.3556110399999999</v>
      </c>
      <c r="L84" s="10">
        <f t="shared" si="11"/>
        <v>0</v>
      </c>
      <c r="M84" s="5">
        <f t="shared" si="13"/>
        <v>114.45190156599553</v>
      </c>
      <c r="N84" s="5">
        <f t="shared" si="14"/>
        <v>141.79107917135198</v>
      </c>
      <c r="Z84" s="4"/>
      <c r="AA84" s="4"/>
      <c r="AB84" s="4"/>
      <c r="AC84" s="4"/>
      <c r="AD84" s="4"/>
    </row>
    <row r="85" spans="5:30" x14ac:dyDescent="0.25">
      <c r="F85" s="32">
        <v>9</v>
      </c>
      <c r="G85" s="33">
        <v>1.6104000000000001</v>
      </c>
      <c r="H85" s="33">
        <v>1.566E-2</v>
      </c>
      <c r="I85" s="34">
        <v>-0.14760000000000001</v>
      </c>
      <c r="J85" s="4">
        <f t="shared" si="12"/>
        <v>1.566E-2</v>
      </c>
      <c r="K85" s="1">
        <f t="shared" si="10"/>
        <v>2.5933881600000004</v>
      </c>
      <c r="L85" s="10">
        <f t="shared" si="11"/>
        <v>0</v>
      </c>
      <c r="M85" s="5">
        <f t="shared" si="13"/>
        <v>102.83524904214559</v>
      </c>
      <c r="N85" s="5">
        <f t="shared" si="14"/>
        <v>130.49951123559811</v>
      </c>
      <c r="Z85" s="4"/>
      <c r="AA85" s="4"/>
      <c r="AB85" s="4"/>
      <c r="AC85" s="4"/>
      <c r="AD85" s="4"/>
    </row>
    <row r="86" spans="5:30" x14ac:dyDescent="0.25">
      <c r="F86" s="32">
        <v>10</v>
      </c>
      <c r="G86" s="33">
        <v>1.6744000000000001</v>
      </c>
      <c r="H86" s="33">
        <v>1.7840000000000002E-2</v>
      </c>
      <c r="I86" s="34">
        <v>-0.1396</v>
      </c>
      <c r="J86" s="4">
        <f t="shared" si="12"/>
        <v>1.7840000000000002E-2</v>
      </c>
      <c r="K86" s="1">
        <f t="shared" si="10"/>
        <v>2.8036153600000002</v>
      </c>
      <c r="L86" s="10">
        <f t="shared" si="11"/>
        <v>0</v>
      </c>
      <c r="M86" s="5">
        <f t="shared" si="13"/>
        <v>93.856502242152459</v>
      </c>
      <c r="N86" s="5">
        <f t="shared" si="14"/>
        <v>121.44900831701688</v>
      </c>
      <c r="Z86" s="4"/>
      <c r="AA86" s="4"/>
      <c r="AB86" s="4"/>
      <c r="AC86" s="4"/>
      <c r="AD86" s="4"/>
    </row>
    <row r="87" spans="5:30" x14ac:dyDescent="0.25">
      <c r="F87" s="32">
        <v>11</v>
      </c>
      <c r="G87" s="33">
        <v>1.7303999999999999</v>
      </c>
      <c r="H87" s="33">
        <v>2.052E-2</v>
      </c>
      <c r="I87" s="34">
        <v>-0.13089999999999999</v>
      </c>
      <c r="J87" s="4">
        <f t="shared" si="12"/>
        <v>2.052E-2</v>
      </c>
      <c r="K87" s="1">
        <f t="shared" si="10"/>
        <v>2.9942841599999999</v>
      </c>
      <c r="L87" s="10">
        <f t="shared" si="11"/>
        <v>0</v>
      </c>
      <c r="M87" s="5">
        <f t="shared" si="13"/>
        <v>84.327485380116954</v>
      </c>
      <c r="N87" s="5">
        <f t="shared" si="14"/>
        <v>110.92831170418016</v>
      </c>
      <c r="Z87" s="4"/>
      <c r="AA87" s="4"/>
      <c r="AB87" s="4"/>
      <c r="AC87" s="4"/>
      <c r="AD87" s="4"/>
    </row>
    <row r="88" spans="5:30" x14ac:dyDescent="0.25">
      <c r="F88" s="32">
        <v>12</v>
      </c>
      <c r="G88" s="33">
        <v>1.7571000000000001</v>
      </c>
      <c r="H88" s="33">
        <v>2.5309999999999999E-2</v>
      </c>
      <c r="I88" s="34">
        <v>-0.1191</v>
      </c>
      <c r="J88" s="4">
        <f t="shared" si="12"/>
        <v>2.5309999999999999E-2</v>
      </c>
      <c r="K88" s="1">
        <f t="shared" si="10"/>
        <v>3.0874004100000003</v>
      </c>
      <c r="L88" s="10">
        <f t="shared" si="11"/>
        <v>0</v>
      </c>
      <c r="M88" s="5">
        <f t="shared" si="13"/>
        <v>69.423152903990527</v>
      </c>
      <c r="N88" s="5">
        <f t="shared" si="14"/>
        <v>92.024310673912751</v>
      </c>
      <c r="Z88" s="4"/>
      <c r="AA88" s="4"/>
      <c r="AB88" s="4"/>
      <c r="AC88" s="4"/>
      <c r="AD88" s="4"/>
    </row>
    <row r="89" spans="5:30" x14ac:dyDescent="0.25">
      <c r="F89" s="32">
        <v>13</v>
      </c>
      <c r="G89" s="33">
        <v>1.7873000000000001</v>
      </c>
      <c r="H89" s="33">
        <v>3.0429999999999999E-2</v>
      </c>
      <c r="I89" s="34">
        <v>-0.10979999999999999</v>
      </c>
      <c r="J89" s="4">
        <f t="shared" si="12"/>
        <v>3.0429999999999999E-2</v>
      </c>
      <c r="K89" s="1">
        <f t="shared" si="10"/>
        <v>3.1944412900000003</v>
      </c>
      <c r="L89" s="10">
        <f t="shared" si="11"/>
        <v>0</v>
      </c>
      <c r="M89" s="5">
        <f t="shared" si="13"/>
        <v>58.734801183043054</v>
      </c>
      <c r="N89" s="5">
        <f t="shared" si="14"/>
        <v>78.522520335071562</v>
      </c>
      <c r="Z89" s="4"/>
      <c r="AA89" s="4"/>
      <c r="AB89" s="4"/>
      <c r="AC89" s="4"/>
      <c r="AD89" s="4"/>
    </row>
    <row r="90" spans="5:30" x14ac:dyDescent="0.25">
      <c r="F90" s="32">
        <v>14</v>
      </c>
      <c r="G90" s="33">
        <v>1.8090999999999999</v>
      </c>
      <c r="H90" s="33">
        <v>3.6979999999999999E-2</v>
      </c>
      <c r="I90" s="34">
        <v>-0.10199999999999999</v>
      </c>
      <c r="J90" s="4">
        <f t="shared" si="12"/>
        <v>3.6979999999999999E-2</v>
      </c>
      <c r="K90" s="1">
        <f t="shared" si="10"/>
        <v>3.2728428099999998</v>
      </c>
      <c r="L90" s="10">
        <f t="shared" si="11"/>
        <v>0</v>
      </c>
      <c r="M90" s="5">
        <f t="shared" si="13"/>
        <v>48.921038399134666</v>
      </c>
      <c r="N90" s="5">
        <f t="shared" si="14"/>
        <v>65.800160602171388</v>
      </c>
      <c r="Z90" s="4"/>
      <c r="AA90" s="4"/>
      <c r="AB90" s="4"/>
      <c r="AC90" s="4"/>
      <c r="AD90" s="4"/>
    </row>
    <row r="91" spans="5:30" x14ac:dyDescent="0.25">
      <c r="F91" s="32">
        <v>15</v>
      </c>
      <c r="G91" s="33">
        <v>1.8199000000000001</v>
      </c>
      <c r="H91" s="33">
        <v>4.5600000000000002E-2</v>
      </c>
      <c r="I91" s="34">
        <v>-9.6000000000000002E-2</v>
      </c>
      <c r="J91" s="4">
        <f t="shared" si="12"/>
        <v>4.5600000000000002E-2</v>
      </c>
      <c r="K91" s="1">
        <f t="shared" si="10"/>
        <v>3.3120360100000004</v>
      </c>
      <c r="L91" s="10">
        <f t="shared" si="11"/>
        <v>0</v>
      </c>
      <c r="M91" s="5">
        <f t="shared" si="13"/>
        <v>39.910087719298247</v>
      </c>
      <c r="N91" s="5">
        <f t="shared" si="14"/>
        <v>53.840172768080997</v>
      </c>
      <c r="Z91" s="4"/>
      <c r="AA91" s="4"/>
      <c r="AB91" s="4"/>
      <c r="AC91" s="4"/>
      <c r="AD91" s="4"/>
    </row>
    <row r="92" spans="5:30" x14ac:dyDescent="0.25">
      <c r="F92" s="20"/>
      <c r="I92" s="18"/>
    </row>
    <row r="93" spans="5:30" x14ac:dyDescent="0.25">
      <c r="F93" s="20"/>
      <c r="I93" s="18"/>
    </row>
    <row r="94" spans="5:30" x14ac:dyDescent="0.25">
      <c r="E94" s="8" t="s">
        <v>29</v>
      </c>
      <c r="F94" s="30" t="s">
        <v>24</v>
      </c>
      <c r="G94" s="3" t="s">
        <v>1</v>
      </c>
      <c r="H94" s="3" t="s">
        <v>21</v>
      </c>
      <c r="I94" s="31" t="s">
        <v>2</v>
      </c>
      <c r="J94" s="3" t="s">
        <v>33</v>
      </c>
      <c r="K94" s="3" t="s">
        <v>30</v>
      </c>
      <c r="L94" s="3" t="s">
        <v>21</v>
      </c>
      <c r="M94" s="3" t="s">
        <v>26</v>
      </c>
      <c r="N94" s="3" t="s">
        <v>31</v>
      </c>
      <c r="Z94" s="3"/>
      <c r="AA94" s="3"/>
      <c r="AB94" s="3"/>
      <c r="AC94" s="3"/>
      <c r="AD94" s="3"/>
    </row>
    <row r="95" spans="5:30" x14ac:dyDescent="0.25">
      <c r="F95" s="30" t="s">
        <v>7</v>
      </c>
      <c r="G95" s="3"/>
      <c r="H95" s="3"/>
      <c r="I95" s="31"/>
    </row>
    <row r="96" spans="5:30" x14ac:dyDescent="0.25">
      <c r="F96" s="20"/>
      <c r="I96" s="18"/>
      <c r="AB96" s="4"/>
      <c r="AD96" s="7"/>
    </row>
    <row r="97" spans="5:30" x14ac:dyDescent="0.25">
      <c r="E97">
        <f>I10</f>
        <v>1600000</v>
      </c>
      <c r="F97" s="32">
        <v>-5</v>
      </c>
      <c r="G97" s="33">
        <v>0.12920000000000001</v>
      </c>
      <c r="H97" s="33">
        <v>7.0800000000000004E-3</v>
      </c>
      <c r="I97" s="34">
        <v>-0.15939999999999999</v>
      </c>
      <c r="J97" s="4">
        <f>H97*(1+$I$17)</f>
        <v>7.0800000000000004E-3</v>
      </c>
      <c r="K97" s="1">
        <f t="shared" ref="K97:K116" si="15">G97^2</f>
        <v>1.6692640000000002E-2</v>
      </c>
      <c r="L97" s="10">
        <f t="shared" ref="L97:L116" si="16">$B$37+$B$38*G97+$B$39*G97^2+$B$40*G97^3+$B$41*G97^4+$B$42*G97^5+$B$43*G97^6</f>
        <v>0</v>
      </c>
      <c r="M97" s="5">
        <f>IF(OR(G97&lt;0,J97=0),0,G97/J97)</f>
        <v>18.248587570621471</v>
      </c>
      <c r="N97" s="5">
        <f>IF(OR(G97&lt;0,J97=0),0,G97^(3/2)/J97)</f>
        <v>6.5593455865112897</v>
      </c>
      <c r="Z97" s="4"/>
      <c r="AA97" s="4"/>
      <c r="AB97" s="4"/>
      <c r="AC97" s="4"/>
      <c r="AD97" s="4"/>
    </row>
    <row r="98" spans="5:30" x14ac:dyDescent="0.25">
      <c r="F98" s="32">
        <v>-4</v>
      </c>
      <c r="G98" s="33">
        <v>0.2477</v>
      </c>
      <c r="H98" s="33">
        <v>6.6E-3</v>
      </c>
      <c r="I98" s="34">
        <v>-0.1608</v>
      </c>
      <c r="J98" s="4">
        <f t="shared" ref="J98:J116" si="17">H98*(1+$I$17)</f>
        <v>6.6E-3</v>
      </c>
      <c r="K98" s="1">
        <f t="shared" si="15"/>
        <v>6.135529E-2</v>
      </c>
      <c r="L98" s="10">
        <f t="shared" si="16"/>
        <v>0</v>
      </c>
      <c r="M98" s="5">
        <f t="shared" ref="M98:M116" si="18">IF(OR(G98&lt;0,J98=0),0,G98/J98)</f>
        <v>37.530303030303031</v>
      </c>
      <c r="N98" s="5">
        <f t="shared" ref="N98:N116" si="19">IF(OR(G98&lt;0,J98=0),0,G98^(3/2)/J98)</f>
        <v>18.678632364331079</v>
      </c>
      <c r="Z98" s="4"/>
      <c r="AA98" s="4"/>
      <c r="AB98" s="4"/>
      <c r="AC98" s="4"/>
      <c r="AD98" s="4"/>
    </row>
    <row r="99" spans="5:30" x14ac:dyDescent="0.25">
      <c r="F99" s="32">
        <v>-3</v>
      </c>
      <c r="G99" s="33">
        <v>0.36680000000000001</v>
      </c>
      <c r="H99" s="33">
        <v>6.1599999999999997E-3</v>
      </c>
      <c r="I99" s="34">
        <v>-0.16259999999999999</v>
      </c>
      <c r="J99" s="4">
        <f t="shared" si="17"/>
        <v>6.1599999999999997E-3</v>
      </c>
      <c r="K99" s="1">
        <f t="shared" si="15"/>
        <v>0.13454224000000001</v>
      </c>
      <c r="L99" s="10">
        <f t="shared" si="16"/>
        <v>0</v>
      </c>
      <c r="M99" s="5">
        <f t="shared" si="18"/>
        <v>59.545454545454554</v>
      </c>
      <c r="N99" s="5">
        <f t="shared" si="19"/>
        <v>36.063118450803643</v>
      </c>
      <c r="Z99" s="4"/>
      <c r="AA99" s="4"/>
      <c r="AB99" s="4"/>
      <c r="AC99" s="4"/>
      <c r="AD99" s="4"/>
    </row>
    <row r="100" spans="5:30" x14ac:dyDescent="0.25">
      <c r="F100" s="32">
        <v>-2</v>
      </c>
      <c r="G100" s="33">
        <v>0.48599999999999999</v>
      </c>
      <c r="H100" s="33">
        <v>5.7999999999999996E-3</v>
      </c>
      <c r="I100" s="34">
        <v>-0.16450000000000001</v>
      </c>
      <c r="J100" s="4">
        <f t="shared" si="17"/>
        <v>5.7999999999999996E-3</v>
      </c>
      <c r="K100" s="1">
        <f t="shared" si="15"/>
        <v>0.23619599999999999</v>
      </c>
      <c r="L100" s="10">
        <f t="shared" si="16"/>
        <v>0</v>
      </c>
      <c r="M100" s="5">
        <f t="shared" si="18"/>
        <v>83.793103448275872</v>
      </c>
      <c r="N100" s="5">
        <f t="shared" si="19"/>
        <v>58.415272952797388</v>
      </c>
      <c r="Z100" s="4"/>
      <c r="AA100" s="4"/>
      <c r="AB100" s="4"/>
      <c r="AC100" s="4"/>
      <c r="AD100" s="4"/>
    </row>
    <row r="101" spans="5:30" x14ac:dyDescent="0.25">
      <c r="F101" s="32">
        <v>-1</v>
      </c>
      <c r="G101" s="33">
        <v>0.60360000000000003</v>
      </c>
      <c r="H101" s="33">
        <v>5.7299999999999999E-3</v>
      </c>
      <c r="I101" s="34">
        <v>-0.16600000000000001</v>
      </c>
      <c r="J101" s="4">
        <f t="shared" si="17"/>
        <v>5.7299999999999999E-3</v>
      </c>
      <c r="K101" s="1">
        <f t="shared" si="15"/>
        <v>0.36433296000000004</v>
      </c>
      <c r="L101" s="10">
        <f t="shared" si="16"/>
        <v>0</v>
      </c>
      <c r="M101" s="5">
        <f t="shared" si="18"/>
        <v>105.34031413612566</v>
      </c>
      <c r="N101" s="5">
        <f t="shared" si="19"/>
        <v>81.840679150376374</v>
      </c>
      <c r="Z101" s="4"/>
      <c r="AA101" s="4"/>
      <c r="AB101" s="4"/>
      <c r="AC101" s="4"/>
      <c r="AD101" s="4"/>
    </row>
    <row r="102" spans="5:30" x14ac:dyDescent="0.25">
      <c r="F102" s="32">
        <v>0</v>
      </c>
      <c r="G102" s="33">
        <v>0.71879999999999999</v>
      </c>
      <c r="H102" s="33">
        <v>5.9500000000000004E-3</v>
      </c>
      <c r="I102" s="34">
        <v>-0.16669999999999999</v>
      </c>
      <c r="J102" s="4">
        <f t="shared" si="17"/>
        <v>5.9500000000000004E-3</v>
      </c>
      <c r="K102" s="1">
        <f t="shared" si="15"/>
        <v>0.51667344000000004</v>
      </c>
      <c r="L102" s="10">
        <f t="shared" si="16"/>
        <v>0</v>
      </c>
      <c r="M102" s="5">
        <f t="shared" si="18"/>
        <v>120.80672268907563</v>
      </c>
      <c r="N102" s="5">
        <f t="shared" si="19"/>
        <v>102.42244451610158</v>
      </c>
      <c r="Z102" s="4"/>
      <c r="AA102" s="4"/>
      <c r="AB102" s="4"/>
      <c r="AC102" s="4"/>
      <c r="AD102" s="4"/>
    </row>
    <row r="103" spans="5:30" x14ac:dyDescent="0.25">
      <c r="F103" s="32">
        <v>1</v>
      </c>
      <c r="G103" s="33">
        <v>0.83250000000000002</v>
      </c>
      <c r="H103" s="33">
        <v>6.3200000000000001E-3</v>
      </c>
      <c r="I103" s="34">
        <v>-0.16719999999999999</v>
      </c>
      <c r="J103" s="4">
        <f t="shared" si="17"/>
        <v>6.3200000000000001E-3</v>
      </c>
      <c r="K103" s="1">
        <f t="shared" si="15"/>
        <v>0.69305625000000004</v>
      </c>
      <c r="L103" s="10">
        <f t="shared" si="16"/>
        <v>0</v>
      </c>
      <c r="M103" s="5">
        <f t="shared" si="18"/>
        <v>131.72468354430379</v>
      </c>
      <c r="N103" s="5">
        <f t="shared" si="19"/>
        <v>120.18749540680224</v>
      </c>
      <c r="Z103" s="4"/>
      <c r="AA103" s="4"/>
      <c r="AB103" s="4"/>
      <c r="AC103" s="4"/>
      <c r="AD103" s="4"/>
    </row>
    <row r="104" spans="5:30" x14ac:dyDescent="0.25">
      <c r="F104" s="32">
        <v>2</v>
      </c>
      <c r="G104" s="33">
        <v>0.94499999999999995</v>
      </c>
      <c r="H104" s="33">
        <v>6.7600000000000004E-3</v>
      </c>
      <c r="I104" s="34">
        <v>-0.16750000000000001</v>
      </c>
      <c r="J104" s="4">
        <f t="shared" si="17"/>
        <v>6.7600000000000004E-3</v>
      </c>
      <c r="K104" s="1">
        <f t="shared" si="15"/>
        <v>0.89302499999999996</v>
      </c>
      <c r="L104" s="10">
        <f t="shared" si="16"/>
        <v>0</v>
      </c>
      <c r="M104" s="5">
        <f t="shared" si="18"/>
        <v>139.792899408284</v>
      </c>
      <c r="N104" s="5">
        <f t="shared" si="19"/>
        <v>135.89422988155533</v>
      </c>
      <c r="Z104" s="4"/>
      <c r="AA104" s="4"/>
      <c r="AB104" s="4"/>
      <c r="AC104" s="4"/>
      <c r="AD104" s="4"/>
    </row>
    <row r="105" spans="5:30" x14ac:dyDescent="0.25">
      <c r="F105" s="32">
        <v>3</v>
      </c>
      <c r="G105" s="33">
        <v>1.0553999999999999</v>
      </c>
      <c r="H105" s="33">
        <v>7.2899999999999996E-3</v>
      </c>
      <c r="I105" s="34">
        <v>-0.16739999999999999</v>
      </c>
      <c r="J105" s="4">
        <f t="shared" si="17"/>
        <v>7.2899999999999996E-3</v>
      </c>
      <c r="K105" s="1">
        <f t="shared" si="15"/>
        <v>1.1138691599999997</v>
      </c>
      <c r="L105" s="10">
        <f t="shared" si="16"/>
        <v>0</v>
      </c>
      <c r="M105" s="5">
        <f t="shared" si="18"/>
        <v>144.77366255144031</v>
      </c>
      <c r="N105" s="5">
        <f t="shared" si="19"/>
        <v>148.7298385300557</v>
      </c>
      <c r="Z105" s="4"/>
      <c r="AA105" s="4"/>
      <c r="AB105" s="4"/>
      <c r="AC105" s="4"/>
      <c r="AD105" s="4"/>
    </row>
    <row r="106" spans="5:30" x14ac:dyDescent="0.25">
      <c r="F106" s="32">
        <v>4</v>
      </c>
      <c r="G106" s="33">
        <v>1.1618999999999999</v>
      </c>
      <c r="H106" s="33">
        <v>8.0199999999999994E-3</v>
      </c>
      <c r="I106" s="34">
        <v>-0.16650000000000001</v>
      </c>
      <c r="J106" s="4">
        <f t="shared" si="17"/>
        <v>8.0199999999999994E-3</v>
      </c>
      <c r="K106" s="1">
        <f t="shared" si="15"/>
        <v>1.3500116099999999</v>
      </c>
      <c r="L106" s="10">
        <f t="shared" si="16"/>
        <v>0</v>
      </c>
      <c r="M106" s="5">
        <f t="shared" si="18"/>
        <v>144.87531172069825</v>
      </c>
      <c r="N106" s="5">
        <f t="shared" si="19"/>
        <v>156.16322141866289</v>
      </c>
      <c r="Z106" s="4"/>
      <c r="AA106" s="4"/>
      <c r="AB106" s="4"/>
      <c r="AC106" s="4"/>
      <c r="AD106" s="4"/>
    </row>
    <row r="107" spans="5:30" x14ac:dyDescent="0.25">
      <c r="F107" s="32">
        <v>5</v>
      </c>
      <c r="G107" s="33">
        <v>1.2639</v>
      </c>
      <c r="H107" s="33">
        <v>8.8299999999999993E-3</v>
      </c>
      <c r="I107" s="34">
        <v>-0.16470000000000001</v>
      </c>
      <c r="J107" s="4">
        <f t="shared" si="17"/>
        <v>8.8299999999999993E-3</v>
      </c>
      <c r="K107" s="1">
        <f t="shared" si="15"/>
        <v>1.59744321</v>
      </c>
      <c r="L107" s="10">
        <f t="shared" si="16"/>
        <v>0</v>
      </c>
      <c r="M107" s="5">
        <f t="shared" si="18"/>
        <v>143.13703284258213</v>
      </c>
      <c r="N107" s="5">
        <f t="shared" si="19"/>
        <v>160.91938613821407</v>
      </c>
      <c r="Z107" s="4"/>
      <c r="AA107" s="4"/>
      <c r="AB107" s="4"/>
      <c r="AC107" s="4"/>
      <c r="AD107" s="4"/>
    </row>
    <row r="108" spans="5:30" x14ac:dyDescent="0.25">
      <c r="F108" s="32">
        <v>6</v>
      </c>
      <c r="G108" s="33">
        <v>1.3592</v>
      </c>
      <c r="H108" s="33">
        <v>9.6900000000000007E-3</v>
      </c>
      <c r="I108" s="34">
        <v>-0.16159999999999999</v>
      </c>
      <c r="J108" s="4">
        <f t="shared" si="17"/>
        <v>9.6900000000000007E-3</v>
      </c>
      <c r="K108" s="1">
        <f t="shared" si="15"/>
        <v>1.8474246399999998</v>
      </c>
      <c r="L108" s="10">
        <f t="shared" si="16"/>
        <v>0</v>
      </c>
      <c r="M108" s="5">
        <f t="shared" si="18"/>
        <v>140.26831785345715</v>
      </c>
      <c r="N108" s="5">
        <f t="shared" si="19"/>
        <v>163.53144404144908</v>
      </c>
      <c r="Z108" s="4"/>
      <c r="AA108" s="4"/>
      <c r="AB108" s="4"/>
      <c r="AC108" s="4"/>
      <c r="AD108" s="4"/>
    </row>
    <row r="109" spans="5:30" x14ac:dyDescent="0.25">
      <c r="F109" s="32">
        <v>7</v>
      </c>
      <c r="G109" s="33">
        <v>1.456</v>
      </c>
      <c r="H109" s="33">
        <v>1.1129999999999999E-2</v>
      </c>
      <c r="I109" s="34">
        <v>-0.15939999999999999</v>
      </c>
      <c r="J109" s="4">
        <f t="shared" si="17"/>
        <v>1.1129999999999999E-2</v>
      </c>
      <c r="K109" s="1">
        <f t="shared" si="15"/>
        <v>2.119936</v>
      </c>
      <c r="L109" s="10">
        <f t="shared" si="16"/>
        <v>0</v>
      </c>
      <c r="M109" s="5">
        <f t="shared" si="18"/>
        <v>130.8176100628931</v>
      </c>
      <c r="N109" s="5">
        <f t="shared" si="19"/>
        <v>157.85084029341678</v>
      </c>
      <c r="Z109" s="4"/>
      <c r="AA109" s="4"/>
      <c r="AB109" s="4"/>
      <c r="AC109" s="4"/>
      <c r="AD109" s="4"/>
    </row>
    <row r="110" spans="5:30" x14ac:dyDescent="0.25">
      <c r="F110" s="32">
        <v>8</v>
      </c>
      <c r="G110" s="33">
        <v>1.5446</v>
      </c>
      <c r="H110" s="33">
        <v>1.295E-2</v>
      </c>
      <c r="I110" s="34">
        <v>-0.15570000000000001</v>
      </c>
      <c r="J110" s="4">
        <f t="shared" si="17"/>
        <v>1.295E-2</v>
      </c>
      <c r="K110" s="1">
        <f t="shared" si="15"/>
        <v>2.3857891599999999</v>
      </c>
      <c r="L110" s="10">
        <f t="shared" si="16"/>
        <v>0</v>
      </c>
      <c r="M110" s="5">
        <f t="shared" si="18"/>
        <v>119.27413127413128</v>
      </c>
      <c r="N110" s="5">
        <f t="shared" si="19"/>
        <v>148.23620133774853</v>
      </c>
      <c r="Z110" s="4"/>
      <c r="AA110" s="4"/>
      <c r="AB110" s="4"/>
      <c r="AC110" s="4"/>
      <c r="AD110" s="4"/>
    </row>
    <row r="111" spans="5:30" x14ac:dyDescent="0.25">
      <c r="F111" s="32">
        <v>9</v>
      </c>
      <c r="G111" s="33">
        <v>1.6235999999999999</v>
      </c>
      <c r="H111" s="33">
        <v>1.5049999999999999E-2</v>
      </c>
      <c r="I111" s="34">
        <v>-0.15029999999999999</v>
      </c>
      <c r="J111" s="4">
        <f t="shared" si="17"/>
        <v>1.5049999999999999E-2</v>
      </c>
      <c r="K111" s="1">
        <f t="shared" si="15"/>
        <v>2.6360769599999996</v>
      </c>
      <c r="L111" s="10">
        <f t="shared" si="16"/>
        <v>0</v>
      </c>
      <c r="M111" s="5">
        <f t="shared" si="18"/>
        <v>107.88039867109634</v>
      </c>
      <c r="N111" s="5">
        <f t="shared" si="19"/>
        <v>137.46181188150751</v>
      </c>
      <c r="Z111" s="4"/>
      <c r="AA111" s="4"/>
      <c r="AB111" s="4"/>
      <c r="AC111" s="4"/>
      <c r="AD111" s="4"/>
    </row>
    <row r="112" spans="5:30" x14ac:dyDescent="0.25">
      <c r="F112" s="32">
        <v>10</v>
      </c>
      <c r="G112" s="33">
        <v>1.6922999999999999</v>
      </c>
      <c r="H112" s="33">
        <v>1.702E-2</v>
      </c>
      <c r="I112" s="34">
        <v>-0.14299999999999999</v>
      </c>
      <c r="J112" s="4">
        <f t="shared" si="17"/>
        <v>1.702E-2</v>
      </c>
      <c r="K112" s="1">
        <f t="shared" si="15"/>
        <v>2.8638792899999999</v>
      </c>
      <c r="L112" s="10">
        <f t="shared" si="16"/>
        <v>0</v>
      </c>
      <c r="M112" s="5">
        <f t="shared" si="18"/>
        <v>99.4300822561692</v>
      </c>
      <c r="N112" s="5">
        <f t="shared" si="19"/>
        <v>129.34703440749647</v>
      </c>
      <c r="Z112" s="4"/>
      <c r="AA112" s="4"/>
      <c r="AB112" s="4"/>
      <c r="AC112" s="4"/>
      <c r="AD112" s="4"/>
    </row>
    <row r="113" spans="6:30" x14ac:dyDescent="0.25">
      <c r="F113" s="32">
        <v>11</v>
      </c>
      <c r="G113" s="33">
        <v>1.7430000000000001</v>
      </c>
      <c r="H113" s="33">
        <v>1.9869999999999999E-2</v>
      </c>
      <c r="I113" s="34">
        <v>-0.13320000000000001</v>
      </c>
      <c r="J113" s="4">
        <f t="shared" si="17"/>
        <v>1.9869999999999999E-2</v>
      </c>
      <c r="K113" s="1">
        <f t="shared" si="15"/>
        <v>3.0380490000000004</v>
      </c>
      <c r="L113" s="10">
        <f t="shared" si="16"/>
        <v>0</v>
      </c>
      <c r="M113" s="5">
        <f t="shared" si="18"/>
        <v>87.720181177654766</v>
      </c>
      <c r="N113" s="5">
        <f t="shared" si="19"/>
        <v>115.81057384332453</v>
      </c>
      <c r="Z113" s="4"/>
      <c r="AA113" s="4"/>
      <c r="AB113" s="4"/>
      <c r="AC113" s="4"/>
      <c r="AD113" s="4"/>
    </row>
    <row r="114" spans="6:30" x14ac:dyDescent="0.25">
      <c r="F114" s="32">
        <v>12</v>
      </c>
      <c r="G114" s="33">
        <v>1.7768999999999999</v>
      </c>
      <c r="H114" s="33">
        <v>2.4049999999999998E-2</v>
      </c>
      <c r="I114" s="34">
        <v>-0.122</v>
      </c>
      <c r="J114" s="4">
        <f t="shared" si="17"/>
        <v>2.4049999999999998E-2</v>
      </c>
      <c r="K114" s="1">
        <f t="shared" si="15"/>
        <v>3.1573736099999996</v>
      </c>
      <c r="L114" s="10">
        <f t="shared" si="16"/>
        <v>0</v>
      </c>
      <c r="M114" s="5">
        <f t="shared" si="18"/>
        <v>73.883575883575887</v>
      </c>
      <c r="N114" s="5">
        <f t="shared" si="19"/>
        <v>98.487111498296855</v>
      </c>
      <c r="Z114" s="4"/>
      <c r="AA114" s="4"/>
      <c r="AB114" s="4"/>
      <c r="AC114" s="4"/>
      <c r="AD114" s="4"/>
    </row>
    <row r="115" spans="6:30" x14ac:dyDescent="0.25">
      <c r="F115" s="32">
        <v>13</v>
      </c>
      <c r="G115" s="33">
        <v>1.8151999999999999</v>
      </c>
      <c r="H115" s="33">
        <v>2.835E-2</v>
      </c>
      <c r="I115" s="34">
        <v>-0.1132</v>
      </c>
      <c r="J115" s="4">
        <f t="shared" si="17"/>
        <v>2.835E-2</v>
      </c>
      <c r="K115" s="1">
        <f t="shared" si="15"/>
        <v>3.2949510399999999</v>
      </c>
      <c r="L115" s="10">
        <f t="shared" si="16"/>
        <v>0</v>
      </c>
      <c r="M115" s="5">
        <f t="shared" si="18"/>
        <v>64.028218694885354</v>
      </c>
      <c r="N115" s="5">
        <f t="shared" si="19"/>
        <v>86.264808207220682</v>
      </c>
      <c r="Z115" s="4"/>
      <c r="AA115" s="4"/>
      <c r="AB115" s="4"/>
      <c r="AC115" s="4"/>
      <c r="AD115" s="4"/>
    </row>
    <row r="116" spans="6:30" x14ac:dyDescent="0.25">
      <c r="F116" s="42">
        <v>15</v>
      </c>
      <c r="G116" s="43">
        <v>1.8603000000000001</v>
      </c>
      <c r="H116" s="43">
        <v>4.1500000000000002E-2</v>
      </c>
      <c r="I116" s="44">
        <v>-9.8400000000000001E-2</v>
      </c>
      <c r="J116" s="4">
        <f t="shared" si="17"/>
        <v>4.1500000000000002E-2</v>
      </c>
      <c r="K116" s="1">
        <f t="shared" si="15"/>
        <v>3.46071609</v>
      </c>
      <c r="L116" s="10">
        <f t="shared" si="16"/>
        <v>0</v>
      </c>
      <c r="M116" s="5">
        <f t="shared" si="18"/>
        <v>44.826506024096382</v>
      </c>
      <c r="N116" s="5">
        <f t="shared" si="19"/>
        <v>61.140133459319728</v>
      </c>
      <c r="Z116" s="4"/>
      <c r="AA116" s="4"/>
      <c r="AB116" s="4"/>
      <c r="AC116" s="4"/>
      <c r="AD116" s="4"/>
    </row>
    <row r="117" spans="6:30" x14ac:dyDescent="0.25">
      <c r="G117" s="4"/>
      <c r="H117" s="4"/>
      <c r="I117" s="4"/>
      <c r="J117" s="4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Introduction</vt:lpstr>
      <vt:lpstr>Airfoil</vt:lpstr>
      <vt:lpstr>Airfoil 1-00</vt:lpstr>
      <vt:lpstr>Airfoil 1-01</vt:lpstr>
      <vt:lpstr>Airfoil 1-02</vt:lpstr>
      <vt:lpstr>Airfoil 1-03</vt:lpstr>
      <vt:lpstr>Airfoil 2-00</vt:lpstr>
      <vt:lpstr>Airfoil 2-01</vt:lpstr>
      <vt:lpstr>Airfoil 3</vt:lpstr>
      <vt:lpstr>Airfoil 4</vt:lpstr>
      <vt:lpstr>Airfoil 5</vt:lpstr>
      <vt:lpstr>Airfoil 7-01</vt:lpstr>
      <vt:lpstr>Airfoil 7-02</vt:lpstr>
      <vt:lpstr>Airfoil 8-01</vt:lpstr>
      <vt:lpstr>Airfoil 8-02</vt:lpstr>
      <vt:lpstr>Airfoil 9-01</vt:lpstr>
      <vt:lpstr>Airfoil 9-02</vt:lpstr>
      <vt:lpstr>Airfoil 10</vt:lpstr>
      <vt:lpstr>Airfoil 11</vt:lpstr>
      <vt:lpstr>Airfoil 12</vt:lpstr>
      <vt:lpstr>Airfoil 13</vt:lpstr>
      <vt:lpstr>Airfoil 14</vt:lpstr>
      <vt:lpstr>Airfoil 15</vt:lpstr>
      <vt:lpstr>Airfoil 16</vt:lpstr>
      <vt:lpstr>Airfoil 17</vt:lpstr>
      <vt:lpstr>Airfoil 18</vt:lpstr>
      <vt:lpstr>Airfoil 19</vt:lpstr>
      <vt:lpstr>Airfoil 20-01</vt:lpstr>
      <vt:lpstr>Airfoil 20-02</vt:lpstr>
      <vt:lpstr>Airfoil 21</vt:lpstr>
      <vt:lpstr>Airfoil 22</vt:lpstr>
      <vt:lpstr>Airfoil 23</vt:lpstr>
      <vt:lpstr>Airfoil 24</vt:lpstr>
      <vt:lpstr>Airfoil 25</vt:lpstr>
      <vt:lpstr>Airfoil 26</vt:lpstr>
      <vt:lpstr>Airfoil 27</vt:lpstr>
    </vt:vector>
  </TitlesOfParts>
  <Company>Casa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Gamboa</dc:creator>
  <cp:lastModifiedBy>PEDRO GAMBOA</cp:lastModifiedBy>
  <dcterms:created xsi:type="dcterms:W3CDTF">2010-03-14T13:51:57Z</dcterms:created>
  <dcterms:modified xsi:type="dcterms:W3CDTF">2024-02-26T12:25:53Z</dcterms:modified>
</cp:coreProperties>
</file>